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240"/>
  </bookViews>
  <sheets>
    <sheet name="MONTO ESTIMADO DE RECUR RS 2012" sheetId="1" r:id="rId1"/>
    <sheet name="DISTRIBUCION CAJAS" sheetId="5" r:id="rId2"/>
  </sheets>
  <externalReferences>
    <externalReference r:id="rId3"/>
    <externalReference r:id="rId4"/>
    <externalReference r:id="rId5"/>
  </externalReferences>
  <definedNames>
    <definedName name="_xlnm._FilterDatabase" localSheetId="0" hidden="1">'MONTO ESTIMADO DE RECUR RS 2012'!$A$5:$X$1111</definedName>
  </definedNames>
  <calcPr calcId="125725"/>
</workbook>
</file>

<file path=xl/calcChain.xml><?xml version="1.0" encoding="utf-8"?>
<calcChain xmlns="http://schemas.openxmlformats.org/spreadsheetml/2006/main">
  <c r="S7" i="1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1055"/>
  <c r="R1056"/>
  <c r="R1057"/>
  <c r="R1058"/>
  <c r="R1059"/>
  <c r="R1060"/>
  <c r="R1061"/>
  <c r="R1062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0"/>
  <c r="R1081"/>
  <c r="R1082"/>
  <c r="R1083"/>
  <c r="R1084"/>
  <c r="R1085"/>
  <c r="R1086"/>
  <c r="R1087"/>
  <c r="R1088"/>
  <c r="R1089"/>
  <c r="R1090"/>
  <c r="R1091"/>
  <c r="R1092"/>
  <c r="R1093"/>
  <c r="R1094"/>
  <c r="R1095"/>
  <c r="R1096"/>
  <c r="R1097"/>
  <c r="R1098"/>
  <c r="R1099"/>
  <c r="R1100"/>
  <c r="R1101"/>
  <c r="R1102"/>
  <c r="R1103"/>
  <c r="R1104"/>
  <c r="R1105"/>
  <c r="R1106"/>
  <c r="R1107"/>
  <c r="R1108"/>
  <c r="R1109"/>
  <c r="R1110"/>
  <c r="R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6"/>
  <c r="R1111" l="1"/>
  <c r="P1111"/>
  <c r="T260" i="5"/>
  <c r="S260"/>
  <c r="R260"/>
  <c r="Q260"/>
  <c r="P260"/>
  <c r="O260"/>
  <c r="N260"/>
  <c r="M260"/>
  <c r="K260"/>
  <c r="J260"/>
  <c r="I260"/>
  <c r="H260"/>
  <c r="G260"/>
  <c r="F260"/>
  <c r="E260"/>
  <c r="D260"/>
  <c r="U259"/>
  <c r="L259"/>
  <c r="W259" s="1"/>
  <c r="N1000" i="1" s="1"/>
  <c r="U258" i="5"/>
  <c r="L258"/>
  <c r="W258" s="1"/>
  <c r="N993" i="1" s="1"/>
  <c r="U257" i="5"/>
  <c r="L257"/>
  <c r="W257" s="1"/>
  <c r="N992" i="1" s="1"/>
  <c r="U256" i="5"/>
  <c r="L256"/>
  <c r="W256" s="1"/>
  <c r="N988" i="1" s="1"/>
  <c r="U255" i="5"/>
  <c r="L255"/>
  <c r="W255" s="1"/>
  <c r="N987" i="1" s="1"/>
  <c r="U254" i="5"/>
  <c r="L254"/>
  <c r="W254" s="1"/>
  <c r="N981" i="1" s="1"/>
  <c r="U253" i="5"/>
  <c r="L253"/>
  <c r="W253" s="1"/>
  <c r="N976" i="1" s="1"/>
  <c r="U252" i="5"/>
  <c r="L252"/>
  <c r="W252" s="1"/>
  <c r="N974" i="1" s="1"/>
  <c r="U251" i="5"/>
  <c r="L251"/>
  <c r="W251" s="1"/>
  <c r="N972" i="1" s="1"/>
  <c r="U250" i="5"/>
  <c r="L250"/>
  <c r="W250" s="1"/>
  <c r="N971" i="1" s="1"/>
  <c r="U249" i="5"/>
  <c r="L249"/>
  <c r="W249" s="1"/>
  <c r="N967" i="1" s="1"/>
  <c r="U248" i="5"/>
  <c r="L248"/>
  <c r="W248" s="1"/>
  <c r="N965" i="1" s="1"/>
  <c r="U247" i="5"/>
  <c r="L247"/>
  <c r="W247" s="1"/>
  <c r="N964" i="1" s="1"/>
  <c r="U246" i="5"/>
  <c r="L246"/>
  <c r="W246" s="1"/>
  <c r="N962" i="1" s="1"/>
  <c r="U245" i="5"/>
  <c r="L245"/>
  <c r="W245" s="1"/>
  <c r="N957" i="1" s="1"/>
  <c r="U244" i="5"/>
  <c r="L244"/>
  <c r="W244" s="1"/>
  <c r="N942" i="1" s="1"/>
  <c r="U243" i="5"/>
  <c r="L243"/>
  <c r="W243" s="1"/>
  <c r="N938" i="1" s="1"/>
  <c r="W242" i="5"/>
  <c r="N920" i="1" s="1"/>
  <c r="C242" i="5"/>
  <c r="B242"/>
  <c r="W241"/>
  <c r="N915" i="1" s="1"/>
  <c r="C241" i="5"/>
  <c r="B241"/>
  <c r="W240"/>
  <c r="N911" i="1" s="1"/>
  <c r="C240" i="5"/>
  <c r="B240"/>
  <c r="W239"/>
  <c r="N898" i="1" s="1"/>
  <c r="C239" i="5"/>
  <c r="B239"/>
  <c r="W238"/>
  <c r="N896" i="1" s="1"/>
  <c r="C238" i="5"/>
  <c r="B238"/>
  <c r="W237"/>
  <c r="N890" i="1" s="1"/>
  <c r="C237" i="5"/>
  <c r="B237"/>
  <c r="W236"/>
  <c r="N886" i="1" s="1"/>
  <c r="C236" i="5"/>
  <c r="B236"/>
  <c r="W235"/>
  <c r="N875" i="1" s="1"/>
  <c r="C235" i="5"/>
  <c r="B235"/>
  <c r="W234"/>
  <c r="N859" i="1" s="1"/>
  <c r="C234" i="5"/>
  <c r="B234"/>
  <c r="W233"/>
  <c r="N857" i="1" s="1"/>
  <c r="C233" i="5"/>
  <c r="B233"/>
  <c r="W232"/>
  <c r="N856" i="1" s="1"/>
  <c r="C232" i="5"/>
  <c r="B232"/>
  <c r="W231"/>
  <c r="N851" i="1" s="1"/>
  <c r="C231" i="5"/>
  <c r="B231"/>
  <c r="U230"/>
  <c r="L230"/>
  <c r="W230" s="1"/>
  <c r="N823" i="1" s="1"/>
  <c r="U229" i="5"/>
  <c r="L229"/>
  <c r="W229" s="1"/>
  <c r="N819" i="1" s="1"/>
  <c r="U228" i="5"/>
  <c r="L228"/>
  <c r="W228" s="1"/>
  <c r="N817" i="1" s="1"/>
  <c r="U227" i="5"/>
  <c r="L227"/>
  <c r="W227" s="1"/>
  <c r="N816" i="1" s="1"/>
  <c r="U226" i="5"/>
  <c r="L226"/>
  <c r="W226" s="1"/>
  <c r="N814" i="1" s="1"/>
  <c r="U225" i="5"/>
  <c r="L225"/>
  <c r="W225" s="1"/>
  <c r="N811" i="1" s="1"/>
  <c r="U224" i="5"/>
  <c r="L224"/>
  <c r="W224" s="1"/>
  <c r="N809" i="1" s="1"/>
  <c r="U223" i="5"/>
  <c r="L223"/>
  <c r="W223" s="1"/>
  <c r="N808" i="1" s="1"/>
  <c r="U222" i="5"/>
  <c r="L222"/>
  <c r="W222" s="1"/>
  <c r="N805" i="1" s="1"/>
  <c r="U221" i="5"/>
  <c r="L221"/>
  <c r="W221" s="1"/>
  <c r="N803" i="1" s="1"/>
  <c r="U220" i="5"/>
  <c r="L220"/>
  <c r="W220" s="1"/>
  <c r="N801" i="1" s="1"/>
  <c r="U219" i="5"/>
  <c r="L219"/>
  <c r="W219" s="1"/>
  <c r="N799" i="1" s="1"/>
  <c r="U218" i="5"/>
  <c r="L218"/>
  <c r="W218" s="1"/>
  <c r="N797" i="1" s="1"/>
  <c r="U217" i="5"/>
  <c r="L217"/>
  <c r="W217" s="1"/>
  <c r="N796" i="1" s="1"/>
  <c r="U216" i="5"/>
  <c r="L216"/>
  <c r="W216" s="1"/>
  <c r="N793" i="1" s="1"/>
  <c r="U215" i="5"/>
  <c r="L215"/>
  <c r="W215" s="1"/>
  <c r="N785" i="1" s="1"/>
  <c r="U214" i="5"/>
  <c r="L214"/>
  <c r="W214" s="1"/>
  <c r="N771" i="1" s="1"/>
  <c r="U213" i="5"/>
  <c r="L213"/>
  <c r="W213" s="1"/>
  <c r="N768" i="1" s="1"/>
  <c r="U212" i="5"/>
  <c r="L212"/>
  <c r="W212" s="1"/>
  <c r="N767" i="1" s="1"/>
  <c r="U211" i="5"/>
  <c r="L211"/>
  <c r="W211" s="1"/>
  <c r="N765" i="1" s="1"/>
  <c r="U210" i="5"/>
  <c r="L210"/>
  <c r="W210" s="1"/>
  <c r="N753" i="1" s="1"/>
  <c r="U209" i="5"/>
  <c r="L209"/>
  <c r="W209" s="1"/>
  <c r="N746" i="1" s="1"/>
  <c r="U208" i="5"/>
  <c r="L208"/>
  <c r="W208" s="1"/>
  <c r="N743" i="1" s="1"/>
  <c r="U207" i="5"/>
  <c r="L207"/>
  <c r="W207" s="1"/>
  <c r="N661" i="1" s="1"/>
  <c r="U206" i="5"/>
  <c r="L206"/>
  <c r="W206" s="1"/>
  <c r="N658" i="1" s="1"/>
  <c r="U205" i="5"/>
  <c r="L205"/>
  <c r="W205" s="1"/>
  <c r="N657" i="1" s="1"/>
  <c r="U204" i="5"/>
  <c r="L204"/>
  <c r="W204" s="1"/>
  <c r="N654" i="1" s="1"/>
  <c r="U203" i="5"/>
  <c r="L203"/>
  <c r="W203" s="1"/>
  <c r="N653" i="1" s="1"/>
  <c r="U202" i="5"/>
  <c r="L202"/>
  <c r="W202" s="1"/>
  <c r="N652" i="1" s="1"/>
  <c r="U201" i="5"/>
  <c r="L201"/>
  <c r="W201" s="1"/>
  <c r="N650" i="1" s="1"/>
  <c r="U200" i="5"/>
  <c r="L200"/>
  <c r="W200" s="1"/>
  <c r="N649" i="1" s="1"/>
  <c r="U199" i="5"/>
  <c r="L199"/>
  <c r="W199" s="1"/>
  <c r="N647" i="1" s="1"/>
  <c r="U198" i="5"/>
  <c r="L198"/>
  <c r="W198" s="1"/>
  <c r="N644" i="1" s="1"/>
  <c r="U197" i="5"/>
  <c r="L197"/>
  <c r="W197" s="1"/>
  <c r="N643" i="1" s="1"/>
  <c r="U196" i="5"/>
  <c r="L196"/>
  <c r="W196" s="1"/>
  <c r="N642" i="1" s="1"/>
  <c r="U195" i="5"/>
  <c r="L195"/>
  <c r="W195" s="1"/>
  <c r="N640" i="1" s="1"/>
  <c r="U194" i="5"/>
  <c r="L194"/>
  <c r="W194" s="1"/>
  <c r="N638" i="1" s="1"/>
  <c r="U193" i="5"/>
  <c r="L193"/>
  <c r="W193" s="1"/>
  <c r="N636" i="1" s="1"/>
  <c r="U192" i="5"/>
  <c r="L192"/>
  <c r="W192" s="1"/>
  <c r="N635" i="1" s="1"/>
  <c r="U191" i="5"/>
  <c r="L191"/>
  <c r="W191" s="1"/>
  <c r="N634" i="1" s="1"/>
  <c r="U190" i="5"/>
  <c r="L190"/>
  <c r="W190" s="1"/>
  <c r="N633" i="1" s="1"/>
  <c r="U189" i="5"/>
  <c r="L189"/>
  <c r="W189" s="1"/>
  <c r="N632" i="1" s="1"/>
  <c r="U188" i="5"/>
  <c r="L188"/>
  <c r="W188" s="1"/>
  <c r="N631" i="1" s="1"/>
  <c r="U187" i="5"/>
  <c r="L187"/>
  <c r="W187" s="1"/>
  <c r="N629" i="1" s="1"/>
  <c r="U186" i="5"/>
  <c r="L186"/>
  <c r="W186" s="1"/>
  <c r="N628" i="1" s="1"/>
  <c r="U185" i="5"/>
  <c r="L185"/>
  <c r="W185" s="1"/>
  <c r="N627" i="1" s="1"/>
  <c r="U184" i="5"/>
  <c r="L184"/>
  <c r="W184" s="1"/>
  <c r="N625" i="1" s="1"/>
  <c r="U183" i="5"/>
  <c r="L183"/>
  <c r="W183" s="1"/>
  <c r="N624" i="1" s="1"/>
  <c r="U182" i="5"/>
  <c r="L182"/>
  <c r="W182" s="1"/>
  <c r="N621" i="1" s="1"/>
  <c r="U181" i="5"/>
  <c r="L181"/>
  <c r="W181" s="1"/>
  <c r="N620" i="1" s="1"/>
  <c r="U180" i="5"/>
  <c r="L180"/>
  <c r="W180" s="1"/>
  <c r="N617" i="1" s="1"/>
  <c r="U179" i="5"/>
  <c r="L179"/>
  <c r="W179" s="1"/>
  <c r="N616" i="1" s="1"/>
  <c r="U178" i="5"/>
  <c r="L178"/>
  <c r="W178" s="1"/>
  <c r="N614" i="1" s="1"/>
  <c r="U177" i="5"/>
  <c r="L177"/>
  <c r="W177" s="1"/>
  <c r="N613" i="1" s="1"/>
  <c r="U176" i="5"/>
  <c r="L176"/>
  <c r="W176" s="1"/>
  <c r="N612" i="1" s="1"/>
  <c r="U175" i="5"/>
  <c r="L175"/>
  <c r="W175" s="1"/>
  <c r="N610" i="1" s="1"/>
  <c r="U174" i="5"/>
  <c r="L174"/>
  <c r="W174" s="1"/>
  <c r="N579" i="1" s="1"/>
  <c r="U173" i="5"/>
  <c r="L173"/>
  <c r="W173" s="1"/>
  <c r="N576" i="1" s="1"/>
  <c r="U172" i="5"/>
  <c r="L172"/>
  <c r="W172" s="1"/>
  <c r="N575" i="1" s="1"/>
  <c r="U171" i="5"/>
  <c r="L171"/>
  <c r="W171" s="1"/>
  <c r="N574" i="1" s="1"/>
  <c r="U170" i="5"/>
  <c r="L170"/>
  <c r="W170" s="1"/>
  <c r="N570" i="1" s="1"/>
  <c r="U169" i="5"/>
  <c r="L169"/>
  <c r="W169" s="1"/>
  <c r="N569" i="1" s="1"/>
  <c r="U168" i="5"/>
  <c r="L168"/>
  <c r="W168" s="1"/>
  <c r="N568" i="1" s="1"/>
  <c r="U167" i="5"/>
  <c r="L167"/>
  <c r="W167" s="1"/>
  <c r="N567" i="1" s="1"/>
  <c r="U166" i="5"/>
  <c r="L166"/>
  <c r="W166" s="1"/>
  <c r="N564" i="1" s="1"/>
  <c r="U165" i="5"/>
  <c r="L165"/>
  <c r="W165" s="1"/>
  <c r="N563" i="1" s="1"/>
  <c r="U164" i="5"/>
  <c r="L164"/>
  <c r="W164" s="1"/>
  <c r="N561" i="1" s="1"/>
  <c r="U163" i="5"/>
  <c r="L163"/>
  <c r="W163" s="1"/>
  <c r="N560" i="1" s="1"/>
  <c r="U162" i="5"/>
  <c r="L162"/>
  <c r="W162" s="1"/>
  <c r="N559" i="1" s="1"/>
  <c r="U161" i="5"/>
  <c r="L161"/>
  <c r="W161" s="1"/>
  <c r="N558" i="1" s="1"/>
  <c r="U160" i="5"/>
  <c r="L160"/>
  <c r="W160" s="1"/>
  <c r="N557" i="1" s="1"/>
  <c r="U159" i="5"/>
  <c r="L159"/>
  <c r="W159" s="1"/>
  <c r="N556" i="1" s="1"/>
  <c r="U158" i="5"/>
  <c r="L158"/>
  <c r="W158" s="1"/>
  <c r="N555" i="1" s="1"/>
  <c r="U157" i="5"/>
  <c r="L157"/>
  <c r="W157" s="1"/>
  <c r="N551" i="1" s="1"/>
  <c r="U156" i="5"/>
  <c r="L156"/>
  <c r="W156" s="1"/>
  <c r="N549" i="1" s="1"/>
  <c r="U155" i="5"/>
  <c r="L155"/>
  <c r="W155" s="1"/>
  <c r="N548" i="1" s="1"/>
  <c r="U154" i="5"/>
  <c r="L154"/>
  <c r="W154" s="1"/>
  <c r="N547" i="1" s="1"/>
  <c r="U153" i="5"/>
  <c r="L153"/>
  <c r="W153" s="1"/>
  <c r="N545" i="1" s="1"/>
  <c r="U152" i="5"/>
  <c r="L152"/>
  <c r="W152" s="1"/>
  <c r="N543" i="1" s="1"/>
  <c r="U151" i="5"/>
  <c r="L151"/>
  <c r="W151" s="1"/>
  <c r="N541" i="1" s="1"/>
  <c r="U150" i="5"/>
  <c r="L150"/>
  <c r="W150" s="1"/>
  <c r="N540" i="1" s="1"/>
  <c r="U149" i="5"/>
  <c r="L149"/>
  <c r="W149" s="1"/>
  <c r="N538" i="1" s="1"/>
  <c r="U148" i="5"/>
  <c r="L148"/>
  <c r="U147"/>
  <c r="L147"/>
  <c r="W147" s="1"/>
  <c r="N533" i="1" s="1"/>
  <c r="U146" i="5"/>
  <c r="L146"/>
  <c r="W146" s="1"/>
  <c r="N531" i="1" s="1"/>
  <c r="U145" i="5"/>
  <c r="L145"/>
  <c r="W145" s="1"/>
  <c r="N530" i="1" s="1"/>
  <c r="U144" i="5"/>
  <c r="L144"/>
  <c r="U143"/>
  <c r="L143"/>
  <c r="W143" s="1"/>
  <c r="N527" i="1" s="1"/>
  <c r="U142" i="5"/>
  <c r="L142"/>
  <c r="W142" s="1"/>
  <c r="N526" i="1" s="1"/>
  <c r="U141" i="5"/>
  <c r="L141"/>
  <c r="W141" s="1"/>
  <c r="N525" i="1" s="1"/>
  <c r="U140" i="5"/>
  <c r="L140"/>
  <c r="U139"/>
  <c r="L139"/>
  <c r="W139" s="1"/>
  <c r="N521" i="1" s="1"/>
  <c r="U138" i="5"/>
  <c r="L138"/>
  <c r="W138" s="1"/>
  <c r="N520" i="1" s="1"/>
  <c r="U137" i="5"/>
  <c r="L137"/>
  <c r="W137" s="1"/>
  <c r="N518" i="1" s="1"/>
  <c r="U136" i="5"/>
  <c r="L136"/>
  <c r="U135"/>
  <c r="L135"/>
  <c r="W135" s="1"/>
  <c r="N515" i="1" s="1"/>
  <c r="U134" i="5"/>
  <c r="L134"/>
  <c r="W134" s="1"/>
  <c r="N512" i="1" s="1"/>
  <c r="U133" i="5"/>
  <c r="L133"/>
  <c r="W133" s="1"/>
  <c r="N507" i="1" s="1"/>
  <c r="U132" i="5"/>
  <c r="L132"/>
  <c r="U131"/>
  <c r="L131"/>
  <c r="W131" s="1"/>
  <c r="N501" i="1" s="1"/>
  <c r="U130" i="5"/>
  <c r="L130"/>
  <c r="W130" s="1"/>
  <c r="N500" i="1" s="1"/>
  <c r="U129" i="5"/>
  <c r="L129"/>
  <c r="W129" s="1"/>
  <c r="N494" i="1" s="1"/>
  <c r="U128" i="5"/>
  <c r="L128"/>
  <c r="W128" s="1"/>
  <c r="N493" i="1" s="1"/>
  <c r="U127" i="5"/>
  <c r="L127"/>
  <c r="W127" s="1"/>
  <c r="N492" i="1" s="1"/>
  <c r="U126" i="5"/>
  <c r="L126"/>
  <c r="W126" s="1"/>
  <c r="N491" i="1" s="1"/>
  <c r="U125" i="5"/>
  <c r="L125"/>
  <c r="W125" s="1"/>
  <c r="N490" i="1" s="1"/>
  <c r="U124" i="5"/>
  <c r="L124"/>
  <c r="W124" s="1"/>
  <c r="N489" i="1" s="1"/>
  <c r="U123" i="5"/>
  <c r="L123"/>
  <c r="W123" s="1"/>
  <c r="N486" i="1" s="1"/>
  <c r="U122" i="5"/>
  <c r="L122"/>
  <c r="W122" s="1"/>
  <c r="N485" i="1" s="1"/>
  <c r="U121" i="5"/>
  <c r="L121"/>
  <c r="W121" s="1"/>
  <c r="N483" i="1" s="1"/>
  <c r="U120" i="5"/>
  <c r="L120"/>
  <c r="W120" s="1"/>
  <c r="N482" i="1" s="1"/>
  <c r="U119" i="5"/>
  <c r="L119"/>
  <c r="W119" s="1"/>
  <c r="N481" i="1" s="1"/>
  <c r="U118" i="5"/>
  <c r="L118"/>
  <c r="W118" s="1"/>
  <c r="N480" i="1" s="1"/>
  <c r="U117" i="5"/>
  <c r="L117"/>
  <c r="W117" s="1"/>
  <c r="N479" i="1" s="1"/>
  <c r="U116" i="5"/>
  <c r="L116"/>
  <c r="W116" s="1"/>
  <c r="N477" i="1" s="1"/>
  <c r="U115" i="5"/>
  <c r="L115"/>
  <c r="W115" s="1"/>
  <c r="N476" i="1" s="1"/>
  <c r="U114" i="5"/>
  <c r="L114"/>
  <c r="W114" s="1"/>
  <c r="N474" i="1" s="1"/>
  <c r="U113" i="5"/>
  <c r="L113"/>
  <c r="W113" s="1"/>
  <c r="N473" i="1" s="1"/>
  <c r="U112" i="5"/>
  <c r="L112"/>
  <c r="W112" s="1"/>
  <c r="N472" i="1" s="1"/>
  <c r="U111" i="5"/>
  <c r="L111"/>
  <c r="W111" s="1"/>
  <c r="N471" i="1" s="1"/>
  <c r="U110" i="5"/>
  <c r="L110"/>
  <c r="W110" s="1"/>
  <c r="N468" i="1" s="1"/>
  <c r="U109" i="5"/>
  <c r="L109"/>
  <c r="W109" s="1"/>
  <c r="N467" i="1" s="1"/>
  <c r="U108" i="5"/>
  <c r="L108"/>
  <c r="W108" s="1"/>
  <c r="N466" i="1" s="1"/>
  <c r="U107" i="5"/>
  <c r="L107"/>
  <c r="W107" s="1"/>
  <c r="N444" i="1" s="1"/>
  <c r="U106" i="5"/>
  <c r="L106"/>
  <c r="U105"/>
  <c r="L105"/>
  <c r="W105" s="1"/>
  <c r="N437" i="1" s="1"/>
  <c r="U104" i="5"/>
  <c r="L104"/>
  <c r="W104" s="1"/>
  <c r="N435" i="1" s="1"/>
  <c r="U103" i="5"/>
  <c r="L103"/>
  <c r="W103" s="1"/>
  <c r="N434" i="1" s="1"/>
  <c r="U102" i="5"/>
  <c r="L102"/>
  <c r="U101"/>
  <c r="L101"/>
  <c r="W101" s="1"/>
  <c r="N317" i="1" s="1"/>
  <c r="U100" i="5"/>
  <c r="L100"/>
  <c r="W100" s="1"/>
  <c r="N312" i="1" s="1"/>
  <c r="U99" i="5"/>
  <c r="L99"/>
  <c r="W99" s="1"/>
  <c r="N301" i="1" s="1"/>
  <c r="U98" i="5"/>
  <c r="L98"/>
  <c r="U97"/>
  <c r="L97"/>
  <c r="W97" s="1"/>
  <c r="N298" i="1" s="1"/>
  <c r="U96" i="5"/>
  <c r="L96"/>
  <c r="W96" s="1"/>
  <c r="N296" i="1" s="1"/>
  <c r="U95" i="5"/>
  <c r="L95"/>
  <c r="W95" s="1"/>
  <c r="N295" i="1" s="1"/>
  <c r="U94" i="5"/>
  <c r="L94"/>
  <c r="U93"/>
  <c r="L93"/>
  <c r="W93" s="1"/>
  <c r="N293" i="1" s="1"/>
  <c r="U92" i="5"/>
  <c r="L92"/>
  <c r="W92" s="1"/>
  <c r="N292" i="1" s="1"/>
  <c r="U91" i="5"/>
  <c r="L91"/>
  <c r="W91" s="1"/>
  <c r="N289" i="1" s="1"/>
  <c r="U90" i="5"/>
  <c r="L90"/>
  <c r="U89"/>
  <c r="L89"/>
  <c r="W89" s="1"/>
  <c r="N282" i="1" s="1"/>
  <c r="U88" i="5"/>
  <c r="L88"/>
  <c r="W88" s="1"/>
  <c r="N278" i="1" s="1"/>
  <c r="U87" i="5"/>
  <c r="L87"/>
  <c r="W87" s="1"/>
  <c r="N276" i="1" s="1"/>
  <c r="U86" i="5"/>
  <c r="L86"/>
  <c r="U85"/>
  <c r="L85"/>
  <c r="W85" s="1"/>
  <c r="N271" i="1" s="1"/>
  <c r="U84" i="5"/>
  <c r="L84"/>
  <c r="W84" s="1"/>
  <c r="N266" i="1" s="1"/>
  <c r="U83" i="5"/>
  <c r="L83"/>
  <c r="W83" s="1"/>
  <c r="N264" i="1" s="1"/>
  <c r="U82" i="5"/>
  <c r="L82"/>
  <c r="W82" s="1"/>
  <c r="N259" i="1" s="1"/>
  <c r="U81" i="5"/>
  <c r="L81"/>
  <c r="W81" s="1"/>
  <c r="N256" i="1" s="1"/>
  <c r="U80" i="5"/>
  <c r="L80"/>
  <c r="W80" s="1"/>
  <c r="N254" i="1" s="1"/>
  <c r="U79" i="5"/>
  <c r="L79"/>
  <c r="W79" s="1"/>
  <c r="N250" i="1" s="1"/>
  <c r="U78" i="5"/>
  <c r="L78"/>
  <c r="W78" s="1"/>
  <c r="N248" i="1" s="1"/>
  <c r="U77" i="5"/>
  <c r="L77"/>
  <c r="W77" s="1"/>
  <c r="N245" i="1" s="1"/>
  <c r="U76" i="5"/>
  <c r="L76"/>
  <c r="W76" s="1"/>
  <c r="N242" i="1" s="1"/>
  <c r="U75" i="5"/>
  <c r="L75"/>
  <c r="W75" s="1"/>
  <c r="N241" i="1" s="1"/>
  <c r="U74" i="5"/>
  <c r="L74"/>
  <c r="W74" s="1"/>
  <c r="N232" i="1" s="1"/>
  <c r="U73" i="5"/>
  <c r="L73"/>
  <c r="W73" s="1"/>
  <c r="N222" i="1" s="1"/>
  <c r="U72" i="5"/>
  <c r="L72"/>
  <c r="W72" s="1"/>
  <c r="N217" i="1" s="1"/>
  <c r="U71" i="5"/>
  <c r="L71"/>
  <c r="W71" s="1"/>
  <c r="N214" i="1" s="1"/>
  <c r="U70" i="5"/>
  <c r="L70"/>
  <c r="W70" s="1"/>
  <c r="N213" i="1" s="1"/>
  <c r="U69" i="5"/>
  <c r="L69"/>
  <c r="W69" s="1"/>
  <c r="N209" i="1" s="1"/>
  <c r="U68" i="5"/>
  <c r="L68"/>
  <c r="W68" s="1"/>
  <c r="N206" i="1" s="1"/>
  <c r="U67" i="5"/>
  <c r="L67"/>
  <c r="W67" s="1"/>
  <c r="N205" i="1" s="1"/>
  <c r="U66" i="5"/>
  <c r="L66"/>
  <c r="W66" s="1"/>
  <c r="N201" i="1" s="1"/>
  <c r="U65" i="5"/>
  <c r="L65"/>
  <c r="W65" s="1"/>
  <c r="N197" i="1" s="1"/>
  <c r="U64" i="5"/>
  <c r="L64"/>
  <c r="W64" s="1"/>
  <c r="N176" i="1" s="1"/>
  <c r="U63" i="5"/>
  <c r="L63"/>
  <c r="W63" s="1"/>
  <c r="N172" i="1" s="1"/>
  <c r="U62" i="5"/>
  <c r="L62"/>
  <c r="W62" s="1"/>
  <c r="N171" i="1" s="1"/>
  <c r="U61" i="5"/>
  <c r="L61"/>
  <c r="W61" s="1"/>
  <c r="N159" i="1" s="1"/>
  <c r="U60" i="5"/>
  <c r="L60"/>
  <c r="W60" s="1"/>
  <c r="N155" i="1" s="1"/>
  <c r="U59" i="5"/>
  <c r="L59"/>
  <c r="W59" s="1"/>
  <c r="N154" i="1" s="1"/>
  <c r="W58" i="5"/>
  <c r="N152" i="1" s="1"/>
  <c r="C58" i="5"/>
  <c r="B58"/>
  <c r="W57"/>
  <c r="N151" i="1" s="1"/>
  <c r="C57" i="5"/>
  <c r="B57"/>
  <c r="U56"/>
  <c r="L56"/>
  <c r="W56" s="1"/>
  <c r="N144" i="1" s="1"/>
  <c r="U55" i="5"/>
  <c r="L55"/>
  <c r="W55" s="1"/>
  <c r="N140" i="1" s="1"/>
  <c r="U54" i="5"/>
  <c r="L54"/>
  <c r="W54" s="1"/>
  <c r="N135" i="1" s="1"/>
  <c r="V53" i="5"/>
  <c r="W53" s="1"/>
  <c r="N124" i="1" s="1"/>
  <c r="C53" i="5"/>
  <c r="B53"/>
  <c r="V52"/>
  <c r="U52"/>
  <c r="L52"/>
  <c r="V51"/>
  <c r="W51" s="1"/>
  <c r="N122" i="1" s="1"/>
  <c r="C51" i="5"/>
  <c r="B51"/>
  <c r="V50"/>
  <c r="U50"/>
  <c r="L50"/>
  <c r="W50" s="1"/>
  <c r="N118" i="1" s="1"/>
  <c r="V49" i="5"/>
  <c r="W49" s="1"/>
  <c r="N115" i="1" s="1"/>
  <c r="C49" i="5"/>
  <c r="B49"/>
  <c r="V48"/>
  <c r="U48"/>
  <c r="L48"/>
  <c r="V47"/>
  <c r="W47" s="1"/>
  <c r="N109" i="1" s="1"/>
  <c r="C47" i="5"/>
  <c r="B47"/>
  <c r="V46"/>
  <c r="L46"/>
  <c r="W45"/>
  <c r="N105" i="1" s="1"/>
  <c r="V45" i="5"/>
  <c r="C45"/>
  <c r="B45"/>
  <c r="V44"/>
  <c r="U44"/>
  <c r="L44"/>
  <c r="V43"/>
  <c r="U43"/>
  <c r="W43" s="1"/>
  <c r="N101" i="1" s="1"/>
  <c r="L43" i="5"/>
  <c r="V42"/>
  <c r="U42"/>
  <c r="L42"/>
  <c r="V41"/>
  <c r="W41" s="1"/>
  <c r="N93" i="1" s="1"/>
  <c r="C41" i="5"/>
  <c r="B41"/>
  <c r="V40"/>
  <c r="U40"/>
  <c r="W40" s="1"/>
  <c r="N91" i="1" s="1"/>
  <c r="L40" i="5"/>
  <c r="V39"/>
  <c r="U39"/>
  <c r="L39"/>
  <c r="V38"/>
  <c r="U38"/>
  <c r="W38" s="1"/>
  <c r="N85" i="1" s="1"/>
  <c r="L38" i="5"/>
  <c r="W37"/>
  <c r="N84" i="1" s="1"/>
  <c r="V37" i="5"/>
  <c r="C37"/>
  <c r="B37"/>
  <c r="V36"/>
  <c r="U36"/>
  <c r="L36"/>
  <c r="V35"/>
  <c r="U35"/>
  <c r="L35"/>
  <c r="V34"/>
  <c r="U34"/>
  <c r="L34"/>
  <c r="V33"/>
  <c r="W33" s="1"/>
  <c r="N70" i="1" s="1"/>
  <c r="C33" i="5"/>
  <c r="B33"/>
  <c r="V32"/>
  <c r="U32"/>
  <c r="L32"/>
  <c r="W32" s="1"/>
  <c r="N69" i="1" s="1"/>
  <c r="V31" i="5"/>
  <c r="W31" s="1"/>
  <c r="N67" i="1" s="1"/>
  <c r="C31" i="5"/>
  <c r="B31"/>
  <c r="V30"/>
  <c r="W30" s="1"/>
  <c r="N64" i="1" s="1"/>
  <c r="C30" i="5"/>
  <c r="B30"/>
  <c r="V29"/>
  <c r="W29" s="1"/>
  <c r="N61" i="1" s="1"/>
  <c r="C29" i="5"/>
  <c r="B29"/>
  <c r="V28"/>
  <c r="U28"/>
  <c r="L28"/>
  <c r="W28" s="1"/>
  <c r="N59" i="1" s="1"/>
  <c r="V27" i="5"/>
  <c r="W27" s="1"/>
  <c r="N56" i="1" s="1"/>
  <c r="C27" i="5"/>
  <c r="B27"/>
  <c r="V26"/>
  <c r="W26" s="1"/>
  <c r="N53" i="1" s="1"/>
  <c r="C26" i="5"/>
  <c r="B26"/>
  <c r="V25"/>
  <c r="W25" s="1"/>
  <c r="N49" i="1" s="1"/>
  <c r="C25" i="5"/>
  <c r="B25"/>
  <c r="V24"/>
  <c r="U24"/>
  <c r="L24"/>
  <c r="W24" s="1"/>
  <c r="N46" i="1" s="1"/>
  <c r="V23" i="5"/>
  <c r="U23"/>
  <c r="L23"/>
  <c r="V22"/>
  <c r="U22"/>
  <c r="L22"/>
  <c r="V21"/>
  <c r="U21"/>
  <c r="L21"/>
  <c r="V20"/>
  <c r="U20"/>
  <c r="L20"/>
  <c r="W20" s="1"/>
  <c r="N38" i="1" s="1"/>
  <c r="V19" i="5"/>
  <c r="U19"/>
  <c r="L19"/>
  <c r="V18"/>
  <c r="W18" s="1"/>
  <c r="N36" i="1" s="1"/>
  <c r="C18" i="5"/>
  <c r="B18"/>
  <c r="V17"/>
  <c r="U17"/>
  <c r="L17"/>
  <c r="V16"/>
  <c r="U16"/>
  <c r="L16"/>
  <c r="W16" s="1"/>
  <c r="N32" i="1" s="1"/>
  <c r="V15" i="5"/>
  <c r="U15"/>
  <c r="L15"/>
  <c r="V14"/>
  <c r="W14" s="1"/>
  <c r="N27" i="1" s="1"/>
  <c r="C14" i="5"/>
  <c r="B14"/>
  <c r="V13"/>
  <c r="U13"/>
  <c r="L13"/>
  <c r="V12"/>
  <c r="W12" s="1"/>
  <c r="N22" i="1" s="1"/>
  <c r="C12" i="5"/>
  <c r="B12"/>
  <c r="V11"/>
  <c r="U11"/>
  <c r="L11"/>
  <c r="V10"/>
  <c r="U10"/>
  <c r="L10"/>
  <c r="V9"/>
  <c r="U9"/>
  <c r="L9"/>
  <c r="V8"/>
  <c r="W8" s="1"/>
  <c r="N12" i="1" s="1"/>
  <c r="C8" i="5"/>
  <c r="B8"/>
  <c r="V7"/>
  <c r="U7"/>
  <c r="L7"/>
  <c r="V6"/>
  <c r="V260" s="1"/>
  <c r="U6"/>
  <c r="L6"/>
  <c r="U260" l="1"/>
  <c r="W9"/>
  <c r="N16" i="1" s="1"/>
  <c r="W13" i="5"/>
  <c r="N24" i="1" s="1"/>
  <c r="W17" i="5"/>
  <c r="N34" i="1" s="1"/>
  <c r="W21" i="5"/>
  <c r="N40" i="1" s="1"/>
  <c r="W39" i="5"/>
  <c r="N90" i="1" s="1"/>
  <c r="W44" i="5"/>
  <c r="N103" i="1" s="1"/>
  <c r="W22" i="5"/>
  <c r="N41" i="1" s="1"/>
  <c r="W48" i="5"/>
  <c r="N111" i="1" s="1"/>
  <c r="L260" i="5"/>
  <c r="W10"/>
  <c r="N17" i="1" s="1"/>
  <c r="W34" i="5"/>
  <c r="N72" i="1" s="1"/>
  <c r="W52" i="5"/>
  <c r="N123" i="1" s="1"/>
  <c r="W7" i="5"/>
  <c r="N9" i="1" s="1"/>
  <c r="W11" i="5"/>
  <c r="N18" i="1" s="1"/>
  <c r="W15" i="5"/>
  <c r="N29" i="1" s="1"/>
  <c r="W19" i="5"/>
  <c r="N37" i="1" s="1"/>
  <c r="W23" i="5"/>
  <c r="N44" i="1" s="1"/>
  <c r="W35" i="5"/>
  <c r="N79" i="1" s="1"/>
  <c r="W36" i="5"/>
  <c r="N81" i="1" s="1"/>
  <c r="W42" i="5"/>
  <c r="N100" i="1" s="1"/>
  <c r="W46" i="5"/>
  <c r="N107" i="1" s="1"/>
  <c r="W6" i="5"/>
  <c r="N7" i="1" s="1"/>
  <c r="W132" i="5"/>
  <c r="N502" i="1" s="1"/>
  <c r="W136" i="5"/>
  <c r="N516" i="1" s="1"/>
  <c r="W140" i="5"/>
  <c r="N523" i="1" s="1"/>
  <c r="W144" i="5"/>
  <c r="N528" i="1" s="1"/>
  <c r="W148" i="5"/>
  <c r="N535" i="1" s="1"/>
  <c r="W262" i="5"/>
  <c r="W86"/>
  <c r="N274" i="1" s="1"/>
  <c r="W90" i="5"/>
  <c r="N284" i="1" s="1"/>
  <c r="W94" i="5"/>
  <c r="N294" i="1" s="1"/>
  <c r="W98" i="5"/>
  <c r="N299" i="1" s="1"/>
  <c r="W102" i="5"/>
  <c r="N322" i="1" s="1"/>
  <c r="W106" i="5"/>
  <c r="N438" i="1" s="1"/>
  <c r="N1111" l="1"/>
  <c r="W260" i="5"/>
  <c r="W264" s="1"/>
  <c r="L1111" i="1" l="1"/>
  <c r="J6"/>
  <c r="Q6" s="1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X382" s="1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X1094" s="1"/>
  <c r="W1095"/>
  <c r="X1095" s="1"/>
  <c r="W1096"/>
  <c r="X1096" s="1"/>
  <c r="W1097"/>
  <c r="W1098"/>
  <c r="X1098" s="1"/>
  <c r="W1099"/>
  <c r="W1100"/>
  <c r="W1101"/>
  <c r="W1102"/>
  <c r="W1103"/>
  <c r="W1104"/>
  <c r="W1105"/>
  <c r="W1106"/>
  <c r="W1107"/>
  <c r="W1108"/>
  <c r="W1109"/>
  <c r="W1110"/>
  <c r="X1110" s="1"/>
  <c r="W6"/>
  <c r="W1111" l="1"/>
  <c r="U1111"/>
  <c r="X1109" l="1"/>
  <c r="X1108"/>
  <c r="X1107"/>
  <c r="X1106"/>
  <c r="X1105"/>
  <c r="X1104"/>
  <c r="X1103"/>
  <c r="X1102"/>
  <c r="X1101"/>
  <c r="X1100"/>
  <c r="X1099"/>
  <c r="X1097"/>
  <c r="X1093"/>
  <c r="X1092"/>
  <c r="X1091"/>
  <c r="X1090"/>
  <c r="X1089"/>
  <c r="X1088"/>
  <c r="X1087"/>
  <c r="X1086"/>
  <c r="X1085"/>
  <c r="X1084"/>
  <c r="X1083"/>
  <c r="X1082"/>
  <c r="X1081"/>
  <c r="X1080"/>
  <c r="X1079"/>
  <c r="X1078"/>
  <c r="X1077"/>
  <c r="X1076"/>
  <c r="X1075"/>
  <c r="X1074"/>
  <c r="X1073"/>
  <c r="X1072"/>
  <c r="X1071"/>
  <c r="X1070"/>
  <c r="X1069"/>
  <c r="X1068"/>
  <c r="X1067"/>
  <c r="X1066"/>
  <c r="X1065"/>
  <c r="X1064"/>
  <c r="X1063"/>
  <c r="X1062"/>
  <c r="X1061"/>
  <c r="X1060"/>
  <c r="X1059"/>
  <c r="X1058"/>
  <c r="X1057"/>
  <c r="X1056"/>
  <c r="X1055"/>
  <c r="X1054"/>
  <c r="X1053"/>
  <c r="X1052"/>
  <c r="X1051"/>
  <c r="X1050"/>
  <c r="X1049"/>
  <c r="X1048"/>
  <c r="X1047"/>
  <c r="X1046"/>
  <c r="X1045"/>
  <c r="X1044"/>
  <c r="X1043"/>
  <c r="X1042"/>
  <c r="X1041"/>
  <c r="X1040"/>
  <c r="X1039"/>
  <c r="X1038"/>
  <c r="X1037"/>
  <c r="X1036"/>
  <c r="X1035"/>
  <c r="X1034"/>
  <c r="X1033"/>
  <c r="X1032"/>
  <c r="X1031"/>
  <c r="X1030"/>
  <c r="X1029"/>
  <c r="X1028"/>
  <c r="X1027"/>
  <c r="X1026"/>
  <c r="X1025"/>
  <c r="X1024"/>
  <c r="X1023"/>
  <c r="X1022"/>
  <c r="X1021"/>
  <c r="X1020"/>
  <c r="X1019"/>
  <c r="X1018"/>
  <c r="X1017"/>
  <c r="X1016"/>
  <c r="X1015"/>
  <c r="X1014"/>
  <c r="X1013"/>
  <c r="X1012"/>
  <c r="X1011"/>
  <c r="X1010"/>
  <c r="X1009"/>
  <c r="X1008"/>
  <c r="X1007"/>
  <c r="X1006"/>
  <c r="X1005"/>
  <c r="X1004"/>
  <c r="X1003"/>
  <c r="X1002"/>
  <c r="X1001"/>
  <c r="X1000"/>
  <c r="X999"/>
  <c r="X998"/>
  <c r="X997"/>
  <c r="X996"/>
  <c r="X995"/>
  <c r="X994"/>
  <c r="X993"/>
  <c r="X992"/>
  <c r="X991"/>
  <c r="X990"/>
  <c r="X989"/>
  <c r="X988"/>
  <c r="X987"/>
  <c r="X986"/>
  <c r="X985"/>
  <c r="X984"/>
  <c r="X983"/>
  <c r="X982"/>
  <c r="X981"/>
  <c r="X980"/>
  <c r="X979"/>
  <c r="X978"/>
  <c r="X977"/>
  <c r="X976"/>
  <c r="X975"/>
  <c r="X974"/>
  <c r="X973"/>
  <c r="X972"/>
  <c r="X971"/>
  <c r="X970"/>
  <c r="X969"/>
  <c r="X968"/>
  <c r="X967"/>
  <c r="X966"/>
  <c r="X965"/>
  <c r="X964"/>
  <c r="X963"/>
  <c r="X962"/>
  <c r="X961"/>
  <c r="X960"/>
  <c r="X959"/>
  <c r="X958"/>
  <c r="X957"/>
  <c r="X956"/>
  <c r="X955"/>
  <c r="X954"/>
  <c r="X953"/>
  <c r="X952"/>
  <c r="X951"/>
  <c r="X950"/>
  <c r="X949"/>
  <c r="X948"/>
  <c r="X947"/>
  <c r="X946"/>
  <c r="X945"/>
  <c r="X944"/>
  <c r="X943"/>
  <c r="X942"/>
  <c r="X941"/>
  <c r="X940"/>
  <c r="X939"/>
  <c r="X938"/>
  <c r="X937"/>
  <c r="X936"/>
  <c r="X935"/>
  <c r="X934"/>
  <c r="X933"/>
  <c r="X932"/>
  <c r="X931"/>
  <c r="X930"/>
  <c r="X929"/>
  <c r="X928"/>
  <c r="X927"/>
  <c r="X926"/>
  <c r="X925"/>
  <c r="X924"/>
  <c r="X923"/>
  <c r="X922"/>
  <c r="X921"/>
  <c r="X920"/>
  <c r="X919"/>
  <c r="X918"/>
  <c r="X917"/>
  <c r="X916"/>
  <c r="X915"/>
  <c r="X914"/>
  <c r="X913"/>
  <c r="X912"/>
  <c r="X911"/>
  <c r="X910"/>
  <c r="X909"/>
  <c r="X908"/>
  <c r="X907"/>
  <c r="X906"/>
  <c r="X905"/>
  <c r="X904"/>
  <c r="X903"/>
  <c r="X902"/>
  <c r="X901"/>
  <c r="X900"/>
  <c r="X899"/>
  <c r="X898"/>
  <c r="X897"/>
  <c r="X896"/>
  <c r="X895"/>
  <c r="X894"/>
  <c r="X893"/>
  <c r="X892"/>
  <c r="X891"/>
  <c r="X890"/>
  <c r="X889"/>
  <c r="X888"/>
  <c r="X887"/>
  <c r="X886"/>
  <c r="X885"/>
  <c r="X884"/>
  <c r="X883"/>
  <c r="X882"/>
  <c r="X881"/>
  <c r="X880"/>
  <c r="X879"/>
  <c r="X878"/>
  <c r="X877"/>
  <c r="X876"/>
  <c r="X875"/>
  <c r="X874"/>
  <c r="X873"/>
  <c r="X872"/>
  <c r="X871"/>
  <c r="X870"/>
  <c r="X869"/>
  <c r="X868"/>
  <c r="X867"/>
  <c r="X866"/>
  <c r="X865"/>
  <c r="X864"/>
  <c r="X863"/>
  <c r="X862"/>
  <c r="X861"/>
  <c r="X860"/>
  <c r="X859"/>
  <c r="X858"/>
  <c r="X857"/>
  <c r="X856"/>
  <c r="X855"/>
  <c r="X854"/>
  <c r="X853"/>
  <c r="X852"/>
  <c r="X851"/>
  <c r="X850"/>
  <c r="X849"/>
  <c r="X848"/>
  <c r="X847"/>
  <c r="X846"/>
  <c r="X845"/>
  <c r="X844"/>
  <c r="X843"/>
  <c r="X842"/>
  <c r="X841"/>
  <c r="X840"/>
  <c r="X839"/>
  <c r="X838"/>
  <c r="X837"/>
  <c r="X836"/>
  <c r="X835"/>
  <c r="X834"/>
  <c r="X833"/>
  <c r="X832"/>
  <c r="X831"/>
  <c r="X830"/>
  <c r="X829"/>
  <c r="X828"/>
  <c r="X827"/>
  <c r="X826"/>
  <c r="X825"/>
  <c r="X824"/>
  <c r="X823"/>
  <c r="X822"/>
  <c r="X821"/>
  <c r="X820"/>
  <c r="X819"/>
  <c r="X818"/>
  <c r="X817"/>
  <c r="X816"/>
  <c r="X815"/>
  <c r="X814"/>
  <c r="X813"/>
  <c r="X812"/>
  <c r="X811"/>
  <c r="X810"/>
  <c r="X809"/>
  <c r="X808"/>
  <c r="X807"/>
  <c r="X806"/>
  <c r="X805"/>
  <c r="X804"/>
  <c r="X803"/>
  <c r="X802"/>
  <c r="X801"/>
  <c r="X800"/>
  <c r="X799"/>
  <c r="X798"/>
  <c r="X797"/>
  <c r="X796"/>
  <c r="X795"/>
  <c r="X794"/>
  <c r="X793"/>
  <c r="X792"/>
  <c r="X791"/>
  <c r="X790"/>
  <c r="X789"/>
  <c r="X788"/>
  <c r="X787"/>
  <c r="X786"/>
  <c r="X785"/>
  <c r="X784"/>
  <c r="X783"/>
  <c r="X782"/>
  <c r="X781"/>
  <c r="X780"/>
  <c r="X779"/>
  <c r="X778"/>
  <c r="X777"/>
  <c r="X776"/>
  <c r="X775"/>
  <c r="X774"/>
  <c r="X773"/>
  <c r="X772"/>
  <c r="X771"/>
  <c r="X770"/>
  <c r="X769"/>
  <c r="X768"/>
  <c r="X767"/>
  <c r="X766"/>
  <c r="X765"/>
  <c r="X764"/>
  <c r="X763"/>
  <c r="X762"/>
  <c r="X761"/>
  <c r="X760"/>
  <c r="X759"/>
  <c r="X758"/>
  <c r="X757"/>
  <c r="X756"/>
  <c r="X755"/>
  <c r="X754"/>
  <c r="X753"/>
  <c r="X752"/>
  <c r="X751"/>
  <c r="X750"/>
  <c r="X749"/>
  <c r="X748"/>
  <c r="X747"/>
  <c r="X746"/>
  <c r="X745"/>
  <c r="X744"/>
  <c r="X743"/>
  <c r="X742"/>
  <c r="X741"/>
  <c r="X740"/>
  <c r="X739"/>
  <c r="X738"/>
  <c r="X737"/>
  <c r="X736"/>
  <c r="X735"/>
  <c r="X734"/>
  <c r="X733"/>
  <c r="X732"/>
  <c r="X731"/>
  <c r="X730"/>
  <c r="X729"/>
  <c r="X728"/>
  <c r="X727"/>
  <c r="X726"/>
  <c r="X725"/>
  <c r="X724"/>
  <c r="X723"/>
  <c r="X722"/>
  <c r="X721"/>
  <c r="X720"/>
  <c r="X719"/>
  <c r="X718"/>
  <c r="X717"/>
  <c r="X716"/>
  <c r="X715"/>
  <c r="X714"/>
  <c r="X713"/>
  <c r="X712"/>
  <c r="X711"/>
  <c r="X710"/>
  <c r="X709"/>
  <c r="X708"/>
  <c r="X707"/>
  <c r="X706"/>
  <c r="X705"/>
  <c r="X704"/>
  <c r="X703"/>
  <c r="X702"/>
  <c r="X701"/>
  <c r="X700"/>
  <c r="X699"/>
  <c r="X698"/>
  <c r="X697"/>
  <c r="X696"/>
  <c r="X695"/>
  <c r="X694"/>
  <c r="X693"/>
  <c r="X692"/>
  <c r="X691"/>
  <c r="X690"/>
  <c r="X689"/>
  <c r="X688"/>
  <c r="X687"/>
  <c r="X686"/>
  <c r="X685"/>
  <c r="X684"/>
  <c r="X683"/>
  <c r="X682"/>
  <c r="X681"/>
  <c r="X680"/>
  <c r="X679"/>
  <c r="X678"/>
  <c r="X677"/>
  <c r="X676"/>
  <c r="X675"/>
  <c r="X674"/>
  <c r="X673"/>
  <c r="X672"/>
  <c r="X671"/>
  <c r="X670"/>
  <c r="X669"/>
  <c r="X668"/>
  <c r="X667"/>
  <c r="X666"/>
  <c r="X665"/>
  <c r="X664"/>
  <c r="X663"/>
  <c r="X662"/>
  <c r="X661"/>
  <c r="X660"/>
  <c r="X659"/>
  <c r="X658"/>
  <c r="X657"/>
  <c r="X656"/>
  <c r="X655"/>
  <c r="X654"/>
  <c r="X653"/>
  <c r="X652"/>
  <c r="X651"/>
  <c r="X650"/>
  <c r="X649"/>
  <c r="X648"/>
  <c r="X647"/>
  <c r="X646"/>
  <c r="X645"/>
  <c r="X644"/>
  <c r="X643"/>
  <c r="X642"/>
  <c r="X641"/>
  <c r="X640"/>
  <c r="X639"/>
  <c r="X638"/>
  <c r="X637"/>
  <c r="X636"/>
  <c r="X635"/>
  <c r="X634"/>
  <c r="X633"/>
  <c r="X632"/>
  <c r="X631"/>
  <c r="X630"/>
  <c r="X629"/>
  <c r="X628"/>
  <c r="X627"/>
  <c r="X626"/>
  <c r="X625"/>
  <c r="X624"/>
  <c r="X623"/>
  <c r="X622"/>
  <c r="X621"/>
  <c r="X620"/>
  <c r="X619"/>
  <c r="X618"/>
  <c r="X617"/>
  <c r="X616"/>
  <c r="X615"/>
  <c r="X614"/>
  <c r="X613"/>
  <c r="X612"/>
  <c r="X611"/>
  <c r="X610"/>
  <c r="X609"/>
  <c r="X608"/>
  <c r="X607"/>
  <c r="X606"/>
  <c r="X605"/>
  <c r="X604"/>
  <c r="X603"/>
  <c r="X602"/>
  <c r="X601"/>
  <c r="X600"/>
  <c r="X599"/>
  <c r="X598"/>
  <c r="X597"/>
  <c r="X596"/>
  <c r="X595"/>
  <c r="X594"/>
  <c r="X593"/>
  <c r="X592"/>
  <c r="X591"/>
  <c r="X590"/>
  <c r="X589"/>
  <c r="X588"/>
  <c r="X587"/>
  <c r="X586"/>
  <c r="X585"/>
  <c r="X584"/>
  <c r="X583"/>
  <c r="X582"/>
  <c r="X581"/>
  <c r="X580"/>
  <c r="X579"/>
  <c r="X578"/>
  <c r="X577"/>
  <c r="X576"/>
  <c r="X575"/>
  <c r="X574"/>
  <c r="X573"/>
  <c r="X572"/>
  <c r="X571"/>
  <c r="X570"/>
  <c r="X569"/>
  <c r="X568"/>
  <c r="X567"/>
  <c r="X566"/>
  <c r="X565"/>
  <c r="X564"/>
  <c r="X563"/>
  <c r="X562"/>
  <c r="X561"/>
  <c r="X560"/>
  <c r="X559"/>
  <c r="X558"/>
  <c r="X557"/>
  <c r="X556"/>
  <c r="X555"/>
  <c r="X554"/>
  <c r="X553"/>
  <c r="X552"/>
  <c r="X551"/>
  <c r="X550"/>
  <c r="X549"/>
  <c r="X548"/>
  <c r="X547"/>
  <c r="X546"/>
  <c r="X545"/>
  <c r="X544"/>
  <c r="X543"/>
  <c r="X542"/>
  <c r="X541"/>
  <c r="X540"/>
  <c r="X539"/>
  <c r="X538"/>
  <c r="X537"/>
  <c r="X536"/>
  <c r="X535"/>
  <c r="X534"/>
  <c r="X533"/>
  <c r="X532"/>
  <c r="X531"/>
  <c r="X530"/>
  <c r="X529"/>
  <c r="X528"/>
  <c r="X527"/>
  <c r="X526"/>
  <c r="X525"/>
  <c r="X524"/>
  <c r="X523"/>
  <c r="X522"/>
  <c r="X521"/>
  <c r="X520"/>
  <c r="X519"/>
  <c r="X518"/>
  <c r="X517"/>
  <c r="X516"/>
  <c r="X515"/>
  <c r="X514"/>
  <c r="X513"/>
  <c r="X512"/>
  <c r="X511"/>
  <c r="X510"/>
  <c r="X509"/>
  <c r="X508"/>
  <c r="X507"/>
  <c r="X506"/>
  <c r="X505"/>
  <c r="X504"/>
  <c r="X503"/>
  <c r="X502"/>
  <c r="X501"/>
  <c r="X500"/>
  <c r="X499"/>
  <c r="X498"/>
  <c r="X497"/>
  <c r="X496"/>
  <c r="X495"/>
  <c r="X494"/>
  <c r="X493"/>
  <c r="X492"/>
  <c r="X491"/>
  <c r="X490"/>
  <c r="X489"/>
  <c r="X488"/>
  <c r="X487"/>
  <c r="X486"/>
  <c r="X485"/>
  <c r="X484"/>
  <c r="X483"/>
  <c r="X482"/>
  <c r="X481"/>
  <c r="X480"/>
  <c r="X479"/>
  <c r="X478"/>
  <c r="X477"/>
  <c r="X476"/>
  <c r="X475"/>
  <c r="X474"/>
  <c r="X473"/>
  <c r="X472"/>
  <c r="X471"/>
  <c r="X470"/>
  <c r="X469"/>
  <c r="X468"/>
  <c r="X467"/>
  <c r="X466"/>
  <c r="X465"/>
  <c r="X464"/>
  <c r="X463"/>
  <c r="X462"/>
  <c r="X461"/>
  <c r="X460"/>
  <c r="X459"/>
  <c r="X458"/>
  <c r="X457"/>
  <c r="X456"/>
  <c r="X455"/>
  <c r="X454"/>
  <c r="X453"/>
  <c r="X452"/>
  <c r="X451"/>
  <c r="X450"/>
  <c r="X449"/>
  <c r="X448"/>
  <c r="X447"/>
  <c r="X446"/>
  <c r="X445"/>
  <c r="X444"/>
  <c r="X443"/>
  <c r="X442"/>
  <c r="X441"/>
  <c r="X440"/>
  <c r="X439"/>
  <c r="X438"/>
  <c r="X437"/>
  <c r="X436"/>
  <c r="X435"/>
  <c r="X434"/>
  <c r="X433"/>
  <c r="X432"/>
  <c r="X431"/>
  <c r="X430"/>
  <c r="X429"/>
  <c r="X428"/>
  <c r="X427"/>
  <c r="X426"/>
  <c r="X425"/>
  <c r="X424"/>
  <c r="X423"/>
  <c r="X422"/>
  <c r="X421"/>
  <c r="X420"/>
  <c r="X419"/>
  <c r="X418"/>
  <c r="X417"/>
  <c r="X416"/>
  <c r="X415"/>
  <c r="X414"/>
  <c r="X413"/>
  <c r="X412"/>
  <c r="X411"/>
  <c r="X410"/>
  <c r="X409"/>
  <c r="X408"/>
  <c r="X407"/>
  <c r="X406"/>
  <c r="X405"/>
  <c r="X404"/>
  <c r="X40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 l="1"/>
  <c r="X1111" s="1"/>
  <c r="M1111" l="1"/>
  <c r="E1111"/>
  <c r="J131" l="1"/>
  <c r="Q131" s="1"/>
  <c r="J1110"/>
  <c r="Q1110" s="1"/>
  <c r="J1109"/>
  <c r="Q1109" s="1"/>
  <c r="J1108"/>
  <c r="Q1108" s="1"/>
  <c r="J1107"/>
  <c r="Q1107" s="1"/>
  <c r="J1106"/>
  <c r="Q1106" s="1"/>
  <c r="J1105"/>
  <c r="Q1105" s="1"/>
  <c r="J1104"/>
  <c r="Q1104" s="1"/>
  <c r="J1103"/>
  <c r="Q1103" s="1"/>
  <c r="J1102"/>
  <c r="Q1102" s="1"/>
  <c r="J1101"/>
  <c r="Q1101" s="1"/>
  <c r="J1100"/>
  <c r="Q1100" s="1"/>
  <c r="J1099"/>
  <c r="Q1099" s="1"/>
  <c r="J1098"/>
  <c r="Q1098" s="1"/>
  <c r="J1097"/>
  <c r="Q1097" s="1"/>
  <c r="J1096"/>
  <c r="Q1096" s="1"/>
  <c r="J1095"/>
  <c r="Q1095" s="1"/>
  <c r="J1094"/>
  <c r="Q1094" s="1"/>
  <c r="J1093"/>
  <c r="Q1093" s="1"/>
  <c r="J1092"/>
  <c r="Q1092" s="1"/>
  <c r="J1091"/>
  <c r="Q1091" s="1"/>
  <c r="J1090"/>
  <c r="Q1090" s="1"/>
  <c r="J1089"/>
  <c r="Q1089" s="1"/>
  <c r="J1088"/>
  <c r="Q1088" s="1"/>
  <c r="J1087"/>
  <c r="Q1087" s="1"/>
  <c r="J1086"/>
  <c r="Q1086" s="1"/>
  <c r="J1085"/>
  <c r="Q1085" s="1"/>
  <c r="J1084"/>
  <c r="Q1084" s="1"/>
  <c r="J1083"/>
  <c r="Q1083" s="1"/>
  <c r="J1082"/>
  <c r="Q1082" s="1"/>
  <c r="J1081"/>
  <c r="Q1081" s="1"/>
  <c r="J1080"/>
  <c r="Q1080" s="1"/>
  <c r="J1079"/>
  <c r="Q1079" s="1"/>
  <c r="J1078"/>
  <c r="Q1078" s="1"/>
  <c r="J1077"/>
  <c r="Q1077" s="1"/>
  <c r="J1076"/>
  <c r="Q1076" s="1"/>
  <c r="J1075"/>
  <c r="Q1075" s="1"/>
  <c r="J1074"/>
  <c r="Q1074" s="1"/>
  <c r="J1073"/>
  <c r="Q1073" s="1"/>
  <c r="J1072"/>
  <c r="Q1072" s="1"/>
  <c r="J1071"/>
  <c r="Q1071" s="1"/>
  <c r="J1070"/>
  <c r="Q1070" s="1"/>
  <c r="J1069"/>
  <c r="Q1069" s="1"/>
  <c r="J1068"/>
  <c r="Q1068" s="1"/>
  <c r="J1067"/>
  <c r="Q1067" s="1"/>
  <c r="J1066"/>
  <c r="Q1066" s="1"/>
  <c r="J1065"/>
  <c r="Q1065" s="1"/>
  <c r="J1064"/>
  <c r="Q1064" s="1"/>
  <c r="J1063"/>
  <c r="Q1063" s="1"/>
  <c r="J1062"/>
  <c r="Q1062" s="1"/>
  <c r="J1061"/>
  <c r="Q1061" s="1"/>
  <c r="J1060"/>
  <c r="Q1060" s="1"/>
  <c r="J1059"/>
  <c r="Q1059" s="1"/>
  <c r="J1058"/>
  <c r="Q1058" s="1"/>
  <c r="J1057"/>
  <c r="Q1057" s="1"/>
  <c r="J1056"/>
  <c r="Q1056" s="1"/>
  <c r="J1055"/>
  <c r="Q1055" s="1"/>
  <c r="J1054"/>
  <c r="Q1054" s="1"/>
  <c r="J1053"/>
  <c r="Q1053" s="1"/>
  <c r="J1052"/>
  <c r="Q1052" s="1"/>
  <c r="J1051"/>
  <c r="Q1051" s="1"/>
  <c r="J1050"/>
  <c r="Q1050" s="1"/>
  <c r="J1049"/>
  <c r="Q1049" s="1"/>
  <c r="J1048"/>
  <c r="Q1048" s="1"/>
  <c r="J1047"/>
  <c r="Q1047" s="1"/>
  <c r="J1046"/>
  <c r="Q1046" s="1"/>
  <c r="J1045"/>
  <c r="Q1045" s="1"/>
  <c r="J1044"/>
  <c r="Q1044" s="1"/>
  <c r="J1043"/>
  <c r="Q1043" s="1"/>
  <c r="J1042"/>
  <c r="Q1042" s="1"/>
  <c r="J1041"/>
  <c r="Q1041" s="1"/>
  <c r="J1040"/>
  <c r="Q1040" s="1"/>
  <c r="J1039"/>
  <c r="Q1039" s="1"/>
  <c r="J1038"/>
  <c r="Q1038" s="1"/>
  <c r="J1037"/>
  <c r="Q1037" s="1"/>
  <c r="J1036"/>
  <c r="Q1036" s="1"/>
  <c r="J1035"/>
  <c r="Q1035" s="1"/>
  <c r="J1034"/>
  <c r="Q1034" s="1"/>
  <c r="J1033"/>
  <c r="Q1033" s="1"/>
  <c r="J1032"/>
  <c r="Q1032" s="1"/>
  <c r="J1031"/>
  <c r="Q1031" s="1"/>
  <c r="J1030"/>
  <c r="Q1030" s="1"/>
  <c r="J1029"/>
  <c r="Q1029" s="1"/>
  <c r="J1028"/>
  <c r="Q1028" s="1"/>
  <c r="J1027"/>
  <c r="Q1027" s="1"/>
  <c r="J1026"/>
  <c r="Q1026" s="1"/>
  <c r="J1025"/>
  <c r="Q1025" s="1"/>
  <c r="J1024"/>
  <c r="Q1024" s="1"/>
  <c r="J1023"/>
  <c r="Q1023" s="1"/>
  <c r="J1022"/>
  <c r="Q1022" s="1"/>
  <c r="J1021"/>
  <c r="Q1021" s="1"/>
  <c r="J1020"/>
  <c r="Q1020" s="1"/>
  <c r="J1019"/>
  <c r="Q1019" s="1"/>
  <c r="J1018"/>
  <c r="Q1018" s="1"/>
  <c r="J1017"/>
  <c r="Q1017" s="1"/>
  <c r="J1016"/>
  <c r="Q1016" s="1"/>
  <c r="J1015"/>
  <c r="Q1015" s="1"/>
  <c r="J1014"/>
  <c r="Q1014" s="1"/>
  <c r="J1013"/>
  <c r="Q1013" s="1"/>
  <c r="J1012"/>
  <c r="Q1012" s="1"/>
  <c r="J1011"/>
  <c r="Q1011" s="1"/>
  <c r="J1010"/>
  <c r="Q1010" s="1"/>
  <c r="J1009"/>
  <c r="Q1009" s="1"/>
  <c r="J1008"/>
  <c r="Q1008" s="1"/>
  <c r="J1007"/>
  <c r="Q1007" s="1"/>
  <c r="J1006"/>
  <c r="Q1006" s="1"/>
  <c r="J1005"/>
  <c r="Q1005" s="1"/>
  <c r="J1004"/>
  <c r="Q1004" s="1"/>
  <c r="J1003"/>
  <c r="Q1003" s="1"/>
  <c r="J1002"/>
  <c r="Q1002" s="1"/>
  <c r="J1001"/>
  <c r="Q1001" s="1"/>
  <c r="J1000"/>
  <c r="Q1000" s="1"/>
  <c r="J999"/>
  <c r="Q999" s="1"/>
  <c r="J998"/>
  <c r="Q998" s="1"/>
  <c r="J997"/>
  <c r="Q997" s="1"/>
  <c r="J996"/>
  <c r="Q996" s="1"/>
  <c r="J995"/>
  <c r="Q995" s="1"/>
  <c r="J994"/>
  <c r="Q994" s="1"/>
  <c r="J993"/>
  <c r="Q993" s="1"/>
  <c r="J992"/>
  <c r="Q992" s="1"/>
  <c r="J991"/>
  <c r="Q991" s="1"/>
  <c r="J990"/>
  <c r="Q990" s="1"/>
  <c r="J989"/>
  <c r="Q989" s="1"/>
  <c r="J988"/>
  <c r="Q988" s="1"/>
  <c r="J987"/>
  <c r="Q987" s="1"/>
  <c r="J986"/>
  <c r="Q986" s="1"/>
  <c r="J985"/>
  <c r="Q985" s="1"/>
  <c r="J984"/>
  <c r="Q984" s="1"/>
  <c r="J983"/>
  <c r="Q983" s="1"/>
  <c r="J982"/>
  <c r="Q982" s="1"/>
  <c r="J981"/>
  <c r="Q981" s="1"/>
  <c r="J980"/>
  <c r="Q980" s="1"/>
  <c r="J979"/>
  <c r="Q979" s="1"/>
  <c r="J978"/>
  <c r="Q978" s="1"/>
  <c r="J977"/>
  <c r="Q977" s="1"/>
  <c r="J976"/>
  <c r="Q976" s="1"/>
  <c r="J975"/>
  <c r="Q975" s="1"/>
  <c r="J974"/>
  <c r="Q974" s="1"/>
  <c r="J973"/>
  <c r="Q973" s="1"/>
  <c r="J972"/>
  <c r="Q972" s="1"/>
  <c r="J971"/>
  <c r="Q971" s="1"/>
  <c r="J970"/>
  <c r="Q970" s="1"/>
  <c r="J969"/>
  <c r="Q969" s="1"/>
  <c r="J968"/>
  <c r="Q968" s="1"/>
  <c r="J967"/>
  <c r="Q967" s="1"/>
  <c r="J966"/>
  <c r="Q966" s="1"/>
  <c r="J965"/>
  <c r="Q965" s="1"/>
  <c r="J964"/>
  <c r="Q964" s="1"/>
  <c r="J963"/>
  <c r="Q963" s="1"/>
  <c r="J962"/>
  <c r="Q962" s="1"/>
  <c r="J961"/>
  <c r="Q961" s="1"/>
  <c r="J960"/>
  <c r="Q960" s="1"/>
  <c r="J959"/>
  <c r="Q959" s="1"/>
  <c r="J958"/>
  <c r="Q958" s="1"/>
  <c r="J957"/>
  <c r="Q957" s="1"/>
  <c r="J956"/>
  <c r="Q956" s="1"/>
  <c r="J955"/>
  <c r="Q955" s="1"/>
  <c r="J954"/>
  <c r="Q954" s="1"/>
  <c r="J953"/>
  <c r="Q953" s="1"/>
  <c r="J952"/>
  <c r="Q952" s="1"/>
  <c r="J951"/>
  <c r="Q951" s="1"/>
  <c r="J950"/>
  <c r="Q950" s="1"/>
  <c r="J949"/>
  <c r="Q949" s="1"/>
  <c r="J948"/>
  <c r="Q948" s="1"/>
  <c r="J947"/>
  <c r="Q947" s="1"/>
  <c r="J946"/>
  <c r="Q946" s="1"/>
  <c r="J945"/>
  <c r="Q945" s="1"/>
  <c r="J944"/>
  <c r="Q944" s="1"/>
  <c r="J943"/>
  <c r="Q943" s="1"/>
  <c r="J942"/>
  <c r="Q942" s="1"/>
  <c r="J941"/>
  <c r="Q941" s="1"/>
  <c r="J940"/>
  <c r="Q940" s="1"/>
  <c r="J939"/>
  <c r="Q939" s="1"/>
  <c r="J938"/>
  <c r="Q938" s="1"/>
  <c r="J937"/>
  <c r="Q937" s="1"/>
  <c r="J936"/>
  <c r="Q936" s="1"/>
  <c r="J935"/>
  <c r="Q935" s="1"/>
  <c r="J934"/>
  <c r="Q934" s="1"/>
  <c r="J933"/>
  <c r="Q933" s="1"/>
  <c r="J932"/>
  <c r="Q932" s="1"/>
  <c r="J931"/>
  <c r="Q931" s="1"/>
  <c r="J930"/>
  <c r="Q930" s="1"/>
  <c r="J929"/>
  <c r="Q929" s="1"/>
  <c r="J928"/>
  <c r="Q928" s="1"/>
  <c r="J927"/>
  <c r="Q927" s="1"/>
  <c r="J926"/>
  <c r="Q926" s="1"/>
  <c r="J925"/>
  <c r="Q925" s="1"/>
  <c r="J924"/>
  <c r="Q924" s="1"/>
  <c r="J923"/>
  <c r="Q923" s="1"/>
  <c r="J922"/>
  <c r="Q922" s="1"/>
  <c r="J921"/>
  <c r="Q921" s="1"/>
  <c r="J920"/>
  <c r="Q920" s="1"/>
  <c r="J919"/>
  <c r="Q919" s="1"/>
  <c r="J918"/>
  <c r="Q918" s="1"/>
  <c r="J917"/>
  <c r="Q917" s="1"/>
  <c r="J916"/>
  <c r="Q916" s="1"/>
  <c r="J915"/>
  <c r="Q915" s="1"/>
  <c r="J914"/>
  <c r="Q914" s="1"/>
  <c r="J913"/>
  <c r="Q913" s="1"/>
  <c r="J912"/>
  <c r="Q912" s="1"/>
  <c r="J911"/>
  <c r="Q911" s="1"/>
  <c r="J910"/>
  <c r="Q910" s="1"/>
  <c r="J909"/>
  <c r="Q909" s="1"/>
  <c r="J908"/>
  <c r="Q908" s="1"/>
  <c r="J907"/>
  <c r="Q907" s="1"/>
  <c r="J906"/>
  <c r="Q906" s="1"/>
  <c r="J905"/>
  <c r="Q905" s="1"/>
  <c r="J904"/>
  <c r="Q904" s="1"/>
  <c r="J903"/>
  <c r="Q903" s="1"/>
  <c r="J902"/>
  <c r="Q902" s="1"/>
  <c r="J901"/>
  <c r="Q901" s="1"/>
  <c r="J900"/>
  <c r="Q900" s="1"/>
  <c r="J899"/>
  <c r="Q899" s="1"/>
  <c r="J898"/>
  <c r="Q898" s="1"/>
  <c r="J897"/>
  <c r="Q897" s="1"/>
  <c r="J896"/>
  <c r="Q896" s="1"/>
  <c r="J895"/>
  <c r="Q895" s="1"/>
  <c r="J894"/>
  <c r="Q894" s="1"/>
  <c r="J893"/>
  <c r="Q893" s="1"/>
  <c r="J892"/>
  <c r="Q892" s="1"/>
  <c r="J891"/>
  <c r="Q891" s="1"/>
  <c r="J890"/>
  <c r="Q890" s="1"/>
  <c r="J889"/>
  <c r="Q889" s="1"/>
  <c r="J888"/>
  <c r="Q888" s="1"/>
  <c r="J887"/>
  <c r="Q887" s="1"/>
  <c r="J886"/>
  <c r="Q886" s="1"/>
  <c r="J885"/>
  <c r="Q885" s="1"/>
  <c r="J884"/>
  <c r="Q884" s="1"/>
  <c r="J883"/>
  <c r="Q883" s="1"/>
  <c r="J882"/>
  <c r="Q882" s="1"/>
  <c r="J881"/>
  <c r="Q881" s="1"/>
  <c r="J880"/>
  <c r="Q880" s="1"/>
  <c r="J879"/>
  <c r="Q879" s="1"/>
  <c r="J878"/>
  <c r="Q878" s="1"/>
  <c r="J877"/>
  <c r="Q877" s="1"/>
  <c r="J876"/>
  <c r="Q876" s="1"/>
  <c r="J875"/>
  <c r="Q875" s="1"/>
  <c r="J874"/>
  <c r="Q874" s="1"/>
  <c r="J873"/>
  <c r="Q873" s="1"/>
  <c r="J872"/>
  <c r="Q872" s="1"/>
  <c r="J871"/>
  <c r="Q871" s="1"/>
  <c r="J870"/>
  <c r="Q870" s="1"/>
  <c r="J869"/>
  <c r="Q869" s="1"/>
  <c r="J868"/>
  <c r="Q868" s="1"/>
  <c r="J867"/>
  <c r="Q867" s="1"/>
  <c r="J866"/>
  <c r="Q866" s="1"/>
  <c r="J865"/>
  <c r="Q865" s="1"/>
  <c r="J864"/>
  <c r="Q864" s="1"/>
  <c r="J863"/>
  <c r="Q863" s="1"/>
  <c r="J862"/>
  <c r="Q862" s="1"/>
  <c r="J861"/>
  <c r="Q861" s="1"/>
  <c r="J860"/>
  <c r="Q860" s="1"/>
  <c r="J859"/>
  <c r="Q859" s="1"/>
  <c r="J858"/>
  <c r="Q858" s="1"/>
  <c r="J857"/>
  <c r="Q857" s="1"/>
  <c r="J856"/>
  <c r="Q856" s="1"/>
  <c r="J855"/>
  <c r="Q855" s="1"/>
  <c r="J854"/>
  <c r="Q854" s="1"/>
  <c r="J853"/>
  <c r="Q853" s="1"/>
  <c r="J852"/>
  <c r="Q852" s="1"/>
  <c r="J851"/>
  <c r="Q851" s="1"/>
  <c r="J850"/>
  <c r="Q850" s="1"/>
  <c r="J849"/>
  <c r="Q849" s="1"/>
  <c r="J848"/>
  <c r="Q848" s="1"/>
  <c r="J847"/>
  <c r="Q847" s="1"/>
  <c r="J846"/>
  <c r="Q846" s="1"/>
  <c r="J845"/>
  <c r="Q845" s="1"/>
  <c r="J844"/>
  <c r="Q844" s="1"/>
  <c r="J843"/>
  <c r="Q843" s="1"/>
  <c r="J842"/>
  <c r="Q842" s="1"/>
  <c r="J841"/>
  <c r="Q841" s="1"/>
  <c r="J840"/>
  <c r="Q840" s="1"/>
  <c r="J839"/>
  <c r="Q839" s="1"/>
  <c r="J838"/>
  <c r="Q838" s="1"/>
  <c r="J837"/>
  <c r="Q837" s="1"/>
  <c r="J836"/>
  <c r="Q836" s="1"/>
  <c r="J835"/>
  <c r="Q835" s="1"/>
  <c r="J834"/>
  <c r="Q834" s="1"/>
  <c r="J833"/>
  <c r="Q833" s="1"/>
  <c r="J832"/>
  <c r="Q832" s="1"/>
  <c r="J831"/>
  <c r="Q831" s="1"/>
  <c r="J830"/>
  <c r="Q830" s="1"/>
  <c r="J829"/>
  <c r="Q829" s="1"/>
  <c r="J828"/>
  <c r="Q828" s="1"/>
  <c r="J827"/>
  <c r="Q827" s="1"/>
  <c r="J826"/>
  <c r="Q826" s="1"/>
  <c r="J825"/>
  <c r="Q825" s="1"/>
  <c r="J824"/>
  <c r="Q824" s="1"/>
  <c r="J823"/>
  <c r="Q823" s="1"/>
  <c r="J822"/>
  <c r="Q822" s="1"/>
  <c r="J821"/>
  <c r="Q821" s="1"/>
  <c r="J820"/>
  <c r="Q820" s="1"/>
  <c r="J819"/>
  <c r="Q819" s="1"/>
  <c r="J818"/>
  <c r="Q818" s="1"/>
  <c r="J817"/>
  <c r="Q817" s="1"/>
  <c r="J816"/>
  <c r="Q816" s="1"/>
  <c r="J815"/>
  <c r="Q815" s="1"/>
  <c r="J814"/>
  <c r="Q814" s="1"/>
  <c r="J813"/>
  <c r="Q813" s="1"/>
  <c r="J812"/>
  <c r="Q812" s="1"/>
  <c r="J811"/>
  <c r="Q811" s="1"/>
  <c r="J810"/>
  <c r="Q810" s="1"/>
  <c r="J809"/>
  <c r="Q809" s="1"/>
  <c r="J808"/>
  <c r="Q808" s="1"/>
  <c r="J807"/>
  <c r="Q807" s="1"/>
  <c r="J806"/>
  <c r="Q806" s="1"/>
  <c r="J805"/>
  <c r="Q805" s="1"/>
  <c r="J804"/>
  <c r="Q804" s="1"/>
  <c r="J803"/>
  <c r="Q803" s="1"/>
  <c r="J802"/>
  <c r="Q802" s="1"/>
  <c r="J801"/>
  <c r="Q801" s="1"/>
  <c r="J800"/>
  <c r="Q800" s="1"/>
  <c r="J799"/>
  <c r="Q799" s="1"/>
  <c r="J798"/>
  <c r="Q798" s="1"/>
  <c r="J797"/>
  <c r="Q797" s="1"/>
  <c r="J796"/>
  <c r="Q796" s="1"/>
  <c r="J795"/>
  <c r="Q795" s="1"/>
  <c r="J794"/>
  <c r="Q794" s="1"/>
  <c r="J793"/>
  <c r="Q793" s="1"/>
  <c r="J792"/>
  <c r="Q792" s="1"/>
  <c r="J791"/>
  <c r="Q791" s="1"/>
  <c r="J790"/>
  <c r="Q790" s="1"/>
  <c r="J789"/>
  <c r="Q789" s="1"/>
  <c r="J788"/>
  <c r="Q788" s="1"/>
  <c r="J787"/>
  <c r="Q787" s="1"/>
  <c r="J786"/>
  <c r="Q786" s="1"/>
  <c r="J785"/>
  <c r="Q785" s="1"/>
  <c r="J784"/>
  <c r="Q784" s="1"/>
  <c r="J783"/>
  <c r="Q783" s="1"/>
  <c r="J782"/>
  <c r="Q782" s="1"/>
  <c r="J781"/>
  <c r="Q781" s="1"/>
  <c r="J780"/>
  <c r="Q780" s="1"/>
  <c r="J779"/>
  <c r="Q779" s="1"/>
  <c r="J778"/>
  <c r="Q778" s="1"/>
  <c r="J777"/>
  <c r="Q777" s="1"/>
  <c r="J776"/>
  <c r="Q776" s="1"/>
  <c r="J775"/>
  <c r="Q775" s="1"/>
  <c r="J774"/>
  <c r="Q774" s="1"/>
  <c r="J773"/>
  <c r="Q773" s="1"/>
  <c r="J772"/>
  <c r="Q772" s="1"/>
  <c r="J771"/>
  <c r="Q771" s="1"/>
  <c r="J770"/>
  <c r="Q770" s="1"/>
  <c r="J769"/>
  <c r="Q769" s="1"/>
  <c r="J768"/>
  <c r="Q768" s="1"/>
  <c r="J767"/>
  <c r="Q767" s="1"/>
  <c r="J766"/>
  <c r="Q766" s="1"/>
  <c r="J765"/>
  <c r="Q765" s="1"/>
  <c r="J764"/>
  <c r="Q764" s="1"/>
  <c r="J763"/>
  <c r="Q763" s="1"/>
  <c r="J762"/>
  <c r="Q762" s="1"/>
  <c r="J761"/>
  <c r="Q761" s="1"/>
  <c r="J760"/>
  <c r="Q760" s="1"/>
  <c r="J759"/>
  <c r="Q759" s="1"/>
  <c r="J758"/>
  <c r="Q758" s="1"/>
  <c r="J757"/>
  <c r="Q757" s="1"/>
  <c r="J756"/>
  <c r="Q756" s="1"/>
  <c r="J755"/>
  <c r="Q755" s="1"/>
  <c r="J754"/>
  <c r="Q754" s="1"/>
  <c r="J753"/>
  <c r="Q753" s="1"/>
  <c r="J752"/>
  <c r="Q752" s="1"/>
  <c r="J751"/>
  <c r="Q751" s="1"/>
  <c r="J750"/>
  <c r="Q750" s="1"/>
  <c r="J749"/>
  <c r="Q749" s="1"/>
  <c r="J748"/>
  <c r="Q748" s="1"/>
  <c r="J747"/>
  <c r="Q747" s="1"/>
  <c r="J746"/>
  <c r="Q746" s="1"/>
  <c r="J745"/>
  <c r="Q745" s="1"/>
  <c r="J744"/>
  <c r="Q744" s="1"/>
  <c r="J743"/>
  <c r="Q743" s="1"/>
  <c r="J742"/>
  <c r="Q742" s="1"/>
  <c r="J741"/>
  <c r="Q741" s="1"/>
  <c r="J740"/>
  <c r="Q740" s="1"/>
  <c r="J739"/>
  <c r="Q739" s="1"/>
  <c r="J738"/>
  <c r="Q738" s="1"/>
  <c r="J737"/>
  <c r="Q737" s="1"/>
  <c r="J736"/>
  <c r="Q736" s="1"/>
  <c r="J735"/>
  <c r="Q735" s="1"/>
  <c r="J734"/>
  <c r="Q734" s="1"/>
  <c r="J733"/>
  <c r="Q733" s="1"/>
  <c r="J732"/>
  <c r="Q732" s="1"/>
  <c r="J731"/>
  <c r="Q731" s="1"/>
  <c r="J730"/>
  <c r="Q730" s="1"/>
  <c r="J729"/>
  <c r="Q729" s="1"/>
  <c r="J728"/>
  <c r="Q728" s="1"/>
  <c r="J727"/>
  <c r="Q727" s="1"/>
  <c r="J726"/>
  <c r="Q726" s="1"/>
  <c r="J725"/>
  <c r="Q725" s="1"/>
  <c r="J724"/>
  <c r="Q724" s="1"/>
  <c r="J723"/>
  <c r="Q723" s="1"/>
  <c r="J722"/>
  <c r="Q722" s="1"/>
  <c r="J721"/>
  <c r="Q721" s="1"/>
  <c r="J720"/>
  <c r="Q720" s="1"/>
  <c r="J719"/>
  <c r="Q719" s="1"/>
  <c r="J718"/>
  <c r="Q718" s="1"/>
  <c r="J717"/>
  <c r="Q717" s="1"/>
  <c r="J716"/>
  <c r="Q716" s="1"/>
  <c r="J715"/>
  <c r="Q715" s="1"/>
  <c r="J714"/>
  <c r="Q714" s="1"/>
  <c r="J713"/>
  <c r="Q713" s="1"/>
  <c r="J712"/>
  <c r="Q712" s="1"/>
  <c r="J711"/>
  <c r="Q711" s="1"/>
  <c r="J710"/>
  <c r="Q710" s="1"/>
  <c r="J709"/>
  <c r="Q709" s="1"/>
  <c r="J708"/>
  <c r="Q708" s="1"/>
  <c r="J707"/>
  <c r="Q707" s="1"/>
  <c r="J706"/>
  <c r="Q706" s="1"/>
  <c r="J705"/>
  <c r="Q705" s="1"/>
  <c r="J704"/>
  <c r="Q704" s="1"/>
  <c r="J703"/>
  <c r="Q703" s="1"/>
  <c r="J702"/>
  <c r="Q702" s="1"/>
  <c r="J701"/>
  <c r="Q701" s="1"/>
  <c r="J700"/>
  <c r="Q700" s="1"/>
  <c r="J699"/>
  <c r="Q699" s="1"/>
  <c r="J698"/>
  <c r="Q698" s="1"/>
  <c r="J697"/>
  <c r="Q697" s="1"/>
  <c r="J696"/>
  <c r="Q696" s="1"/>
  <c r="J695"/>
  <c r="Q695" s="1"/>
  <c r="J694"/>
  <c r="Q694" s="1"/>
  <c r="J693"/>
  <c r="Q693" s="1"/>
  <c r="J692"/>
  <c r="Q692" s="1"/>
  <c r="J691"/>
  <c r="Q691" s="1"/>
  <c r="J690"/>
  <c r="Q690" s="1"/>
  <c r="J689"/>
  <c r="Q689" s="1"/>
  <c r="J688"/>
  <c r="Q688" s="1"/>
  <c r="J687"/>
  <c r="Q687" s="1"/>
  <c r="J686"/>
  <c r="Q686" s="1"/>
  <c r="J685"/>
  <c r="Q685" s="1"/>
  <c r="J684"/>
  <c r="Q684" s="1"/>
  <c r="J683"/>
  <c r="Q683" s="1"/>
  <c r="J682"/>
  <c r="Q682" s="1"/>
  <c r="J681"/>
  <c r="Q681" s="1"/>
  <c r="J680"/>
  <c r="Q680" s="1"/>
  <c r="J679"/>
  <c r="Q679" s="1"/>
  <c r="J678"/>
  <c r="Q678" s="1"/>
  <c r="J677"/>
  <c r="Q677" s="1"/>
  <c r="J676"/>
  <c r="Q676" s="1"/>
  <c r="J675"/>
  <c r="Q675" s="1"/>
  <c r="J674"/>
  <c r="Q674" s="1"/>
  <c r="J673"/>
  <c r="Q673" s="1"/>
  <c r="J672"/>
  <c r="Q672" s="1"/>
  <c r="J671"/>
  <c r="Q671" s="1"/>
  <c r="J670"/>
  <c r="Q670" s="1"/>
  <c r="J669"/>
  <c r="Q669" s="1"/>
  <c r="J668"/>
  <c r="Q668" s="1"/>
  <c r="J667"/>
  <c r="Q667" s="1"/>
  <c r="J666"/>
  <c r="Q666" s="1"/>
  <c r="J665"/>
  <c r="Q665" s="1"/>
  <c r="J664"/>
  <c r="Q664" s="1"/>
  <c r="J663"/>
  <c r="Q663" s="1"/>
  <c r="J662"/>
  <c r="Q662" s="1"/>
  <c r="J661"/>
  <c r="Q661" s="1"/>
  <c r="J660"/>
  <c r="Q660" s="1"/>
  <c r="J659"/>
  <c r="Q659" s="1"/>
  <c r="J658"/>
  <c r="Q658" s="1"/>
  <c r="J657"/>
  <c r="Q657" s="1"/>
  <c r="J656"/>
  <c r="Q656" s="1"/>
  <c r="J655"/>
  <c r="Q655" s="1"/>
  <c r="J654"/>
  <c r="Q654" s="1"/>
  <c r="J653"/>
  <c r="Q653" s="1"/>
  <c r="J652"/>
  <c r="Q652" s="1"/>
  <c r="J651"/>
  <c r="Q651" s="1"/>
  <c r="J650"/>
  <c r="Q650" s="1"/>
  <c r="J649"/>
  <c r="Q649" s="1"/>
  <c r="J648"/>
  <c r="Q648" s="1"/>
  <c r="J647"/>
  <c r="Q647" s="1"/>
  <c r="J646"/>
  <c r="Q646" s="1"/>
  <c r="J645"/>
  <c r="Q645" s="1"/>
  <c r="J644"/>
  <c r="Q644" s="1"/>
  <c r="J643"/>
  <c r="Q643" s="1"/>
  <c r="J642"/>
  <c r="Q642" s="1"/>
  <c r="J641"/>
  <c r="Q641" s="1"/>
  <c r="J640"/>
  <c r="Q640" s="1"/>
  <c r="J639"/>
  <c r="Q639" s="1"/>
  <c r="J638"/>
  <c r="Q638" s="1"/>
  <c r="J637"/>
  <c r="Q637" s="1"/>
  <c r="J636"/>
  <c r="Q636" s="1"/>
  <c r="J635"/>
  <c r="Q635" s="1"/>
  <c r="J634"/>
  <c r="Q634" s="1"/>
  <c r="J633"/>
  <c r="Q633" s="1"/>
  <c r="J632"/>
  <c r="Q632" s="1"/>
  <c r="J631"/>
  <c r="Q631" s="1"/>
  <c r="J630"/>
  <c r="Q630" s="1"/>
  <c r="J629"/>
  <c r="Q629" s="1"/>
  <c r="J628"/>
  <c r="Q628" s="1"/>
  <c r="J627"/>
  <c r="Q627" s="1"/>
  <c r="J626"/>
  <c r="Q626" s="1"/>
  <c r="J625"/>
  <c r="Q625" s="1"/>
  <c r="J624"/>
  <c r="Q624" s="1"/>
  <c r="J623"/>
  <c r="Q623" s="1"/>
  <c r="J622"/>
  <c r="Q622" s="1"/>
  <c r="J621"/>
  <c r="Q621" s="1"/>
  <c r="J620"/>
  <c r="Q620" s="1"/>
  <c r="J619"/>
  <c r="Q619" s="1"/>
  <c r="J618"/>
  <c r="Q618" s="1"/>
  <c r="J617"/>
  <c r="Q617" s="1"/>
  <c r="J616"/>
  <c r="Q616" s="1"/>
  <c r="J615"/>
  <c r="Q615" s="1"/>
  <c r="J614"/>
  <c r="Q614" s="1"/>
  <c r="J613"/>
  <c r="Q613" s="1"/>
  <c r="J612"/>
  <c r="Q612" s="1"/>
  <c r="J611"/>
  <c r="Q611" s="1"/>
  <c r="J610"/>
  <c r="Q610" s="1"/>
  <c r="J609"/>
  <c r="Q609" s="1"/>
  <c r="J608"/>
  <c r="Q608" s="1"/>
  <c r="J607"/>
  <c r="Q607" s="1"/>
  <c r="J606"/>
  <c r="Q606" s="1"/>
  <c r="J605"/>
  <c r="Q605" s="1"/>
  <c r="J604"/>
  <c r="Q604" s="1"/>
  <c r="J603"/>
  <c r="Q603" s="1"/>
  <c r="J602"/>
  <c r="Q602" s="1"/>
  <c r="J601"/>
  <c r="Q601" s="1"/>
  <c r="J600"/>
  <c r="Q600" s="1"/>
  <c r="J599"/>
  <c r="Q599" s="1"/>
  <c r="J598"/>
  <c r="Q598" s="1"/>
  <c r="J597"/>
  <c r="Q597" s="1"/>
  <c r="J596"/>
  <c r="Q596" s="1"/>
  <c r="J595"/>
  <c r="Q595" s="1"/>
  <c r="J594"/>
  <c r="Q594" s="1"/>
  <c r="J593"/>
  <c r="Q593" s="1"/>
  <c r="J592"/>
  <c r="Q592" s="1"/>
  <c r="J591"/>
  <c r="Q591" s="1"/>
  <c r="J590"/>
  <c r="Q590" s="1"/>
  <c r="J589"/>
  <c r="Q589" s="1"/>
  <c r="J588"/>
  <c r="Q588" s="1"/>
  <c r="J587"/>
  <c r="Q587" s="1"/>
  <c r="J586"/>
  <c r="Q586" s="1"/>
  <c r="J585"/>
  <c r="Q585" s="1"/>
  <c r="J584"/>
  <c r="Q584" s="1"/>
  <c r="J583"/>
  <c r="Q583" s="1"/>
  <c r="J582"/>
  <c r="Q582" s="1"/>
  <c r="J581"/>
  <c r="Q581" s="1"/>
  <c r="J580"/>
  <c r="Q580" s="1"/>
  <c r="J579"/>
  <c r="Q579" s="1"/>
  <c r="J578"/>
  <c r="Q578" s="1"/>
  <c r="J577"/>
  <c r="Q577" s="1"/>
  <c r="J576"/>
  <c r="Q576" s="1"/>
  <c r="J575"/>
  <c r="Q575" s="1"/>
  <c r="J574"/>
  <c r="Q574" s="1"/>
  <c r="J573"/>
  <c r="Q573" s="1"/>
  <c r="J572"/>
  <c r="Q572" s="1"/>
  <c r="J571"/>
  <c r="Q571" s="1"/>
  <c r="J570"/>
  <c r="Q570" s="1"/>
  <c r="J569"/>
  <c r="Q569" s="1"/>
  <c r="J568"/>
  <c r="Q568" s="1"/>
  <c r="J567"/>
  <c r="Q567" s="1"/>
  <c r="J566"/>
  <c r="Q566" s="1"/>
  <c r="J565"/>
  <c r="Q565" s="1"/>
  <c r="J564"/>
  <c r="Q564" s="1"/>
  <c r="J563"/>
  <c r="Q563" s="1"/>
  <c r="J562"/>
  <c r="Q562" s="1"/>
  <c r="J561"/>
  <c r="Q561" s="1"/>
  <c r="J560"/>
  <c r="Q560" s="1"/>
  <c r="J559"/>
  <c r="Q559" s="1"/>
  <c r="J558"/>
  <c r="Q558" s="1"/>
  <c r="J557"/>
  <c r="Q557" s="1"/>
  <c r="J556"/>
  <c r="Q556" s="1"/>
  <c r="J555"/>
  <c r="Q555" s="1"/>
  <c r="J554"/>
  <c r="Q554" s="1"/>
  <c r="J553"/>
  <c r="Q553" s="1"/>
  <c r="J552"/>
  <c r="Q552" s="1"/>
  <c r="J551"/>
  <c r="Q551" s="1"/>
  <c r="J550"/>
  <c r="Q550" s="1"/>
  <c r="J549"/>
  <c r="Q549" s="1"/>
  <c r="J548"/>
  <c r="Q548" s="1"/>
  <c r="J547"/>
  <c r="Q547" s="1"/>
  <c r="J546"/>
  <c r="Q546" s="1"/>
  <c r="J545"/>
  <c r="Q545" s="1"/>
  <c r="J544"/>
  <c r="Q544" s="1"/>
  <c r="J543"/>
  <c r="Q543" s="1"/>
  <c r="J542"/>
  <c r="Q542" s="1"/>
  <c r="J541"/>
  <c r="Q541" s="1"/>
  <c r="J540"/>
  <c r="Q540" s="1"/>
  <c r="J539"/>
  <c r="Q539" s="1"/>
  <c r="J538"/>
  <c r="Q538" s="1"/>
  <c r="J537"/>
  <c r="Q537" s="1"/>
  <c r="J536"/>
  <c r="Q536" s="1"/>
  <c r="J535"/>
  <c r="Q535" s="1"/>
  <c r="J534"/>
  <c r="Q534" s="1"/>
  <c r="J533"/>
  <c r="Q533" s="1"/>
  <c r="J532"/>
  <c r="Q532" s="1"/>
  <c r="J531"/>
  <c r="Q531" s="1"/>
  <c r="J530"/>
  <c r="Q530" s="1"/>
  <c r="J529"/>
  <c r="Q529" s="1"/>
  <c r="J528"/>
  <c r="Q528" s="1"/>
  <c r="J527"/>
  <c r="Q527" s="1"/>
  <c r="J526"/>
  <c r="Q526" s="1"/>
  <c r="J525"/>
  <c r="Q525" s="1"/>
  <c r="J524"/>
  <c r="Q524" s="1"/>
  <c r="J523"/>
  <c r="Q523" s="1"/>
  <c r="J522"/>
  <c r="Q522" s="1"/>
  <c r="J521"/>
  <c r="Q521" s="1"/>
  <c r="J520"/>
  <c r="Q520" s="1"/>
  <c r="J519"/>
  <c r="Q519" s="1"/>
  <c r="J518"/>
  <c r="Q518" s="1"/>
  <c r="J517"/>
  <c r="Q517" s="1"/>
  <c r="J516"/>
  <c r="Q516" s="1"/>
  <c r="J515"/>
  <c r="Q515" s="1"/>
  <c r="J514"/>
  <c r="Q514" s="1"/>
  <c r="J513"/>
  <c r="Q513" s="1"/>
  <c r="J512"/>
  <c r="Q512" s="1"/>
  <c r="J511"/>
  <c r="Q511" s="1"/>
  <c r="J510"/>
  <c r="Q510" s="1"/>
  <c r="J509"/>
  <c r="Q509" s="1"/>
  <c r="J508"/>
  <c r="Q508" s="1"/>
  <c r="J507"/>
  <c r="Q507" s="1"/>
  <c r="J506"/>
  <c r="Q506" s="1"/>
  <c r="J505"/>
  <c r="Q505" s="1"/>
  <c r="J504"/>
  <c r="Q504" s="1"/>
  <c r="J503"/>
  <c r="Q503" s="1"/>
  <c r="J502"/>
  <c r="Q502" s="1"/>
  <c r="J501"/>
  <c r="Q501" s="1"/>
  <c r="J500"/>
  <c r="Q500" s="1"/>
  <c r="J499"/>
  <c r="Q499" s="1"/>
  <c r="J498"/>
  <c r="Q498" s="1"/>
  <c r="J497"/>
  <c r="Q497" s="1"/>
  <c r="J496"/>
  <c r="Q496" s="1"/>
  <c r="J495"/>
  <c r="Q495" s="1"/>
  <c r="J494"/>
  <c r="Q494" s="1"/>
  <c r="J493"/>
  <c r="Q493" s="1"/>
  <c r="J492"/>
  <c r="Q492" s="1"/>
  <c r="J491"/>
  <c r="Q491" s="1"/>
  <c r="J490"/>
  <c r="Q490" s="1"/>
  <c r="J489"/>
  <c r="Q489" s="1"/>
  <c r="J488"/>
  <c r="Q488" s="1"/>
  <c r="J487"/>
  <c r="Q487" s="1"/>
  <c r="J486"/>
  <c r="Q486" s="1"/>
  <c r="J485"/>
  <c r="Q485" s="1"/>
  <c r="J484"/>
  <c r="Q484" s="1"/>
  <c r="J483"/>
  <c r="Q483" s="1"/>
  <c r="J482"/>
  <c r="Q482" s="1"/>
  <c r="J481"/>
  <c r="Q481" s="1"/>
  <c r="J480"/>
  <c r="Q480" s="1"/>
  <c r="J479"/>
  <c r="Q479" s="1"/>
  <c r="J478"/>
  <c r="Q478" s="1"/>
  <c r="J477"/>
  <c r="Q477" s="1"/>
  <c r="J476"/>
  <c r="Q476" s="1"/>
  <c r="J475"/>
  <c r="Q475" s="1"/>
  <c r="J474"/>
  <c r="Q474" s="1"/>
  <c r="J473"/>
  <c r="Q473" s="1"/>
  <c r="J472"/>
  <c r="Q472" s="1"/>
  <c r="J471"/>
  <c r="Q471" s="1"/>
  <c r="J470"/>
  <c r="Q470" s="1"/>
  <c r="J469"/>
  <c r="Q469" s="1"/>
  <c r="J468"/>
  <c r="Q468" s="1"/>
  <c r="J467"/>
  <c r="Q467" s="1"/>
  <c r="J466"/>
  <c r="Q466" s="1"/>
  <c r="J465"/>
  <c r="Q465" s="1"/>
  <c r="J464"/>
  <c r="Q464" s="1"/>
  <c r="J463"/>
  <c r="Q463" s="1"/>
  <c r="J462"/>
  <c r="Q462" s="1"/>
  <c r="J461"/>
  <c r="Q461" s="1"/>
  <c r="J460"/>
  <c r="Q460" s="1"/>
  <c r="J459"/>
  <c r="Q459" s="1"/>
  <c r="J458"/>
  <c r="Q458" s="1"/>
  <c r="J457"/>
  <c r="Q457" s="1"/>
  <c r="J456"/>
  <c r="Q456" s="1"/>
  <c r="J455"/>
  <c r="Q455" s="1"/>
  <c r="J454"/>
  <c r="Q454" s="1"/>
  <c r="J453"/>
  <c r="Q453" s="1"/>
  <c r="J452"/>
  <c r="Q452" s="1"/>
  <c r="J451"/>
  <c r="Q451" s="1"/>
  <c r="J450"/>
  <c r="Q450" s="1"/>
  <c r="J449"/>
  <c r="Q449" s="1"/>
  <c r="J448"/>
  <c r="Q448" s="1"/>
  <c r="J447"/>
  <c r="Q447" s="1"/>
  <c r="J446"/>
  <c r="Q446" s="1"/>
  <c r="J445"/>
  <c r="Q445" s="1"/>
  <c r="J444"/>
  <c r="Q444" s="1"/>
  <c r="J443"/>
  <c r="Q443" s="1"/>
  <c r="J442"/>
  <c r="Q442" s="1"/>
  <c r="J441"/>
  <c r="Q441" s="1"/>
  <c r="J440"/>
  <c r="Q440" s="1"/>
  <c r="J439"/>
  <c r="Q439" s="1"/>
  <c r="J438"/>
  <c r="Q438" s="1"/>
  <c r="J437"/>
  <c r="Q437" s="1"/>
  <c r="J436"/>
  <c r="Q436" s="1"/>
  <c r="J435"/>
  <c r="Q435" s="1"/>
  <c r="J434"/>
  <c r="Q434" s="1"/>
  <c r="J433"/>
  <c r="Q433" s="1"/>
  <c r="J432"/>
  <c r="Q432" s="1"/>
  <c r="J431"/>
  <c r="Q431" s="1"/>
  <c r="J430"/>
  <c r="Q430" s="1"/>
  <c r="J429"/>
  <c r="Q429" s="1"/>
  <c r="J428"/>
  <c r="Q428" s="1"/>
  <c r="J427"/>
  <c r="Q427" s="1"/>
  <c r="J426"/>
  <c r="Q426" s="1"/>
  <c r="J425"/>
  <c r="Q425" s="1"/>
  <c r="J424"/>
  <c r="Q424" s="1"/>
  <c r="J423"/>
  <c r="Q423" s="1"/>
  <c r="J422"/>
  <c r="Q422" s="1"/>
  <c r="J421"/>
  <c r="Q421" s="1"/>
  <c r="J420"/>
  <c r="Q420" s="1"/>
  <c r="J419"/>
  <c r="Q419" s="1"/>
  <c r="J418"/>
  <c r="Q418" s="1"/>
  <c r="J417"/>
  <c r="Q417" s="1"/>
  <c r="J416"/>
  <c r="Q416" s="1"/>
  <c r="J415"/>
  <c r="Q415" s="1"/>
  <c r="J414"/>
  <c r="Q414" s="1"/>
  <c r="J413"/>
  <c r="Q413" s="1"/>
  <c r="J412"/>
  <c r="Q412" s="1"/>
  <c r="J411"/>
  <c r="Q411" s="1"/>
  <c r="J410"/>
  <c r="Q410" s="1"/>
  <c r="J409"/>
  <c r="Q409" s="1"/>
  <c r="J408"/>
  <c r="Q408" s="1"/>
  <c r="J407"/>
  <c r="Q407" s="1"/>
  <c r="J406"/>
  <c r="Q406" s="1"/>
  <c r="J405"/>
  <c r="Q405" s="1"/>
  <c r="J404"/>
  <c r="Q404" s="1"/>
  <c r="J403"/>
  <c r="Q403" s="1"/>
  <c r="J402"/>
  <c r="Q402" s="1"/>
  <c r="J401"/>
  <c r="Q401" s="1"/>
  <c r="J400"/>
  <c r="Q400" s="1"/>
  <c r="J399"/>
  <c r="Q399" s="1"/>
  <c r="J398"/>
  <c r="Q398" s="1"/>
  <c r="J397"/>
  <c r="Q397" s="1"/>
  <c r="J396"/>
  <c r="Q396" s="1"/>
  <c r="J395"/>
  <c r="Q395" s="1"/>
  <c r="J394"/>
  <c r="Q394" s="1"/>
  <c r="J393"/>
  <c r="Q393" s="1"/>
  <c r="J392"/>
  <c r="Q392" s="1"/>
  <c r="J391"/>
  <c r="Q391" s="1"/>
  <c r="J390"/>
  <c r="Q390" s="1"/>
  <c r="J389"/>
  <c r="Q389" s="1"/>
  <c r="J388"/>
  <c r="Q388" s="1"/>
  <c r="J387"/>
  <c r="Q387" s="1"/>
  <c r="J386"/>
  <c r="Q386" s="1"/>
  <c r="J385"/>
  <c r="Q385" s="1"/>
  <c r="J384"/>
  <c r="Q384" s="1"/>
  <c r="J383"/>
  <c r="Q383" s="1"/>
  <c r="J382"/>
  <c r="Q382" s="1"/>
  <c r="J381"/>
  <c r="Q381" s="1"/>
  <c r="J380"/>
  <c r="Q380" s="1"/>
  <c r="J379"/>
  <c r="Q379" s="1"/>
  <c r="J378"/>
  <c r="Q378" s="1"/>
  <c r="J377"/>
  <c r="Q377" s="1"/>
  <c r="J376"/>
  <c r="Q376" s="1"/>
  <c r="J375"/>
  <c r="Q375" s="1"/>
  <c r="J374"/>
  <c r="Q374" s="1"/>
  <c r="J373"/>
  <c r="Q373" s="1"/>
  <c r="J372"/>
  <c r="Q372" s="1"/>
  <c r="J371"/>
  <c r="Q371" s="1"/>
  <c r="J370"/>
  <c r="Q370" s="1"/>
  <c r="J369"/>
  <c r="Q369" s="1"/>
  <c r="J368"/>
  <c r="Q368" s="1"/>
  <c r="J367"/>
  <c r="Q367" s="1"/>
  <c r="J366"/>
  <c r="Q366" s="1"/>
  <c r="J365"/>
  <c r="Q365" s="1"/>
  <c r="J364"/>
  <c r="Q364" s="1"/>
  <c r="J363"/>
  <c r="Q363" s="1"/>
  <c r="J362"/>
  <c r="Q362" s="1"/>
  <c r="J361"/>
  <c r="Q361" s="1"/>
  <c r="J360"/>
  <c r="Q360" s="1"/>
  <c r="J359"/>
  <c r="Q359" s="1"/>
  <c r="J358"/>
  <c r="Q358" s="1"/>
  <c r="J357"/>
  <c r="Q357" s="1"/>
  <c r="J356"/>
  <c r="Q356" s="1"/>
  <c r="J355"/>
  <c r="Q355" s="1"/>
  <c r="J354"/>
  <c r="Q354" s="1"/>
  <c r="J353"/>
  <c r="Q353" s="1"/>
  <c r="J352"/>
  <c r="Q352" s="1"/>
  <c r="J351"/>
  <c r="Q351" s="1"/>
  <c r="J350"/>
  <c r="Q350" s="1"/>
  <c r="J349"/>
  <c r="Q349" s="1"/>
  <c r="J348"/>
  <c r="Q348" s="1"/>
  <c r="J347"/>
  <c r="Q347" s="1"/>
  <c r="J346"/>
  <c r="Q346" s="1"/>
  <c r="J345"/>
  <c r="Q345" s="1"/>
  <c r="J344"/>
  <c r="Q344" s="1"/>
  <c r="J343"/>
  <c r="Q343" s="1"/>
  <c r="J342"/>
  <c r="Q342" s="1"/>
  <c r="J341"/>
  <c r="Q341" s="1"/>
  <c r="J340"/>
  <c r="Q340" s="1"/>
  <c r="J339"/>
  <c r="Q339" s="1"/>
  <c r="J338"/>
  <c r="Q338" s="1"/>
  <c r="J337"/>
  <c r="Q337" s="1"/>
  <c r="J336"/>
  <c r="Q336" s="1"/>
  <c r="J335"/>
  <c r="Q335" s="1"/>
  <c r="J334"/>
  <c r="Q334" s="1"/>
  <c r="J333"/>
  <c r="Q333" s="1"/>
  <c r="J332"/>
  <c r="Q332" s="1"/>
  <c r="J331"/>
  <c r="Q331" s="1"/>
  <c r="J330"/>
  <c r="Q330" s="1"/>
  <c r="J329"/>
  <c r="Q329" s="1"/>
  <c r="J328"/>
  <c r="Q328" s="1"/>
  <c r="J327"/>
  <c r="Q327" s="1"/>
  <c r="J326"/>
  <c r="Q326" s="1"/>
  <c r="J325"/>
  <c r="Q325" s="1"/>
  <c r="J324"/>
  <c r="Q324" s="1"/>
  <c r="J323"/>
  <c r="Q323" s="1"/>
  <c r="J322"/>
  <c r="Q322" s="1"/>
  <c r="J321"/>
  <c r="Q321" s="1"/>
  <c r="J320"/>
  <c r="Q320" s="1"/>
  <c r="J319"/>
  <c r="Q319" s="1"/>
  <c r="J318"/>
  <c r="Q318" s="1"/>
  <c r="J317"/>
  <c r="Q317" s="1"/>
  <c r="J316"/>
  <c r="Q316" s="1"/>
  <c r="J315"/>
  <c r="Q315" s="1"/>
  <c r="J314"/>
  <c r="Q314" s="1"/>
  <c r="J313"/>
  <c r="Q313" s="1"/>
  <c r="J312"/>
  <c r="Q312" s="1"/>
  <c r="J311"/>
  <c r="Q311" s="1"/>
  <c r="J310"/>
  <c r="Q310" s="1"/>
  <c r="J309"/>
  <c r="Q309" s="1"/>
  <c r="J308"/>
  <c r="Q308" s="1"/>
  <c r="J307"/>
  <c r="Q307" s="1"/>
  <c r="J306"/>
  <c r="Q306" s="1"/>
  <c r="J305"/>
  <c r="Q305" s="1"/>
  <c r="J304"/>
  <c r="Q304" s="1"/>
  <c r="J303"/>
  <c r="Q303" s="1"/>
  <c r="J302"/>
  <c r="Q302" s="1"/>
  <c r="J301"/>
  <c r="Q301" s="1"/>
  <c r="J300"/>
  <c r="Q300" s="1"/>
  <c r="J299"/>
  <c r="Q299" s="1"/>
  <c r="J298"/>
  <c r="Q298" s="1"/>
  <c r="J297"/>
  <c r="Q297" s="1"/>
  <c r="J296"/>
  <c r="Q296" s="1"/>
  <c r="J295"/>
  <c r="Q295" s="1"/>
  <c r="J294"/>
  <c r="Q294" s="1"/>
  <c r="J293"/>
  <c r="Q293" s="1"/>
  <c r="J292"/>
  <c r="Q292" s="1"/>
  <c r="J291"/>
  <c r="Q291" s="1"/>
  <c r="J290"/>
  <c r="Q290" s="1"/>
  <c r="J289"/>
  <c r="Q289" s="1"/>
  <c r="J288"/>
  <c r="Q288" s="1"/>
  <c r="J287"/>
  <c r="Q287" s="1"/>
  <c r="J286"/>
  <c r="Q286" s="1"/>
  <c r="J285"/>
  <c r="Q285" s="1"/>
  <c r="J284"/>
  <c r="Q284" s="1"/>
  <c r="J283"/>
  <c r="Q283" s="1"/>
  <c r="J282"/>
  <c r="Q282" s="1"/>
  <c r="J281"/>
  <c r="Q281" s="1"/>
  <c r="J280"/>
  <c r="Q280" s="1"/>
  <c r="J279"/>
  <c r="Q279" s="1"/>
  <c r="J278"/>
  <c r="Q278" s="1"/>
  <c r="J277"/>
  <c r="Q277" s="1"/>
  <c r="J276"/>
  <c r="Q276" s="1"/>
  <c r="J275"/>
  <c r="Q275" s="1"/>
  <c r="J274"/>
  <c r="Q274" s="1"/>
  <c r="J273"/>
  <c r="Q273" s="1"/>
  <c r="J272"/>
  <c r="Q272" s="1"/>
  <c r="J271"/>
  <c r="Q271" s="1"/>
  <c r="J270"/>
  <c r="Q270" s="1"/>
  <c r="J269"/>
  <c r="Q269" s="1"/>
  <c r="J268"/>
  <c r="Q268" s="1"/>
  <c r="J267"/>
  <c r="Q267" s="1"/>
  <c r="J266"/>
  <c r="Q266" s="1"/>
  <c r="J265"/>
  <c r="Q265" s="1"/>
  <c r="J264"/>
  <c r="Q264" s="1"/>
  <c r="J263"/>
  <c r="Q263" s="1"/>
  <c r="J262"/>
  <c r="Q262" s="1"/>
  <c r="J261"/>
  <c r="Q261" s="1"/>
  <c r="J260"/>
  <c r="Q260" s="1"/>
  <c r="J259"/>
  <c r="Q259" s="1"/>
  <c r="J258"/>
  <c r="Q258" s="1"/>
  <c r="J257"/>
  <c r="Q257" s="1"/>
  <c r="J256"/>
  <c r="Q256" s="1"/>
  <c r="J255"/>
  <c r="Q255" s="1"/>
  <c r="J254"/>
  <c r="Q254" s="1"/>
  <c r="J253"/>
  <c r="Q253" s="1"/>
  <c r="J252"/>
  <c r="Q252" s="1"/>
  <c r="J251"/>
  <c r="Q251" s="1"/>
  <c r="J250"/>
  <c r="Q250" s="1"/>
  <c r="J249"/>
  <c r="Q249" s="1"/>
  <c r="J248"/>
  <c r="Q248" s="1"/>
  <c r="J247"/>
  <c r="Q247" s="1"/>
  <c r="J246"/>
  <c r="Q246" s="1"/>
  <c r="J245"/>
  <c r="Q245" s="1"/>
  <c r="J244"/>
  <c r="Q244" s="1"/>
  <c r="J243"/>
  <c r="Q243" s="1"/>
  <c r="J242"/>
  <c r="Q242" s="1"/>
  <c r="J241"/>
  <c r="Q241" s="1"/>
  <c r="J240"/>
  <c r="Q240" s="1"/>
  <c r="J239"/>
  <c r="Q239" s="1"/>
  <c r="J238"/>
  <c r="Q238" s="1"/>
  <c r="J237"/>
  <c r="Q237" s="1"/>
  <c r="J236"/>
  <c r="Q236" s="1"/>
  <c r="J235"/>
  <c r="Q235" s="1"/>
  <c r="J234"/>
  <c r="Q234" s="1"/>
  <c r="J233"/>
  <c r="Q233" s="1"/>
  <c r="J232"/>
  <c r="Q232" s="1"/>
  <c r="J231"/>
  <c r="Q231" s="1"/>
  <c r="J230"/>
  <c r="Q230" s="1"/>
  <c r="J229"/>
  <c r="Q229" s="1"/>
  <c r="J228"/>
  <c r="Q228" s="1"/>
  <c r="J227"/>
  <c r="Q227" s="1"/>
  <c r="J226"/>
  <c r="Q226" s="1"/>
  <c r="J225"/>
  <c r="Q225" s="1"/>
  <c r="J224"/>
  <c r="Q224" s="1"/>
  <c r="J223"/>
  <c r="Q223" s="1"/>
  <c r="J222"/>
  <c r="Q222" s="1"/>
  <c r="J221"/>
  <c r="Q221" s="1"/>
  <c r="J220"/>
  <c r="Q220" s="1"/>
  <c r="J219"/>
  <c r="Q219" s="1"/>
  <c r="J218"/>
  <c r="Q218" s="1"/>
  <c r="J217"/>
  <c r="Q217" s="1"/>
  <c r="J216"/>
  <c r="Q216" s="1"/>
  <c r="J215"/>
  <c r="Q215" s="1"/>
  <c r="J214"/>
  <c r="Q214" s="1"/>
  <c r="J213"/>
  <c r="Q213" s="1"/>
  <c r="J212"/>
  <c r="Q212" s="1"/>
  <c r="J211"/>
  <c r="Q211" s="1"/>
  <c r="J210"/>
  <c r="Q210" s="1"/>
  <c r="J209"/>
  <c r="Q209" s="1"/>
  <c r="J208"/>
  <c r="Q208" s="1"/>
  <c r="J207"/>
  <c r="Q207" s="1"/>
  <c r="J206"/>
  <c r="Q206" s="1"/>
  <c r="J205"/>
  <c r="Q205" s="1"/>
  <c r="J204"/>
  <c r="Q204" s="1"/>
  <c r="J203"/>
  <c r="Q203" s="1"/>
  <c r="J202"/>
  <c r="Q202" s="1"/>
  <c r="J201"/>
  <c r="Q201" s="1"/>
  <c r="J200"/>
  <c r="Q200" s="1"/>
  <c r="J199"/>
  <c r="Q199" s="1"/>
  <c r="J198"/>
  <c r="Q198" s="1"/>
  <c r="J197"/>
  <c r="Q197" s="1"/>
  <c r="J196"/>
  <c r="Q196" s="1"/>
  <c r="J195"/>
  <c r="Q195" s="1"/>
  <c r="J194"/>
  <c r="Q194" s="1"/>
  <c r="J193"/>
  <c r="Q193" s="1"/>
  <c r="J192"/>
  <c r="Q192" s="1"/>
  <c r="J191"/>
  <c r="Q191" s="1"/>
  <c r="J190"/>
  <c r="Q190" s="1"/>
  <c r="J189"/>
  <c r="Q189" s="1"/>
  <c r="J188"/>
  <c r="Q188" s="1"/>
  <c r="J187"/>
  <c r="Q187" s="1"/>
  <c r="J186"/>
  <c r="Q186" s="1"/>
  <c r="J185"/>
  <c r="Q185" s="1"/>
  <c r="J184"/>
  <c r="Q184" s="1"/>
  <c r="J183"/>
  <c r="Q183" s="1"/>
  <c r="J182"/>
  <c r="Q182" s="1"/>
  <c r="J181"/>
  <c r="Q181" s="1"/>
  <c r="J180"/>
  <c r="Q180" s="1"/>
  <c r="J179"/>
  <c r="Q179" s="1"/>
  <c r="J178"/>
  <c r="Q178" s="1"/>
  <c r="J177"/>
  <c r="Q177" s="1"/>
  <c r="J176"/>
  <c r="Q176" s="1"/>
  <c r="J175"/>
  <c r="Q175" s="1"/>
  <c r="J174"/>
  <c r="Q174" s="1"/>
  <c r="J173"/>
  <c r="Q173" s="1"/>
  <c r="J172"/>
  <c r="Q172" s="1"/>
  <c r="J171"/>
  <c r="Q171" s="1"/>
  <c r="J170"/>
  <c r="Q170" s="1"/>
  <c r="J169"/>
  <c r="Q169" s="1"/>
  <c r="J168"/>
  <c r="Q168" s="1"/>
  <c r="J167"/>
  <c r="Q167" s="1"/>
  <c r="J166"/>
  <c r="Q166" s="1"/>
  <c r="J165"/>
  <c r="Q165" s="1"/>
  <c r="J164"/>
  <c r="Q164" s="1"/>
  <c r="J163"/>
  <c r="Q163" s="1"/>
  <c r="J162"/>
  <c r="Q162" s="1"/>
  <c r="J161"/>
  <c r="Q161" s="1"/>
  <c r="J160"/>
  <c r="Q160" s="1"/>
  <c r="J159"/>
  <c r="Q159" s="1"/>
  <c r="J158"/>
  <c r="Q158" s="1"/>
  <c r="J157"/>
  <c r="Q157" s="1"/>
  <c r="J156"/>
  <c r="Q156" s="1"/>
  <c r="J155"/>
  <c r="Q155" s="1"/>
  <c r="J154"/>
  <c r="Q154" s="1"/>
  <c r="J153"/>
  <c r="Q153" s="1"/>
  <c r="J152"/>
  <c r="Q152" s="1"/>
  <c r="J151"/>
  <c r="Q151" s="1"/>
  <c r="J150"/>
  <c r="Q150" s="1"/>
  <c r="J149"/>
  <c r="Q149" s="1"/>
  <c r="J148"/>
  <c r="Q148" s="1"/>
  <c r="J147"/>
  <c r="Q147" s="1"/>
  <c r="J146"/>
  <c r="Q146" s="1"/>
  <c r="J145"/>
  <c r="Q145" s="1"/>
  <c r="J144"/>
  <c r="Q144" s="1"/>
  <c r="J143"/>
  <c r="Q143" s="1"/>
  <c r="J142"/>
  <c r="Q142" s="1"/>
  <c r="J141"/>
  <c r="Q141" s="1"/>
  <c r="J140"/>
  <c r="Q140" s="1"/>
  <c r="J139"/>
  <c r="Q139" s="1"/>
  <c r="J138"/>
  <c r="Q138" s="1"/>
  <c r="J137"/>
  <c r="Q137" s="1"/>
  <c r="J136"/>
  <c r="Q136" s="1"/>
  <c r="J135"/>
  <c r="Q135" s="1"/>
  <c r="J134"/>
  <c r="Q134" s="1"/>
  <c r="J133"/>
  <c r="Q133" s="1"/>
  <c r="J132"/>
  <c r="Q132" s="1"/>
  <c r="J130"/>
  <c r="Q130" s="1"/>
  <c r="J129"/>
  <c r="Q129" s="1"/>
  <c r="J128"/>
  <c r="Q128" s="1"/>
  <c r="J127"/>
  <c r="Q127" s="1"/>
  <c r="J126"/>
  <c r="Q126" s="1"/>
  <c r="J125"/>
  <c r="Q125" s="1"/>
  <c r="J124"/>
  <c r="Q124" s="1"/>
  <c r="J123"/>
  <c r="Q123" s="1"/>
  <c r="J122"/>
  <c r="Q122" s="1"/>
  <c r="J121"/>
  <c r="Q121" s="1"/>
  <c r="J120"/>
  <c r="Q120" s="1"/>
  <c r="J119"/>
  <c r="Q119" s="1"/>
  <c r="J118"/>
  <c r="Q118" s="1"/>
  <c r="J117"/>
  <c r="Q117" s="1"/>
  <c r="J116"/>
  <c r="Q116" s="1"/>
  <c r="J115"/>
  <c r="Q115" s="1"/>
  <c r="J114"/>
  <c r="Q114" s="1"/>
  <c r="J113"/>
  <c r="Q113" s="1"/>
  <c r="J112"/>
  <c r="Q112" s="1"/>
  <c r="J111"/>
  <c r="Q111" s="1"/>
  <c r="J110"/>
  <c r="Q110" s="1"/>
  <c r="J109"/>
  <c r="Q109" s="1"/>
  <c r="J108"/>
  <c r="Q108" s="1"/>
  <c r="J107"/>
  <c r="Q107" s="1"/>
  <c r="J106"/>
  <c r="Q106" s="1"/>
  <c r="J105"/>
  <c r="Q105" s="1"/>
  <c r="J104"/>
  <c r="Q104" s="1"/>
  <c r="J103"/>
  <c r="Q103" s="1"/>
  <c r="J102"/>
  <c r="Q102" s="1"/>
  <c r="J101"/>
  <c r="Q101" s="1"/>
  <c r="J100"/>
  <c r="Q100" s="1"/>
  <c r="J99"/>
  <c r="Q99" s="1"/>
  <c r="J98"/>
  <c r="Q98" s="1"/>
  <c r="J97"/>
  <c r="Q97" s="1"/>
  <c r="J96"/>
  <c r="Q96" s="1"/>
  <c r="J95"/>
  <c r="Q95" s="1"/>
  <c r="J94"/>
  <c r="Q94" s="1"/>
  <c r="J93"/>
  <c r="Q93" s="1"/>
  <c r="J92"/>
  <c r="Q92" s="1"/>
  <c r="J91"/>
  <c r="Q91" s="1"/>
  <c r="J90"/>
  <c r="Q90" s="1"/>
  <c r="J89"/>
  <c r="Q89" s="1"/>
  <c r="J88"/>
  <c r="Q88" s="1"/>
  <c r="J87"/>
  <c r="Q87" s="1"/>
  <c r="J86"/>
  <c r="Q86" s="1"/>
  <c r="J85"/>
  <c r="Q85" s="1"/>
  <c r="J84"/>
  <c r="Q84" s="1"/>
  <c r="J83"/>
  <c r="Q83" s="1"/>
  <c r="J82"/>
  <c r="Q82" s="1"/>
  <c r="J81"/>
  <c r="Q81" s="1"/>
  <c r="J80"/>
  <c r="Q80" s="1"/>
  <c r="J79"/>
  <c r="Q79" s="1"/>
  <c r="J78"/>
  <c r="Q78" s="1"/>
  <c r="J77"/>
  <c r="Q77" s="1"/>
  <c r="J76"/>
  <c r="Q76" s="1"/>
  <c r="J75"/>
  <c r="Q75" s="1"/>
  <c r="J74"/>
  <c r="Q74" s="1"/>
  <c r="J73"/>
  <c r="Q73" s="1"/>
  <c r="J72"/>
  <c r="Q72" s="1"/>
  <c r="J71"/>
  <c r="Q71" s="1"/>
  <c r="J70"/>
  <c r="Q70" s="1"/>
  <c r="J69"/>
  <c r="Q69" s="1"/>
  <c r="J68"/>
  <c r="Q68" s="1"/>
  <c r="J67"/>
  <c r="Q67" s="1"/>
  <c r="J66"/>
  <c r="Q66" s="1"/>
  <c r="J65"/>
  <c r="Q65" s="1"/>
  <c r="J64"/>
  <c r="Q64" s="1"/>
  <c r="J63"/>
  <c r="Q63" s="1"/>
  <c r="J62"/>
  <c r="Q62" s="1"/>
  <c r="J61"/>
  <c r="Q61" s="1"/>
  <c r="J60"/>
  <c r="Q60" s="1"/>
  <c r="J59"/>
  <c r="Q59" s="1"/>
  <c r="J58"/>
  <c r="Q58" s="1"/>
  <c r="J57"/>
  <c r="Q57" s="1"/>
  <c r="J56"/>
  <c r="Q56" s="1"/>
  <c r="J55"/>
  <c r="Q55" s="1"/>
  <c r="J54"/>
  <c r="Q54" s="1"/>
  <c r="J53"/>
  <c r="Q53" s="1"/>
  <c r="J52"/>
  <c r="Q52" s="1"/>
  <c r="J51"/>
  <c r="Q51" s="1"/>
  <c r="J50"/>
  <c r="Q50" s="1"/>
  <c r="J49"/>
  <c r="Q49" s="1"/>
  <c r="J48"/>
  <c r="Q48" s="1"/>
  <c r="J47"/>
  <c r="Q47" s="1"/>
  <c r="J46"/>
  <c r="Q46" s="1"/>
  <c r="J45"/>
  <c r="Q45" s="1"/>
  <c r="J44"/>
  <c r="Q44" s="1"/>
  <c r="J43"/>
  <c r="Q43" s="1"/>
  <c r="J42"/>
  <c r="Q42" s="1"/>
  <c r="J41"/>
  <c r="Q41" s="1"/>
  <c r="J40"/>
  <c r="Q40" s="1"/>
  <c r="J39"/>
  <c r="Q39" s="1"/>
  <c r="J38"/>
  <c r="Q38" s="1"/>
  <c r="J37"/>
  <c r="Q37" s="1"/>
  <c r="J36"/>
  <c r="Q36" s="1"/>
  <c r="J35"/>
  <c r="Q35" s="1"/>
  <c r="J34"/>
  <c r="Q34" s="1"/>
  <c r="J33"/>
  <c r="Q33" s="1"/>
  <c r="J32"/>
  <c r="Q32" s="1"/>
  <c r="J31"/>
  <c r="Q31" s="1"/>
  <c r="J30"/>
  <c r="Q30" s="1"/>
  <c r="J29"/>
  <c r="Q29" s="1"/>
  <c r="J28"/>
  <c r="Q28" s="1"/>
  <c r="J27"/>
  <c r="Q27" s="1"/>
  <c r="J26"/>
  <c r="Q26" s="1"/>
  <c r="J25"/>
  <c r="Q25" s="1"/>
  <c r="J24"/>
  <c r="Q24" s="1"/>
  <c r="J23"/>
  <c r="Q23" s="1"/>
  <c r="J22"/>
  <c r="Q22" s="1"/>
  <c r="J21"/>
  <c r="Q21" s="1"/>
  <c r="J20"/>
  <c r="Q20" s="1"/>
  <c r="J19"/>
  <c r="Q19" s="1"/>
  <c r="J18"/>
  <c r="Q18" s="1"/>
  <c r="J17"/>
  <c r="Q17" s="1"/>
  <c r="J16"/>
  <c r="Q16" s="1"/>
  <c r="J15"/>
  <c r="Q15" s="1"/>
  <c r="J14"/>
  <c r="Q14" s="1"/>
  <c r="J13"/>
  <c r="Q13" s="1"/>
  <c r="J12"/>
  <c r="Q12" s="1"/>
  <c r="J11"/>
  <c r="Q11" s="1"/>
  <c r="J10"/>
  <c r="Q10" s="1"/>
  <c r="J9"/>
  <c r="Q9" s="1"/>
  <c r="J8"/>
  <c r="Q8" s="1"/>
  <c r="J7"/>
  <c r="Q7" s="1"/>
  <c r="F1111"/>
  <c r="Q1111" l="1"/>
  <c r="J1111"/>
  <c r="S1111" l="1"/>
  <c r="O1111" l="1"/>
</calcChain>
</file>

<file path=xl/comments1.xml><?xml version="1.0" encoding="utf-8"?>
<comments xmlns="http://schemas.openxmlformats.org/spreadsheetml/2006/main">
  <authors>
    <author>Lina Maria Camero Nader</author>
  </authors>
  <commentList>
    <comment ref="O20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29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42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8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79" authorId="0">
      <text>
        <r>
          <rPr>
            <sz val="9"/>
            <color indexed="81"/>
            <rFont val="Tahoma"/>
            <family val="2"/>
          </rPr>
          <t>El departamento rerpota insuficiencia financiera, pero al revisar los recursos de ETESA son suficientes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89" authorId="0">
      <text>
        <r>
          <rPr>
            <sz val="9"/>
            <color indexed="81"/>
            <rFont val="Tahoma"/>
            <family val="2"/>
          </rPr>
          <t>El departamento rerpota insuficiencia financiera, pero al revisar los recursos de ETESA son suficientes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1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El departamento reporto insuficiencia financiera, pero no fue recibida la certificaciónpor parte del municipio.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Reporto insuficiencia, pero no reporto las fuentes de financiación o explicación de la caída en alguna de las fuentes</t>
        </r>
      </text>
    </comment>
    <comment ref="O287" authorId="0">
      <text>
        <r>
          <rPr>
            <sz val="9"/>
            <color indexed="81"/>
            <rFont val="Tahoma"/>
            <family val="2"/>
          </rPr>
          <t>No envío la información de las fuentes de financiación y no se puede establecer la insuficiencia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24" authorId="0">
      <text>
        <r>
          <rPr>
            <sz val="9"/>
            <color indexed="81"/>
            <rFont val="Tahoma"/>
            <family val="2"/>
          </rPr>
          <t>No se incluye 876 millones de Premios no cobrados</t>
        </r>
      </text>
    </comment>
    <comment ref="O647" authorId="0">
      <text>
        <r>
          <rPr>
            <b/>
            <sz val="8"/>
            <color indexed="81"/>
            <rFont val="Tahoma"/>
            <family val="2"/>
          </rPr>
          <t>Lina Maria Camero Nader: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656" authorId="0">
      <text>
        <r>
          <rPr>
            <sz val="9"/>
            <color indexed="81"/>
            <rFont val="Tahoma"/>
            <family val="2"/>
          </rPr>
          <t>Incluye Regalias</t>
        </r>
      </text>
    </comment>
    <comment ref="O700" authorId="0">
      <text>
        <r>
          <rPr>
            <sz val="9"/>
            <color indexed="81"/>
            <rFont val="Tahoma"/>
            <family val="2"/>
          </rPr>
          <t>Reporto insuficiencia, pero no reporto las fuentes de financiación o explicación de la caída en alguna de las fuentes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11" authorId="0">
      <text>
        <r>
          <rPr>
            <sz val="9"/>
            <color indexed="81"/>
            <rFont val="Tahoma"/>
            <family val="2"/>
          </rPr>
          <t>NO es poisble determinar el valor presupuestado para el 2012 o determinar la caida en los recursos</t>
        </r>
      </text>
    </comment>
    <comment ref="O785" authorId="0">
      <text>
        <r>
          <rPr>
            <sz val="9"/>
            <color indexed="81"/>
            <rFont val="Tahoma"/>
            <family val="2"/>
          </rPr>
          <t>No se contabilizaron recursos reportados como saldos de liquidación y recursos del departamento</t>
        </r>
      </text>
    </comment>
    <comment ref="O964" authorId="0">
      <text>
        <r>
          <rPr>
            <sz val="8"/>
            <color indexed="81"/>
            <rFont val="Tahoma"/>
            <family val="2"/>
          </rPr>
          <t xml:space="preserve">Se incluyo el 75% de los recursos de ETESA y recursos propios (estampilla)
</t>
        </r>
      </text>
    </comment>
  </commentList>
</comments>
</file>

<file path=xl/sharedStrings.xml><?xml version="1.0" encoding="utf-8"?>
<sst xmlns="http://schemas.openxmlformats.org/spreadsheetml/2006/main" count="5209" uniqueCount="2237">
  <si>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</si>
  <si>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</si>
  <si>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</si>
  <si>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</si>
  <si>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</si>
  <si>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</si>
  <si>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</si>
  <si>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</si>
  <si>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</si>
  <si>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</si>
  <si>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</si>
  <si>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</si>
  <si>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</si>
  <si>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</si>
  <si>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</si>
  <si>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</si>
  <si>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</si>
  <si>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</si>
  <si>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</si>
  <si>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</si>
  <si>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</si>
  <si>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</si>
  <si>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</si>
  <si>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</si>
  <si>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</si>
  <si>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</si>
  <si>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</si>
  <si>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</si>
  <si>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</si>
  <si>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</si>
  <si>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</si>
  <si>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</si>
  <si>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</si>
  <si>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</si>
  <si>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</si>
  <si>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</si>
  <si>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</si>
  <si>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</si>
  <si>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</si>
  <si>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</si>
  <si>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</si>
  <si>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</si>
  <si>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</si>
  <si>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</si>
  <si>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</si>
  <si>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</si>
  <si>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</si>
  <si>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</si>
  <si>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</si>
  <si>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</si>
  <si>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</si>
  <si>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</si>
  <si>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</si>
  <si>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</si>
  <si>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</si>
  <si>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</si>
  <si>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</si>
  <si>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</si>
  <si>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</si>
  <si>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</si>
  <si>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</si>
  <si>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</si>
  <si>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</si>
  <si>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</si>
  <si>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</si>
  <si>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</si>
  <si>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</si>
  <si>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</si>
  <si>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</si>
  <si>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</si>
  <si>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</si>
  <si>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</si>
  <si>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</si>
  <si>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</si>
  <si>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</si>
  <si>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</si>
  <si>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</si>
  <si>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</si>
  <si>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</si>
  <si>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</si>
  <si>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</si>
  <si>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</si>
  <si>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</si>
  <si>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</si>
  <si>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</si>
  <si>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</si>
  <si>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</si>
  <si>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</si>
  <si>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</si>
  <si>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</si>
  <si>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</si>
  <si>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</si>
  <si>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</si>
  <si>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</si>
  <si>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</si>
  <si>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</si>
  <si>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</si>
  <si>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</si>
  <si>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</si>
  <si>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</si>
  <si>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</si>
  <si>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</si>
  <si>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</si>
  <si>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</si>
  <si>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</si>
  <si>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</si>
  <si>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</si>
  <si>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</si>
  <si>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</si>
  <si>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</si>
  <si>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</si>
  <si>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</si>
  <si>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</si>
  <si>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</si>
  <si>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</si>
  <si>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</si>
  <si>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</si>
  <si>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</si>
  <si>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</si>
  <si>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</si>
  <si>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</si>
  <si>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</si>
  <si>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</si>
  <si>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</si>
  <si>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</si>
  <si>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</si>
  <si>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</si>
  <si>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</si>
  <si>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</si>
  <si>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</si>
  <si>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</si>
  <si>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</si>
  <si>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</si>
  <si>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</si>
  <si>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</si>
  <si>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</si>
  <si>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</si>
  <si>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</si>
  <si>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</si>
  <si>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</si>
  <si>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</si>
  <si>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</si>
  <si>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</si>
  <si>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</si>
  <si>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</si>
  <si>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</si>
  <si>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</si>
  <si>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</si>
  <si>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</si>
  <si>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</si>
  <si>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</si>
  <si>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</si>
  <si>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</si>
  <si>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</si>
  <si>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</si>
  <si>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</si>
  <si>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</si>
  <si>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</si>
  <si>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</si>
  <si>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</si>
  <si>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</si>
  <si>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</si>
  <si>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</si>
  <si>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</si>
  <si>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</si>
  <si>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</si>
  <si>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</si>
  <si>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</si>
  <si>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</si>
  <si>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</si>
  <si>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</si>
  <si>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</si>
  <si>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</si>
  <si>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</si>
  <si>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</si>
  <si>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</si>
  <si>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</si>
  <si>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</si>
  <si>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</si>
  <si>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</si>
  <si>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</si>
  <si>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</si>
  <si>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</si>
  <si>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</si>
  <si>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</si>
  <si>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</si>
  <si>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</si>
  <si>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</si>
  <si>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</si>
  <si>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</si>
  <si>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</si>
  <si>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</si>
  <si>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</si>
  <si>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</si>
  <si>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</si>
  <si>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</si>
  <si>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</si>
  <si>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</si>
  <si>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</si>
  <si>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</si>
  <si>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</si>
  <si>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</si>
  <si>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</si>
  <si>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</si>
  <si>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</si>
  <si>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</si>
  <si>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</si>
  <si>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</si>
  <si>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</si>
  <si>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</si>
  <si>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</si>
  <si>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</si>
  <si>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</si>
  <si>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</si>
  <si>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</si>
  <si>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</si>
  <si>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</si>
  <si>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</si>
  <si>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</si>
  <si>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</si>
  <si>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</si>
  <si>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</si>
  <si>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</si>
  <si>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</si>
  <si>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</si>
  <si>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</si>
  <si>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</si>
  <si>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</si>
  <si>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</si>
  <si>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</si>
  <si>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</si>
  <si>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</si>
  <si>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</si>
  <si>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</si>
  <si>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</si>
  <si>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</si>
  <si>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</si>
  <si>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</si>
  <si>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</si>
  <si>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</si>
  <si>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</si>
  <si>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</si>
  <si>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</si>
  <si>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</si>
  <si>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</si>
  <si>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</si>
  <si>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</si>
  <si>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</si>
  <si>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</si>
  <si>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</si>
  <si>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</si>
  <si>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</si>
  <si>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</si>
  <si>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</si>
  <si>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</si>
  <si>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</si>
  <si>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</si>
  <si>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</si>
  <si>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</si>
  <si>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</si>
  <si>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</si>
  <si>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</si>
  <si>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</si>
  <si>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</si>
  <si>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</si>
  <si>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</si>
  <si>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</si>
  <si>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</si>
  <si>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</si>
  <si>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</si>
  <si>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</si>
  <si>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</si>
  <si>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</si>
  <si>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</si>
  <si>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</si>
  <si>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</si>
  <si>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</si>
  <si>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</si>
  <si>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</si>
  <si>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</si>
  <si>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</si>
  <si>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</si>
  <si>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</si>
  <si>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</si>
  <si>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</si>
  <si>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</si>
  <si>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</si>
  <si>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</si>
  <si>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</si>
  <si>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</si>
  <si>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</si>
  <si>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</si>
  <si>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</si>
  <si>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</si>
  <si>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</si>
  <si>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</si>
  <si>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</si>
  <si>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</si>
  <si>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</si>
  <si>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</si>
  <si>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</si>
  <si>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</si>
  <si>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</si>
  <si>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</si>
  <si>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</si>
  <si>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</si>
  <si>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</si>
  <si>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</si>
  <si>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</si>
  <si>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</si>
  <si>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</si>
  <si>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</si>
  <si>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</si>
  <si>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</si>
  <si>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</si>
  <si>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</si>
  <si>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</si>
  <si>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</si>
  <si>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</si>
  <si>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</si>
  <si>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</si>
  <si>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</si>
  <si>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</si>
  <si>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</si>
  <si>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</si>
  <si>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</si>
  <si>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</si>
  <si>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</si>
  <si>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</si>
  <si>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</si>
  <si>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</si>
  <si>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</si>
  <si>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</si>
  <si>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</si>
  <si>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</si>
  <si>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</si>
  <si>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</si>
  <si>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</si>
  <si>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</si>
  <si>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</si>
  <si>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</si>
  <si>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</si>
  <si>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</si>
  <si>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</si>
  <si>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</si>
  <si>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</si>
  <si>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</si>
  <si>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</si>
  <si>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</si>
  <si>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</si>
  <si>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</si>
  <si>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</si>
  <si>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</si>
  <si>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</si>
  <si>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</si>
  <si>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</si>
  <si>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</si>
  <si>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</si>
  <si>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</si>
  <si>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</si>
  <si>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</si>
  <si>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</si>
  <si>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</si>
  <si>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</si>
  <si>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</si>
  <si>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</si>
  <si>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</si>
  <si>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</si>
  <si>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</si>
  <si>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</si>
  <si>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</si>
  <si>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</si>
  <si>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</si>
  <si>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</si>
  <si>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</si>
  <si>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</si>
  <si>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</si>
  <si>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</si>
  <si>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</si>
  <si>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</si>
  <si>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</si>
  <si>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</si>
  <si>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</si>
  <si>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</si>
  <si>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</si>
  <si>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</si>
  <si>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</si>
  <si>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</si>
  <si>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</si>
  <si>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</si>
  <si>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</si>
  <si>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</si>
  <si>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</si>
  <si>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</si>
  <si>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</si>
  <si>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</si>
  <si>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</si>
  <si>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</si>
  <si>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</si>
  <si>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</si>
  <si>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</si>
  <si>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</si>
  <si>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</si>
  <si>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</si>
  <si>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</si>
  <si>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</si>
  <si>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</si>
  <si>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</si>
  <si>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</si>
  <si>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</si>
  <si>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</si>
  <si>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</si>
  <si>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</si>
  <si>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</si>
  <si>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</si>
  <si>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</si>
  <si>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</si>
  <si>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</si>
  <si>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</si>
  <si>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</si>
  <si>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</si>
  <si>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</si>
  <si>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</si>
  <si>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</si>
  <si>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</si>
  <si>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</si>
  <si>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</si>
  <si>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</si>
  <si>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</si>
  <si>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</si>
  <si>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</si>
  <si>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</si>
  <si>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</si>
  <si>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</si>
  <si>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</si>
  <si>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</si>
  <si>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</si>
  <si>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</si>
  <si>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</si>
  <si>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</si>
  <si>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</si>
  <si>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</si>
  <si>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</si>
  <si>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</si>
  <si>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</si>
  <si>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</si>
  <si>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</si>
  <si>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</si>
  <si>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</si>
  <si>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</si>
  <si>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</si>
  <si>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</si>
  <si>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</si>
  <si>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</si>
  <si>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</si>
  <si>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</si>
  <si>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</si>
  <si>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</si>
  <si>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</si>
  <si>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</si>
  <si>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</si>
  <si>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</si>
  <si>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</si>
  <si>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</si>
  <si>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</si>
  <si>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</si>
  <si>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</si>
  <si>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</si>
  <si>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</si>
  <si>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</si>
  <si>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</si>
  <si>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</si>
  <si>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</si>
  <si>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</si>
  <si>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</si>
  <si>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</si>
  <si>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</si>
  <si>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</si>
  <si>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</si>
  <si>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</si>
  <si>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</si>
  <si>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</si>
  <si>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</si>
  <si>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</si>
  <si>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</si>
  <si>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</si>
  <si>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</si>
  <si>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</si>
  <si>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</si>
  <si>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</si>
  <si>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</si>
  <si>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</si>
  <si>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</si>
  <si>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</si>
  <si>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</si>
  <si>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</si>
  <si>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</si>
  <si>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</si>
  <si>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</si>
  <si>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</si>
  <si>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</si>
  <si>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</si>
  <si>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</si>
  <si>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</si>
  <si>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</si>
  <si>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</si>
  <si>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</si>
  <si>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</si>
  <si>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</si>
  <si>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</si>
  <si>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</si>
  <si>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</si>
  <si>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</si>
  <si>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</si>
  <si>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</si>
  <si>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</si>
  <si>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</si>
  <si>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</si>
  <si>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</si>
  <si>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</si>
  <si>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</si>
  <si>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</si>
  <si>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</si>
  <si>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</si>
  <si>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</si>
  <si>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</si>
  <si>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</si>
  <si>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</si>
  <si>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</si>
  <si>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</si>
  <si>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</si>
  <si>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</si>
  <si>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</si>
  <si>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</si>
  <si>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</si>
  <si>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</si>
  <si>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</si>
  <si>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</si>
  <si>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</si>
  <si>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</si>
  <si>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</si>
  <si>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</si>
  <si>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</si>
  <si>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</si>
  <si>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</si>
  <si>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</si>
  <si>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</si>
  <si>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</si>
  <si>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</si>
  <si>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</si>
  <si>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</si>
  <si>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</si>
  <si>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</si>
  <si>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</si>
  <si>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</si>
  <si>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</si>
  <si>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</si>
  <si>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</si>
  <si>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</si>
  <si>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</si>
  <si>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</si>
  <si>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</si>
  <si>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</si>
  <si>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</si>
  <si>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</si>
  <si>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</si>
  <si>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</si>
  <si>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</si>
  <si>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</si>
  <si>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</si>
  <si>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</si>
  <si>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</si>
  <si>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</si>
  <si>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</si>
  <si>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</si>
  <si>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</si>
  <si>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</si>
  <si>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</si>
  <si>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</si>
  <si>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</si>
  <si>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</si>
  <si>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</si>
  <si>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</si>
  <si>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</si>
  <si>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</si>
  <si>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</si>
  <si>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</si>
  <si>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</si>
  <si>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</si>
  <si>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</si>
  <si>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</si>
  <si>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</si>
  <si>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</si>
  <si>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</si>
  <si>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</si>
  <si>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</si>
  <si>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</si>
  <si>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</si>
  <si>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</si>
  <si>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</si>
  <si>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</si>
  <si>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</si>
  <si>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</si>
  <si>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</si>
  <si>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</si>
  <si>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</si>
  <si>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</si>
  <si>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</si>
  <si>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</si>
  <si>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</si>
  <si>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</si>
  <si>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</si>
  <si>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</si>
  <si>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</si>
  <si>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</si>
  <si>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</si>
  <si>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</si>
  <si>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</si>
  <si>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</si>
  <si>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</si>
  <si>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</si>
  <si>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</si>
  <si>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</si>
  <si>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</si>
  <si>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</si>
  <si>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</si>
  <si>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</si>
  <si>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</si>
  <si>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</si>
  <si>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</si>
  <si>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</si>
  <si>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</si>
  <si>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</si>
  <si>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</si>
  <si>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</si>
  <si>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</si>
  <si>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</si>
  <si>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</si>
  <si>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</si>
  <si>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</si>
  <si>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</si>
  <si>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</si>
  <si>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</si>
  <si>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</si>
  <si>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</si>
  <si>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</si>
  <si>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</si>
  <si>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</si>
  <si>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</si>
  <si>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</si>
  <si>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</si>
  <si>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</si>
  <si>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</si>
  <si>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</si>
  <si>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</si>
  <si>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</si>
  <si>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</si>
  <si>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</si>
  <si>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</si>
  <si>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</si>
  <si>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</si>
  <si>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</si>
  <si>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</si>
  <si>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</si>
  <si>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</si>
  <si>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</si>
  <si>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</si>
  <si>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</si>
  <si>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</si>
  <si>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</si>
  <si>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</si>
  <si>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</si>
  <si>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</si>
  <si>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</si>
  <si>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</si>
  <si>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</si>
  <si>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</si>
  <si>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</si>
  <si>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</si>
  <si>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</si>
  <si>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</si>
  <si>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</si>
  <si>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</si>
  <si>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</si>
  <si>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</si>
  <si>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</si>
  <si>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</si>
  <si>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</si>
  <si>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</si>
  <si>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</si>
  <si>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</si>
  <si>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</si>
  <si>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</si>
  <si>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</si>
  <si>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</si>
  <si>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</si>
  <si>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</si>
  <si>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</si>
  <si>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</si>
  <si>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</si>
  <si>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</si>
  <si>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</si>
  <si>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</si>
  <si>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</si>
  <si>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</si>
  <si>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</si>
  <si>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</si>
  <si>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</si>
  <si>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</si>
  <si>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</si>
  <si>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</si>
  <si>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</si>
  <si>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</si>
  <si>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</si>
  <si>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</si>
  <si>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</si>
  <si>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</si>
  <si>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</si>
  <si>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</si>
  <si>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</si>
  <si>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</si>
  <si>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</si>
  <si>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</si>
  <si>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</si>
  <si>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</si>
  <si>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</si>
  <si>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</si>
  <si>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</si>
  <si>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</si>
  <si>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</si>
  <si>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</si>
  <si>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</si>
  <si>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</si>
  <si>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</si>
  <si>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</si>
  <si>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</si>
  <si>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</si>
  <si>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</si>
  <si>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</si>
  <si>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</si>
  <si>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</si>
  <si>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</si>
  <si>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</si>
  <si>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</si>
  <si>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</si>
  <si>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</si>
  <si>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</si>
  <si>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</si>
  <si>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</si>
  <si>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</si>
  <si>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</si>
  <si>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</si>
  <si>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</si>
  <si>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</si>
  <si>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</si>
  <si>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</si>
  <si>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</si>
  <si>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</si>
  <si>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</si>
  <si>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</si>
  <si>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</si>
  <si>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</si>
  <si>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</si>
  <si>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</si>
  <si>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</si>
  <si>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</si>
  <si>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</si>
  <si>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</si>
  <si>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</si>
  <si>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</si>
  <si>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</si>
  <si>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</si>
  <si>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</si>
  <si>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</si>
  <si>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</si>
  <si>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</si>
  <si>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</si>
  <si>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</si>
  <si>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</si>
  <si>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</si>
  <si>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</si>
  <si>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</si>
  <si>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</si>
  <si>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</si>
  <si>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</si>
  <si>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</si>
  <si>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</si>
  <si>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</si>
  <si>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</si>
  <si>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</si>
  <si>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</si>
  <si>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</si>
  <si>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</si>
  <si>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</si>
  <si>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</si>
  <si>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</si>
  <si>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</si>
  <si>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</si>
  <si>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</si>
  <si>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</si>
  <si>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</si>
  <si>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</si>
  <si>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</si>
  <si>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</si>
  <si>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</si>
  <si>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</si>
  <si>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</si>
  <si>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</si>
  <si>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</si>
  <si>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</si>
  <si>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</si>
  <si>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</si>
  <si>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</si>
  <si>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</si>
  <si>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</si>
  <si>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</si>
  <si>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</si>
  <si>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</si>
  <si>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</si>
  <si>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</si>
  <si>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</si>
  <si>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</si>
  <si>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</si>
  <si>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</si>
  <si>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</si>
  <si>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</si>
  <si>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</si>
  <si>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</si>
  <si>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</si>
  <si>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</si>
  <si>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</si>
  <si>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</si>
  <si>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</si>
  <si>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</si>
  <si>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</si>
  <si>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</si>
  <si>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</si>
  <si>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</si>
  <si>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</si>
  <si>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</si>
  <si>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</si>
  <si>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</si>
  <si>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</si>
  <si>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</si>
  <si>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</si>
  <si>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</si>
  <si>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</si>
  <si>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</si>
  <si>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</si>
  <si>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</si>
  <si>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</si>
  <si>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</si>
  <si>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</si>
  <si>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</si>
  <si>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</si>
  <si>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</si>
  <si>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</si>
  <si>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</si>
  <si>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</si>
  <si>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</si>
  <si>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</si>
  <si>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</si>
  <si>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</si>
  <si>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</si>
  <si>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</si>
  <si>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</si>
  <si>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</si>
  <si>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</si>
  <si>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</si>
  <si>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</si>
  <si>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</si>
  <si>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</si>
  <si>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</si>
  <si>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</si>
  <si>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</si>
  <si>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</si>
  <si>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</si>
  <si>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</si>
  <si>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</si>
  <si>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</si>
  <si>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</si>
  <si>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</si>
  <si>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</si>
  <si>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</si>
  <si>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</si>
  <si>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</si>
  <si>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</si>
  <si>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</si>
  <si>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</si>
  <si>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</si>
  <si>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</si>
  <si>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</si>
  <si>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</si>
  <si>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</si>
  <si>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</si>
  <si>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</si>
  <si>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</si>
  <si>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</si>
  <si>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</si>
  <si>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</si>
  <si>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</si>
  <si>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</si>
  <si>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</si>
  <si>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</si>
  <si>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</si>
  <si>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</si>
  <si>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</si>
  <si>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</si>
  <si>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</si>
  <si>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</si>
  <si>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</si>
  <si>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</si>
  <si>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</si>
  <si>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</si>
  <si>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</si>
  <si>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</si>
  <si>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</si>
  <si>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</si>
  <si>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</si>
  <si>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</si>
  <si>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</si>
  <si>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</si>
  <si>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</si>
  <si>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</si>
  <si>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</si>
  <si>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</si>
  <si>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</si>
  <si>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</si>
  <si>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</si>
  <si>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</si>
  <si>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</si>
  <si>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</si>
  <si>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</si>
  <si>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</si>
  <si>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</si>
  <si>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</si>
  <si>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</si>
  <si>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</si>
  <si>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</si>
  <si>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</si>
  <si>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</si>
  <si>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</si>
  <si>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</si>
  <si>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</si>
  <si>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</si>
  <si>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</si>
  <si>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</si>
  <si>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</si>
  <si>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</si>
  <si>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</si>
  <si>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</si>
  <si>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</si>
  <si>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</si>
  <si>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</si>
  <si>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</si>
  <si>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</si>
  <si>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</si>
  <si>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</si>
  <si>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</si>
  <si>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</si>
  <si>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</si>
  <si>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</si>
  <si>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</si>
  <si>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</si>
  <si>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</si>
  <si>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</si>
  <si>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</si>
  <si>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</si>
  <si>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</si>
  <si>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</si>
  <si>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</si>
  <si>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</si>
  <si>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</si>
  <si>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</si>
  <si>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</si>
  <si>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</si>
  <si>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</si>
  <si>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</si>
  <si>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</si>
  <si>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</si>
  <si>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</si>
  <si>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</si>
  <si>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</si>
  <si>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</si>
  <si>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</si>
  <si>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</si>
  <si>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</si>
  <si>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</si>
  <si>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</si>
  <si>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</si>
  <si>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</si>
  <si>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</si>
  <si>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</si>
  <si>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</si>
  <si>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</si>
  <si>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</si>
  <si>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</si>
  <si>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</si>
  <si>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</si>
  <si>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</si>
  <si>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</si>
  <si>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</si>
  <si>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</si>
  <si>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</si>
  <si>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</si>
  <si>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</si>
  <si>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</si>
  <si>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</si>
  <si>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</si>
  <si>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</si>
  <si>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</si>
  <si>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</si>
  <si>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</si>
  <si>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</si>
  <si>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</si>
  <si>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</si>
  <si>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</si>
  <si>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</si>
  <si>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</si>
  <si>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</si>
  <si>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</si>
  <si>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</si>
  <si>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</si>
  <si>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</si>
  <si>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</si>
  <si>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</si>
  <si>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</si>
  <si>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</si>
  <si>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</si>
  <si>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</si>
  <si>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</si>
  <si>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</si>
  <si>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</si>
  <si>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</si>
  <si>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</si>
  <si>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</si>
  <si>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</si>
  <si>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</si>
  <si>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</si>
  <si>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</si>
  <si>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</si>
  <si>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</si>
  <si>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</si>
  <si>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</si>
  <si>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</si>
  <si>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</si>
  <si>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</si>
  <si>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</si>
  <si>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</si>
  <si>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</si>
  <si>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</si>
  <si>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</si>
  <si>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</si>
  <si>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</si>
  <si>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</si>
  <si>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</si>
  <si>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</si>
  <si>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</si>
  <si>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</si>
  <si>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</si>
  <si>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</si>
  <si>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</si>
  <si>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</si>
  <si>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</si>
  <si>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</si>
  <si>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</si>
  <si>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</si>
  <si>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</si>
  <si>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</si>
  <si>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</si>
  <si>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</si>
  <si>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</si>
  <si>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</si>
  <si>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</si>
  <si>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</si>
  <si>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</si>
  <si>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</si>
  <si>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</si>
  <si>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</si>
  <si>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</si>
  <si>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</si>
  <si>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</si>
  <si>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</si>
  <si>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</si>
  <si>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</si>
  <si>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</si>
  <si>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</si>
  <si>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</si>
  <si>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</si>
  <si>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</si>
  <si>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</si>
  <si>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</si>
  <si>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</si>
  <si>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</si>
  <si>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</si>
  <si>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</si>
  <si>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</si>
  <si>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</si>
  <si>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</si>
  <si>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</si>
  <si>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</si>
  <si>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</si>
  <si>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</si>
  <si>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</si>
  <si>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</si>
  <si>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</si>
  <si>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</si>
  <si>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</si>
  <si>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</si>
  <si>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</si>
  <si>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</si>
  <si>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</si>
  <si>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</si>
  <si>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</si>
  <si>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</si>
  <si>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</si>
  <si>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</si>
  <si>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</si>
  <si>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</si>
  <si>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</si>
  <si>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</si>
  <si>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</si>
  <si>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</si>
  <si>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</si>
  <si>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</si>
  <si>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</si>
  <si>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</si>
  <si>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</si>
  <si>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</si>
  <si>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</si>
  <si>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</si>
  <si>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</si>
  <si>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</si>
  <si>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</si>
  <si>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</si>
  <si>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</si>
  <si>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</si>
  <si>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</si>
  <si>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</si>
  <si>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</si>
  <si>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</si>
  <si>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</si>
  <si>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</si>
  <si>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</si>
  <si>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</si>
  <si>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</si>
  <si>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</si>
  <si>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</si>
  <si>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</si>
  <si>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</si>
  <si>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</si>
  <si>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</si>
  <si>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</si>
  <si>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</si>
  <si>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</si>
  <si>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</si>
  <si>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</si>
  <si>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</si>
  <si>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</si>
  <si>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</si>
  <si>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</si>
  <si>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</si>
  <si>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</si>
  <si>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</si>
  <si>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</si>
  <si>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</si>
  <si>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</si>
  <si>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</si>
  <si>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</si>
  <si>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</si>
  <si>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</si>
  <si>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</si>
  <si>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</si>
  <si>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</si>
  <si>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</si>
  <si>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</si>
  <si>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</si>
  <si>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</si>
  <si>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</si>
  <si>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</si>
  <si>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</si>
  <si>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</si>
  <si>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</si>
  <si>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</si>
  <si>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</si>
  <si>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</si>
  <si>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</si>
  <si>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</si>
  <si>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</si>
  <si>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</si>
  <si>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</si>
  <si>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</si>
  <si>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</si>
  <si>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</si>
  <si>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</si>
  <si>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</si>
  <si>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</si>
  <si>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</si>
  <si>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</si>
  <si>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</si>
  <si>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</si>
  <si>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</si>
  <si>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</si>
  <si>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</si>
  <si>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</si>
  <si>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</si>
  <si>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</si>
  <si>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</si>
  <si>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</si>
  <si>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</si>
  <si>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</si>
  <si>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</si>
  <si>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</si>
  <si>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</si>
  <si>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</si>
  <si>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</si>
  <si>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</si>
  <si>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</si>
  <si>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</si>
  <si>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</si>
  <si>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</si>
  <si>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</si>
  <si>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</si>
  <si>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</si>
  <si>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</si>
  <si>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</si>
  <si>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</si>
  <si>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</si>
  <si>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</si>
  <si>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</si>
  <si>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</si>
  <si>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</si>
  <si>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</si>
  <si>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</si>
  <si>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</si>
  <si>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</si>
  <si>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</si>
  <si>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</si>
  <si>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</si>
  <si>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</si>
  <si>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</si>
  <si>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</si>
  <si>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</si>
  <si>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</si>
  <si>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</si>
  <si>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</si>
  <si>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</si>
  <si>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</si>
  <si>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</si>
  <si>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</si>
  <si>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</si>
  <si>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</si>
  <si>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</si>
  <si>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</si>
  <si>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</si>
  <si>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</si>
  <si>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</si>
  <si>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</si>
  <si>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</si>
  <si>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</si>
  <si>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</si>
  <si>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</si>
  <si>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</si>
  <si>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</si>
  <si>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</si>
  <si>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</si>
  <si>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</si>
  <si>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</si>
  <si>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</si>
  <si>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</si>
  <si>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</si>
  <si>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</si>
  <si>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</si>
  <si>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</si>
  <si>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</si>
  <si>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</si>
  <si>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</si>
  <si>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</si>
  <si>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</si>
  <si>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</si>
  <si>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</si>
  <si>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</si>
  <si>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</si>
  <si>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</si>
  <si>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</si>
  <si>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</si>
  <si>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</si>
  <si>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</si>
  <si>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</si>
  <si>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</si>
  <si>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</si>
  <si>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</si>
  <si>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</si>
  <si>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</si>
  <si>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</si>
  <si>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</si>
  <si>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</si>
  <si>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</si>
  <si>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</si>
  <si>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</si>
  <si>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</si>
  <si>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</si>
  <si>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</si>
  <si>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</si>
  <si>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</si>
  <si>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</si>
  <si>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</si>
  <si>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</si>
  <si>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</si>
  <si>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</si>
  <si>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</si>
  <si>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</si>
  <si>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</si>
  <si>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</si>
  <si>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</si>
  <si>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</si>
  <si>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</si>
  <si>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</si>
  <si>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</si>
  <si>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</si>
  <si>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</si>
  <si>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</si>
  <si>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</si>
  <si>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</si>
  <si>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</si>
  <si>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</si>
  <si>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</si>
  <si>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</si>
  <si>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</si>
  <si>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</si>
  <si>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</si>
  <si>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</si>
  <si>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</si>
  <si>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</si>
  <si>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</si>
  <si>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</si>
  <si>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</si>
  <si>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</si>
  <si>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</si>
  <si>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</si>
  <si>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</si>
  <si>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</si>
  <si>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</si>
  <si>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</si>
  <si>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</si>
  <si>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</si>
  <si>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</si>
  <si>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</si>
  <si>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</si>
  <si>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</si>
  <si>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</si>
  <si>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</si>
  <si>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</si>
  <si>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</si>
  <si>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</si>
  <si>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</si>
  <si>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</si>
  <si>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</si>
  <si>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</si>
  <si>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</si>
  <si>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</si>
  <si>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</si>
  <si>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</si>
  <si>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</si>
  <si>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</si>
  <si>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</si>
  <si>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</si>
  <si>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</si>
  <si>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</si>
  <si>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</si>
  <si>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</si>
  <si>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</si>
  <si>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</si>
  <si>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</si>
  <si>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</si>
  <si>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</si>
  <si>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</si>
  <si>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</si>
  <si>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</si>
  <si>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</si>
  <si>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</si>
  <si>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</si>
  <si>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</si>
  <si>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</si>
  <si>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</si>
  <si>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</si>
  <si>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</si>
  <si>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</si>
  <si>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</si>
  <si>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</si>
  <si>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</si>
  <si>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</si>
  <si>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</si>
  <si>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</si>
  <si>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</si>
  <si>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</si>
  <si>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</si>
  <si>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</si>
  <si>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</si>
  <si>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</si>
  <si>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</si>
  <si>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</si>
  <si>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</si>
  <si>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</si>
  <si>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</si>
  <si>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</si>
  <si>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</si>
  <si>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</si>
  <si>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</si>
  <si>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</si>
  <si>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</si>
  <si>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</si>
  <si>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</si>
  <si>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</si>
  <si>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</si>
  <si>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</si>
  <si>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</si>
  <si>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</si>
  <si>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</si>
  <si>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</si>
  <si>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</si>
  <si>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</si>
  <si>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</si>
  <si>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</si>
  <si>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</si>
  <si>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</si>
  <si>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</si>
  <si>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</si>
  <si>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</si>
  <si>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</si>
  <si>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</si>
  <si>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</si>
  <si>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</si>
  <si>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</si>
  <si>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</si>
  <si>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</si>
  <si>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</si>
  <si>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</si>
  <si>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</si>
  <si>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</si>
  <si>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</si>
  <si>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</si>
  <si>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</si>
  <si>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</si>
  <si>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</si>
  <si>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</si>
  <si>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</si>
  <si>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</si>
  <si>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</si>
  <si>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</si>
  <si>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</si>
  <si>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</si>
  <si>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</si>
  <si>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</si>
  <si>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</si>
  <si>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</si>
  <si>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</si>
  <si>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</si>
  <si>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</si>
  <si>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</si>
  <si>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</si>
  <si>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</si>
  <si>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</si>
  <si>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</si>
  <si>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</si>
  <si>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</si>
  <si>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</si>
  <si>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</si>
  <si>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</si>
  <si>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</si>
  <si>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</si>
  <si>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</si>
  <si>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</si>
  <si>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</si>
  <si>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</si>
  <si>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</si>
  <si>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</si>
  <si>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</si>
  <si>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</si>
  <si>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</si>
  <si>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</si>
  <si>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</si>
  <si>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</si>
  <si>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</si>
  <si>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</si>
  <si>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</si>
  <si>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</si>
  <si>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</si>
  <si>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</si>
  <si>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</si>
  <si>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</si>
  <si>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</si>
  <si>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</si>
  <si>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</si>
  <si>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</si>
  <si>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</si>
  <si>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</si>
  <si>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</si>
  <si>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</si>
  <si>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</si>
  <si>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</si>
  <si>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</si>
  <si>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</si>
  <si>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</si>
  <si>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</si>
  <si>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</si>
  <si>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</si>
  <si>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</si>
  <si>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</si>
  <si>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</si>
  <si>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</si>
  <si>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</si>
  <si>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</si>
  <si>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</si>
  <si>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</si>
  <si>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</si>
  <si>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</si>
  <si>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</si>
  <si>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</si>
  <si>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</si>
  <si>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</si>
  <si>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</si>
  <si>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</si>
  <si>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</si>
  <si>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</si>
  <si>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</si>
  <si>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</si>
  <si>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</si>
  <si>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</si>
  <si>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</si>
  <si>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</si>
  <si>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</si>
  <si>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</si>
  <si>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</si>
  <si>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</si>
  <si>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</si>
  <si>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</si>
  <si>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</si>
  <si>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</si>
  <si>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</si>
  <si>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</si>
  <si>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</si>
  <si>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</si>
  <si>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</si>
  <si>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</si>
  <si>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</si>
  <si>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</si>
  <si>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</si>
  <si>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</si>
  <si>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</si>
  <si>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</si>
  <si>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</si>
  <si>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</si>
  <si>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</si>
  <si>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</si>
  <si>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</si>
  <si>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</si>
  <si>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</si>
  <si>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</si>
  <si>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</si>
  <si>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</si>
  <si>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</si>
  <si>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</si>
  <si>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</si>
  <si>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</si>
  <si>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</si>
  <si>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</si>
  <si>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</si>
  <si>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</si>
  <si>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</si>
  <si>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</si>
  <si>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</si>
  <si>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</si>
  <si>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</si>
  <si>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</si>
  <si>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</si>
  <si>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</si>
  <si>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</si>
  <si>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</si>
  <si>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</si>
  <si>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</si>
  <si>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</si>
  <si>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</si>
  <si>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</si>
  <si>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</si>
  <si>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</si>
  <si>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</si>
  <si>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</si>
  <si>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</si>
  <si>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</si>
  <si>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</si>
  <si>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</si>
  <si>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</si>
  <si>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</si>
  <si>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</si>
  <si>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</si>
  <si>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</si>
  <si>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</si>
  <si>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</si>
  <si>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</si>
  <si>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</si>
  <si>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</si>
  <si>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</si>
  <si>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</si>
  <si>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</si>
  <si>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</si>
  <si>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</si>
  <si>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</si>
  <si>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</si>
  <si>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</si>
  <si>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</si>
  <si>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</si>
  <si>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</si>
  <si>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</si>
  <si>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</si>
  <si>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</si>
  <si>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</si>
  <si>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</si>
  <si>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</si>
  <si>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</si>
  <si>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</si>
  <si>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</si>
  <si>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</si>
  <si>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</si>
  <si>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</si>
  <si>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</si>
  <si>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</si>
  <si>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</si>
  <si>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</si>
  <si>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</si>
  <si>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</si>
  <si>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</si>
  <si>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</si>
  <si>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</si>
  <si>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</si>
  <si>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</si>
  <si>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</si>
  <si>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</si>
  <si>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</si>
  <si>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</si>
  <si>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</si>
  <si>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</si>
  <si>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</si>
  <si>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</si>
  <si>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</si>
  <si>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</si>
  <si>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</si>
  <si>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</si>
  <si>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</si>
  <si>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</si>
  <si>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</si>
  <si>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</si>
  <si>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</si>
  <si>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</si>
  <si>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</si>
  <si>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</si>
  <si>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</si>
  <si>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</si>
  <si>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</si>
  <si>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</si>
  <si>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</si>
  <si>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</si>
  <si>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</si>
  <si>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</si>
  <si>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</si>
  <si>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</si>
  <si>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</si>
  <si>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</si>
  <si>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</si>
  <si>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</si>
  <si>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</si>
  <si>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</si>
  <si>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</si>
  <si>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</si>
  <si>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</si>
  <si>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</si>
  <si>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</si>
  <si>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</si>
  <si>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</si>
  <si>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</si>
  <si>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</si>
  <si>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</si>
  <si>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</si>
  <si>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</si>
  <si>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</si>
  <si>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</si>
  <si>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</si>
  <si>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</si>
  <si>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</si>
  <si>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</si>
  <si>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</si>
  <si>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</si>
  <si>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</si>
  <si>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</si>
  <si>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</si>
  <si>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</si>
  <si>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</si>
  <si>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</si>
  <si>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</si>
  <si>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</si>
  <si>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</si>
  <si>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</si>
  <si>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</si>
  <si>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</si>
  <si>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</si>
  <si>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</si>
  <si>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</si>
  <si>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</si>
  <si>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</si>
  <si>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</si>
  <si>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</si>
  <si>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</si>
  <si>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</si>
  <si>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</si>
  <si>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</si>
  <si>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</si>
  <si>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</si>
  <si>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</si>
  <si>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</si>
  <si>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</si>
  <si>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</si>
  <si>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</si>
  <si>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</si>
  <si>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</si>
  <si>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</si>
  <si>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</si>
  <si>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</si>
  <si>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</si>
  <si>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</si>
  <si>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</si>
  <si>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</si>
  <si>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</si>
  <si>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</si>
  <si>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</si>
  <si>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</si>
  <si>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</si>
  <si>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</si>
  <si>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</si>
  <si>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</si>
  <si>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</si>
  <si>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</si>
  <si>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</si>
  <si>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</si>
  <si>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</si>
  <si>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</si>
  <si>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</si>
  <si>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</si>
  <si>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</si>
  <si>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</si>
  <si>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</si>
  <si>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</si>
  <si>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</si>
  <si>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</si>
  <si>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</si>
  <si>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</si>
  <si>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</si>
  <si>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</si>
  <si>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</si>
  <si>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</si>
  <si>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</si>
  <si>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</si>
  <si>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</si>
  <si>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</si>
  <si>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</si>
  <si>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</si>
  <si>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</si>
  <si>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</si>
  <si>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</si>
  <si>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</si>
  <si>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</si>
  <si>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</si>
  <si>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</si>
  <si>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</si>
  <si>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</si>
  <si>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</si>
  <si>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</si>
  <si>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</si>
  <si>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</si>
  <si>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</si>
  <si>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</si>
  <si>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</si>
  <si>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</si>
  <si>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</si>
  <si>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</si>
  <si>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</si>
  <si>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</si>
  <si>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</si>
  <si>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</si>
  <si>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</si>
  <si>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</si>
  <si>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</si>
  <si>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</si>
  <si>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</si>
  <si>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</si>
  <si>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</si>
  <si>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</si>
  <si>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</si>
  <si>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</si>
  <si>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</si>
  <si>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</si>
  <si>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</si>
  <si>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</si>
  <si>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</si>
  <si>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</si>
  <si>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</si>
  <si>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</si>
  <si>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</si>
  <si>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</si>
  <si>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</si>
  <si>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</si>
  <si>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</si>
  <si>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</si>
  <si>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</si>
  <si>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</si>
  <si>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</si>
  <si>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</si>
  <si>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</si>
  <si>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</si>
  <si>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</si>
  <si>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</si>
  <si>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</si>
  <si>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</si>
  <si>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</si>
  <si>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</si>
  <si>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</si>
  <si>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</si>
  <si>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</si>
  <si>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</si>
  <si>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</si>
  <si>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</si>
  <si>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</si>
  <si>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</si>
  <si>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</si>
  <si>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</si>
  <si>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</si>
  <si>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</si>
  <si>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</si>
  <si>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</si>
  <si>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</si>
  <si>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</si>
  <si>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</si>
  <si>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</si>
  <si>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</si>
  <si>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</si>
  <si>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</si>
  <si>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</si>
  <si>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</si>
  <si>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</si>
  <si>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</si>
  <si>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</si>
  <si>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</si>
  <si>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</si>
  <si>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</si>
  <si>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</si>
  <si>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</si>
  <si>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</si>
  <si>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</si>
  <si>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</si>
  <si>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</si>
  <si>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</si>
  <si>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</si>
  <si>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</si>
  <si>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</si>
  <si>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</si>
  <si>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</si>
  <si>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</si>
  <si>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</si>
  <si>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</si>
  <si>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</si>
  <si>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</si>
  <si>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</si>
  <si>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</si>
  <si>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</si>
  <si>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</si>
  <si>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</si>
  <si>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</si>
  <si>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</si>
  <si>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</si>
  <si>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</si>
  <si>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</si>
  <si>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</si>
  <si>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</si>
  <si>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</si>
  <si>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</si>
  <si>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</si>
  <si>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</si>
  <si>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</si>
  <si>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</si>
  <si>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</si>
  <si>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</si>
  <si>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</si>
  <si>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</si>
  <si>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</si>
  <si>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</si>
  <si>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</si>
  <si>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</si>
  <si>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</si>
  <si>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</si>
  <si>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</si>
  <si>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</si>
  <si>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</si>
  <si>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</si>
  <si>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</si>
  <si>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</si>
  <si>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</si>
  <si>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</si>
  <si>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</si>
  <si>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</si>
  <si>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</si>
  <si>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</si>
  <si>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</si>
  <si>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</si>
  <si>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</si>
  <si>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</si>
  <si>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</si>
  <si>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</si>
  <si>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</si>
  <si>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</si>
  <si>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</si>
  <si>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</si>
  <si>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</si>
  <si>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</si>
  <si>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</si>
  <si>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</si>
  <si>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</si>
  <si>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</si>
  <si>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</si>
  <si>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</si>
  <si>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</si>
  <si>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</si>
  <si>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</si>
  <si>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</si>
  <si>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</si>
  <si>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</si>
  <si>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</si>
  <si>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</si>
  <si>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</si>
  <si>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</si>
  <si>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</si>
  <si>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</si>
  <si>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</si>
  <si>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</si>
  <si>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</si>
  <si>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</si>
  <si>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</si>
  <si>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</si>
  <si>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</si>
  <si>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</si>
  <si>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</si>
  <si>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</si>
  <si>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</si>
  <si>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</si>
  <si>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</si>
  <si>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</si>
  <si>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</si>
  <si>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</si>
  <si>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</si>
  <si>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</si>
  <si>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</si>
  <si>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</si>
  <si>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</si>
  <si>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</si>
  <si>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</si>
  <si>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</si>
  <si>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</si>
  <si>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</si>
  <si>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</si>
  <si>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</si>
  <si>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</si>
  <si>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</si>
  <si>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</si>
  <si>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</si>
  <si>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</si>
  <si>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</si>
  <si>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</si>
  <si>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</si>
  <si>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</si>
  <si>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</si>
  <si>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</si>
  <si>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</si>
  <si>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</si>
  <si>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</si>
  <si>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</si>
  <si>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</si>
  <si>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</si>
  <si>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</si>
  <si>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</si>
  <si>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</si>
  <si>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</si>
  <si>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</si>
  <si>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</si>
  <si>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</si>
  <si>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</si>
  <si>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</si>
  <si>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</si>
  <si>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</si>
  <si>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</si>
  <si>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</si>
  <si>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</si>
  <si>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</si>
  <si>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</si>
  <si>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</si>
  <si>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</si>
  <si>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</si>
  <si>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</si>
  <si>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</si>
  <si>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</si>
  <si>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</si>
  <si>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</si>
  <si>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</si>
  <si>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</si>
  <si>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</si>
  <si>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</si>
  <si>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</si>
  <si>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</si>
  <si>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</si>
  <si>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</si>
  <si>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</si>
  <si>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</si>
  <si>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</si>
  <si>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</si>
  <si>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</si>
  <si>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</si>
  <si>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</si>
  <si>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</si>
  <si>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</si>
  <si>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</si>
  <si>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</si>
  <si>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</si>
  <si>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</si>
  <si>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</si>
  <si>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</si>
  <si>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</si>
  <si>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</si>
  <si>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</si>
  <si>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</si>
  <si>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</si>
  <si>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</si>
  <si>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</si>
  <si>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</si>
  <si>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</si>
  <si>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</si>
  <si>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</si>
  <si>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</si>
  <si>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</si>
  <si>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</si>
  <si>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</si>
  <si>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</si>
  <si>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</si>
  <si>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</si>
  <si>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</si>
  <si>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</si>
  <si>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</si>
  <si>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</si>
  <si>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</si>
  <si>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</si>
  <si>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</si>
  <si>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</si>
  <si>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</si>
  <si>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</si>
  <si>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</si>
  <si>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</si>
  <si>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</si>
  <si>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</si>
  <si>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</si>
  <si>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</si>
  <si>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</si>
  <si>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</si>
  <si>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</si>
  <si>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</si>
  <si>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</si>
  <si>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</si>
  <si>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</si>
  <si>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</si>
  <si>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</si>
  <si>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</si>
  <si>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</si>
  <si>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</si>
  <si>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</si>
  <si>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</si>
  <si>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</si>
  <si>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</si>
  <si>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</si>
  <si>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</si>
  <si>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</si>
  <si>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</si>
  <si>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</si>
  <si>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</si>
  <si>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</si>
  <si>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</si>
  <si>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</si>
  <si>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</si>
  <si>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</si>
  <si>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</si>
  <si>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</si>
  <si>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</si>
  <si>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</si>
  <si>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</si>
  <si>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</si>
  <si>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</si>
  <si>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</si>
  <si>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</si>
  <si>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</si>
  <si>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</si>
  <si>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</si>
  <si>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</si>
  <si>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</si>
  <si>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</si>
  <si>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</si>
  <si>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</si>
  <si>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</si>
  <si>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</si>
  <si>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</si>
  <si>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</si>
  <si>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</si>
  <si>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</si>
  <si>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</si>
  <si>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</si>
  <si>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</si>
  <si>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</si>
  <si>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</si>
  <si>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</si>
  <si>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</si>
  <si>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</si>
  <si>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</si>
  <si>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</si>
  <si>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</si>
  <si>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</si>
  <si>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</si>
  <si>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</si>
  <si>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</si>
  <si>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</si>
  <si>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</si>
  <si>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</si>
  <si>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</si>
  <si>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</si>
  <si>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</si>
  <si>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</si>
  <si>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</si>
  <si>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</si>
  <si>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</si>
  <si>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</si>
  <si>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</si>
  <si>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</si>
  <si>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</si>
  <si>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</si>
  <si>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</si>
  <si>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</si>
  <si>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</si>
  <si>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</si>
  <si>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</si>
  <si>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</si>
  <si>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</si>
  <si>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</si>
  <si>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</si>
  <si>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</si>
  <si>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</si>
  <si>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</si>
  <si>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</si>
  <si>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</si>
  <si>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POBLACION NO AFILIADA OBTENIDA DEL CRUCE DE LA BASE DE DATOS SISBEN III CON BDUA DIC/11</t>
  </si>
  <si>
    <t>CARTAGENA DEL CHAIRA</t>
  </si>
  <si>
    <t xml:space="preserve">TOTAL AFILIADOS  BDUA (31/12/2011) SUBSIDIO PLENO-INCLUYE DESPLAZADOS </t>
  </si>
  <si>
    <t>UNIDAD DE PAGO POR CAPITACION</t>
  </si>
  <si>
    <t>COSTO TOTAL  ESTIMADO            ENERO -DICIEMBRE DE 2012</t>
  </si>
  <si>
    <t>RECURSOS  ESTIMADOS POR FUENTE DE  FINANCIACION PARA LA VIGENCIA ENERO-DICIEMBRE 2012</t>
  </si>
  <si>
    <t>TIPO DE MUNICIPIO</t>
  </si>
  <si>
    <t>Normal</t>
  </si>
  <si>
    <t>Conurbado</t>
  </si>
  <si>
    <t>Especial</t>
  </si>
  <si>
    <t>Conurbado 2</t>
  </si>
  <si>
    <t xml:space="preserve"> SGP ONCE DOCEAVAS 2012-CORTE ENERO 31/2012  CONPES 148</t>
  </si>
  <si>
    <t>SGP ULTIMA DOCEAVA 2011- CONPES 145</t>
  </si>
  <si>
    <t xml:space="preserve">RECURSOS ART 217 L100/93 ADMINISTRAN DIRECTAMENTE LAS CCF </t>
  </si>
  <si>
    <t xml:space="preserve">FOSYGA Y PGN  ENERO-DICIEMBRE 2012 </t>
  </si>
  <si>
    <t>AFILIADOS EN BDUA</t>
  </si>
  <si>
    <t xml:space="preserve">TOTAL AFILIADOS  BDUA (30/04/2012) SUBSIDIO PLENO-INCLUYE DESPLAZADOS </t>
  </si>
  <si>
    <t>UPC - PLENA               (Acuerdo 32/2012)                   (Julio - Diciembre de 2012)</t>
  </si>
  <si>
    <t>UPC - PLENA               (Acuerdo 30/2011)                   (Enero - junio de 2012)</t>
  </si>
  <si>
    <t>RECURSOS APLICACIÓN CONPES 151 -  2012 -Municipios</t>
  </si>
  <si>
    <t>RECURSOS APLICACIÓN CONPES 151 -  2012 -Departamentos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</si>
  <si>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</si>
  <si>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</si>
  <si>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</si>
  <si>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</si>
  <si>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 xml:space="preserve">COFINANCIACIÓN  FOSYGA  Y PGN ENERO - DICIEMBRE 2012 Recursos sujetos a modificación por expedición de Decreto reglamentario por parte del Ministerio de Hacienda y Crédito Público en el marco de las recomendaciones establecidas en el CONPES 151 </t>
  </si>
  <si>
    <r>
      <t xml:space="preserve"> TOTAL RECURSOS ESFUERZO PROPIO </t>
    </r>
    <r>
      <rPr>
        <b/>
        <sz val="8"/>
        <color indexed="10"/>
        <rFont val="Arial"/>
        <family val="2"/>
      </rPr>
      <t xml:space="preserve">DEPARTAMENTO </t>
    </r>
    <r>
      <rPr>
        <b/>
        <sz val="8"/>
        <color indexed="8"/>
        <rFont val="Arial"/>
        <family val="2"/>
      </rPr>
      <t xml:space="preserve"> </t>
    </r>
  </si>
  <si>
    <r>
      <t xml:space="preserve">ESTIMADO RECURSOS ESFUERZO PROPIO </t>
    </r>
    <r>
      <rPr>
        <b/>
        <sz val="8"/>
        <color indexed="10"/>
        <rFont val="Arial"/>
        <family val="2"/>
      </rPr>
      <t>MUNICIPIO</t>
    </r>
    <r>
      <rPr>
        <b/>
        <sz val="8"/>
        <color indexed="8"/>
        <rFont val="Arial"/>
        <family val="2"/>
      </rPr>
      <t xml:space="preserve"> </t>
    </r>
  </si>
  <si>
    <t>COMFAMA</t>
  </si>
  <si>
    <t>COMFAMIL. CARTAGENA</t>
  </si>
  <si>
    <t>COMFABOY</t>
  </si>
  <si>
    <t>COMFACOR - CORDOBA</t>
  </si>
  <si>
    <t>CAFAM</t>
  </si>
  <si>
    <t>C.C.F. GUAJIRA</t>
  </si>
  <si>
    <t>COMFAMILIAR DEL HUILA</t>
  </si>
  <si>
    <t>COMFAMILIAR NARIÑO</t>
  </si>
  <si>
    <t>COMFASUCRE</t>
  </si>
  <si>
    <t>COMFENALCO TOLIMA</t>
  </si>
  <si>
    <t>COMFANORTE</t>
  </si>
  <si>
    <t>COMFAORIENTE</t>
  </si>
  <si>
    <t>COMFACUNDI</t>
  </si>
  <si>
    <t>CAJACOPI B/QUILLA</t>
  </si>
  <si>
    <t>COLSUBSIDIO</t>
  </si>
  <si>
    <t>TOTAL</t>
  </si>
  <si>
    <t>CCF002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</si>
  <si>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</si>
  <si>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</si>
  <si>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</si>
  <si>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</si>
  <si>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</si>
  <si>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</si>
  <si>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</si>
  <si>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</si>
  <si>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CCF037</t>
  </si>
  <si>
    <t>CCF045</t>
  </si>
  <si>
    <t>CCF049</t>
  </si>
  <si>
    <t>CCF053</t>
  </si>
  <si>
    <t>CCF055</t>
  </si>
  <si>
    <t>CCF101</t>
  </si>
  <si>
    <t>DIST. FINAL</t>
  </si>
  <si>
    <t xml:space="preserve">DISTRIBUCIÓN CAJAS DE COMPENSACIÓN FAMILIAR QUE ADMINISTRAN </t>
  </si>
  <si>
    <t>CÓDIGO DANE</t>
  </si>
  <si>
    <t xml:space="preserve">NOMBRE DEL DEPARTAMENTO </t>
  </si>
  <si>
    <t>La ejecución de estos recursos dependerá de la afiliación de la PPNA y en ningún caso constituye una obligación por parte del FOSYGA. En tal sentido al cierre de la vigencia fiscal las entidades territoriales deberán ajustar el monto apropiado y  ejecución de acuerdo con la liquidación mensual de afiliados (LMA)</t>
  </si>
  <si>
    <t xml:space="preserve">CAJICA </t>
  </si>
  <si>
    <t xml:space="preserve">CHIA </t>
  </si>
  <si>
    <t xml:space="preserve">CUCUNUBA </t>
  </si>
  <si>
    <t xml:space="preserve">PACHO </t>
  </si>
  <si>
    <t xml:space="preserve">TIBACUY </t>
  </si>
  <si>
    <t>CAJASAN</t>
  </si>
  <si>
    <t>COMFENALCO SANTANDER</t>
  </si>
  <si>
    <t>CAFABA</t>
  </si>
  <si>
    <t>COMFENALCO ANTIOQUIA</t>
  </si>
  <si>
    <t>CCF031</t>
  </si>
  <si>
    <t>CCF032</t>
  </si>
  <si>
    <t>CCF035</t>
  </si>
  <si>
    <t>EPSS09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</si>
</sst>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2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2">
    <xf numFmtId="0" fontId="0" fillId="0" borderId="0"/>
    <xf numFmtId="170" fontId="41" fillId="0" borderId="0">
      <protection locked="0"/>
    </xf>
    <xf numFmtId="0" fontId="6" fillId="2" borderId="0" applyNumberFormat="0" applyBorder="0" applyAlignment="0" applyProtection="0"/>
    <xf numFmtId="0" fontId="4" fillId="2" borderId="0" applyNumberFormat="0" applyBorder="0" applyAlignment="0" applyProtection="0"/>
    <xf numFmtId="0" fontId="6" fillId="3" borderId="0" applyNumberFormat="0" applyBorder="0" applyAlignment="0" applyProtection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4" fillId="4" borderId="0" applyNumberFormat="0" applyBorder="0" applyAlignment="0" applyProtection="0"/>
    <xf numFmtId="0" fontId="6" fillId="5" borderId="0" applyNumberFormat="0" applyBorder="0" applyAlignment="0" applyProtection="0"/>
    <xf numFmtId="0" fontId="4" fillId="5" borderId="0" applyNumberFormat="0" applyBorder="0" applyAlignment="0" applyProtection="0"/>
    <xf numFmtId="0" fontId="6" fillId="6" borderId="0" applyNumberFormat="0" applyBorder="0" applyAlignment="0" applyProtection="0"/>
    <xf numFmtId="0" fontId="4" fillId="6" borderId="0" applyNumberFormat="0" applyBorder="0" applyAlignment="0" applyProtection="0"/>
    <xf numFmtId="0" fontId="6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6" fillId="8" borderId="0" applyNumberFormat="0" applyBorder="0" applyAlignment="0" applyProtection="0"/>
    <xf numFmtId="0" fontId="4" fillId="8" borderId="0" applyNumberFormat="0" applyBorder="0" applyAlignment="0" applyProtection="0"/>
    <xf numFmtId="0" fontId="6" fillId="9" borderId="0" applyNumberFormat="0" applyBorder="0" applyAlignment="0" applyProtection="0"/>
    <xf numFmtId="0" fontId="4" fillId="9" borderId="0" applyNumberFormat="0" applyBorder="0" applyAlignment="0" applyProtection="0"/>
    <xf numFmtId="0" fontId="6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5" borderId="0" applyNumberFormat="0" applyBorder="0" applyAlignment="0" applyProtection="0"/>
    <xf numFmtId="0" fontId="4" fillId="5" borderId="0" applyNumberFormat="0" applyBorder="0" applyAlignment="0" applyProtection="0"/>
    <xf numFmtId="0" fontId="6" fillId="8" borderId="0" applyNumberFormat="0" applyBorder="0" applyAlignment="0" applyProtection="0"/>
    <xf numFmtId="0" fontId="4" fillId="8" borderId="0" applyNumberFormat="0" applyBorder="0" applyAlignment="0" applyProtection="0"/>
    <xf numFmtId="0" fontId="6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10" fillId="22" borderId="1" applyNumberFormat="0" applyAlignment="0" applyProtection="0"/>
    <xf numFmtId="0" fontId="10" fillId="22" borderId="1" applyNumberFormat="0" applyAlignment="0" applyProtection="0"/>
    <xf numFmtId="0" fontId="43" fillId="23" borderId="1" applyNumberFormat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12" fillId="0" borderId="3" applyNumberFormat="0" applyFill="0" applyAlignment="0" applyProtection="0"/>
    <xf numFmtId="0" fontId="20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14" fillId="7" borderId="1" applyNumberFormat="0" applyAlignment="0" applyProtection="0"/>
    <xf numFmtId="0" fontId="14" fillId="13" borderId="1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3" fillId="0" borderId="7" applyNumberFormat="0" applyFill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8" fillId="13" borderId="0" applyNumberFormat="0" applyBorder="0" applyAlignment="0" applyProtection="0"/>
    <xf numFmtId="0" fontId="45" fillId="13" borderId="0" applyNumberFormat="0" applyBorder="0" applyAlignment="0" applyProtection="0"/>
    <xf numFmtId="0" fontId="5" fillId="0" borderId="0"/>
    <xf numFmtId="0" fontId="50" fillId="0" borderId="0"/>
    <xf numFmtId="0" fontId="4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" fillId="0" borderId="0"/>
    <xf numFmtId="0" fontId="4" fillId="0" borderId="0"/>
    <xf numFmtId="0" fontId="39" fillId="10" borderId="8" applyNumberFormat="0" applyFont="0" applyAlignment="0" applyProtection="0"/>
    <xf numFmtId="0" fontId="5" fillId="10" borderId="8" applyNumberFormat="0" applyFont="0" applyAlignment="0" applyProtection="0"/>
    <xf numFmtId="0" fontId="19" fillId="22" borderId="9" applyNumberFormat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22" borderId="9" applyNumberFormat="0" applyAlignment="0" applyProtection="0"/>
    <xf numFmtId="0" fontId="19" fillId="23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46" fillId="0" borderId="10" applyNumberFormat="0" applyFill="0" applyAlignment="0" applyProtection="0"/>
    <xf numFmtId="0" fontId="17" fillId="0" borderId="6" applyNumberFormat="0" applyFill="0" applyAlignment="0" applyProtection="0"/>
    <xf numFmtId="0" fontId="47" fillId="0" borderId="11" applyNumberFormat="0" applyFill="0" applyAlignment="0" applyProtection="0"/>
    <xf numFmtId="0" fontId="13" fillId="0" borderId="7" applyNumberFormat="0" applyFill="0" applyAlignment="0" applyProtection="0"/>
    <xf numFmtId="0" fontId="44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11" fillId="24" borderId="2" applyNumberFormat="0" applyAlignment="0" applyProtection="0"/>
    <xf numFmtId="0" fontId="9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2" fillId="0" borderId="3" applyNumberFormat="0" applyFill="0" applyAlignment="0" applyProtection="0"/>
    <xf numFmtId="0" fontId="4" fillId="10" borderId="8" applyNumberFormat="0" applyFon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64">
    <xf numFmtId="0" fontId="0" fillId="0" borderId="0" xfId="0"/>
    <xf numFmtId="0" fontId="24" fillId="0" borderId="0" xfId="183" applyFont="1" applyFill="1" applyBorder="1" applyAlignment="1">
      <alignment horizontal="center" vertical="center"/>
    </xf>
    <xf numFmtId="166" fontId="24" fillId="0" borderId="0" xfId="157" applyFont="1" applyFill="1" applyBorder="1" applyAlignment="1">
      <alignment horizontal="center" vertical="center"/>
    </xf>
    <xf numFmtId="167" fontId="24" fillId="0" borderId="0" xfId="183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0" fillId="0" borderId="0" xfId="0" applyFont="1"/>
    <xf numFmtId="0" fontId="31" fillId="0" borderId="15" xfId="183" applyFont="1" applyFill="1" applyBorder="1"/>
    <xf numFmtId="0" fontId="31" fillId="0" borderId="0" xfId="183" applyFont="1" applyFill="1" applyBorder="1"/>
    <xf numFmtId="168" fontId="31" fillId="0" borderId="0" xfId="113" applyNumberFormat="1" applyFont="1" applyFill="1" applyBorder="1"/>
    <xf numFmtId="168" fontId="0" fillId="0" borderId="0" xfId="0" applyNumberFormat="1"/>
    <xf numFmtId="166" fontId="31" fillId="0" borderId="0" xfId="157" applyFont="1" applyFill="1" applyBorder="1"/>
    <xf numFmtId="165" fontId="25" fillId="0" borderId="0" xfId="113" applyNumberFormat="1" applyFont="1" applyFill="1" applyBorder="1" applyAlignment="1">
      <alignment horizontal="center" vertical="center" wrapText="1"/>
    </xf>
    <xf numFmtId="43" fontId="32" fillId="0" borderId="0" xfId="0" applyNumberFormat="1" applyFont="1" applyBorder="1"/>
    <xf numFmtId="0" fontId="0" fillId="0" borderId="0" xfId="0" applyBorder="1"/>
    <xf numFmtId="43" fontId="32" fillId="0" borderId="0" xfId="0" applyNumberFormat="1" applyFont="1" applyFill="1" applyBorder="1"/>
    <xf numFmtId="164" fontId="0" fillId="0" borderId="0" xfId="0" applyNumberFormat="1"/>
    <xf numFmtId="165" fontId="25" fillId="0" borderId="0" xfId="113" applyFont="1" applyFill="1" applyBorder="1" applyAlignment="1">
      <alignment horizontal="center" vertical="center" wrapText="1"/>
    </xf>
    <xf numFmtId="168" fontId="34" fillId="0" borderId="0" xfId="113" applyNumberFormat="1" applyFont="1" applyFill="1" applyBorder="1"/>
    <xf numFmtId="0" fontId="34" fillId="27" borderId="15" xfId="183" applyFont="1" applyFill="1" applyBorder="1" applyAlignment="1">
      <alignment horizontal="center" vertical="center" wrapText="1"/>
    </xf>
    <xf numFmtId="0" fontId="0" fillId="0" borderId="0" xfId="0" applyFill="1"/>
    <xf numFmtId="43" fontId="32" fillId="0" borderId="16" xfId="0" applyNumberFormat="1" applyFont="1" applyFill="1" applyBorder="1"/>
    <xf numFmtId="166" fontId="28" fillId="0" borderId="0" xfId="157" applyFont="1" applyFill="1" applyBorder="1" applyAlignment="1">
      <alignment horizontal="center" vertical="center" wrapText="1"/>
    </xf>
    <xf numFmtId="168" fontId="0" fillId="0" borderId="0" xfId="113" applyNumberFormat="1" applyFont="1"/>
    <xf numFmtId="168" fontId="32" fillId="0" borderId="16" xfId="113" applyNumberFormat="1" applyFont="1" applyBorder="1"/>
    <xf numFmtId="164" fontId="30" fillId="0" borderId="15" xfId="0" applyNumberFormat="1" applyFont="1" applyFill="1" applyBorder="1"/>
    <xf numFmtId="164" fontId="30" fillId="0" borderId="15" xfId="0" applyNumberFormat="1" applyFont="1" applyBorder="1"/>
    <xf numFmtId="165" fontId="28" fillId="0" borderId="0" xfId="113" applyNumberFormat="1" applyFont="1" applyFill="1" applyBorder="1" applyAlignment="1">
      <alignment horizontal="center" vertical="center" wrapText="1"/>
    </xf>
    <xf numFmtId="168" fontId="25" fillId="0" borderId="0" xfId="113" applyNumberFormat="1" applyFont="1" applyFill="1" applyBorder="1" applyAlignment="1">
      <alignment horizontal="center" vertical="center" wrapText="1"/>
    </xf>
    <xf numFmtId="165" fontId="24" fillId="0" borderId="0" xfId="113" applyFont="1" applyFill="1" applyBorder="1" applyAlignment="1">
      <alignment horizontal="center" vertical="center"/>
    </xf>
    <xf numFmtId="0" fontId="24" fillId="0" borderId="0" xfId="184" applyFont="1" applyFill="1" applyBorder="1" applyAlignment="1">
      <alignment horizontal="center" vertical="center"/>
    </xf>
    <xf numFmtId="0" fontId="31" fillId="0" borderId="15" xfId="184" applyFont="1" applyFill="1" applyBorder="1"/>
    <xf numFmtId="0" fontId="30" fillId="0" borderId="0" xfId="183" applyFont="1" applyFill="1" applyBorder="1" applyAlignment="1">
      <alignment horizontal="left" vertical="center"/>
    </xf>
    <xf numFmtId="168" fontId="0" fillId="0" borderId="0" xfId="0" applyNumberFormat="1" applyFill="1"/>
    <xf numFmtId="0" fontId="31" fillId="0" borderId="16" xfId="183" applyFont="1" applyFill="1" applyBorder="1"/>
    <xf numFmtId="168" fontId="28" fillId="27" borderId="20" xfId="113" applyNumberFormat="1" applyFont="1" applyFill="1" applyBorder="1" applyAlignment="1">
      <alignment horizontal="center" vertical="center" wrapText="1"/>
    </xf>
    <xf numFmtId="43" fontId="25" fillId="0" borderId="0" xfId="183" applyNumberFormat="1" applyFont="1" applyFill="1" applyBorder="1" applyAlignment="1">
      <alignment horizontal="center" vertical="center" wrapText="1"/>
    </xf>
    <xf numFmtId="168" fontId="32" fillId="0" borderId="16" xfId="113" applyNumberFormat="1" applyFont="1" applyFill="1" applyBorder="1"/>
    <xf numFmtId="0" fontId="31" fillId="0" borderId="0" xfId="184" applyFont="1" applyFill="1" applyBorder="1"/>
    <xf numFmtId="0" fontId="28" fillId="0" borderId="0" xfId="183" applyFont="1" applyFill="1" applyBorder="1"/>
    <xf numFmtId="168" fontId="40" fillId="0" borderId="0" xfId="0" applyNumberFormat="1" applyFont="1"/>
    <xf numFmtId="0" fontId="40" fillId="0" borderId="0" xfId="0" applyFont="1"/>
    <xf numFmtId="0" fontId="31" fillId="31" borderId="15" xfId="183" applyFont="1" applyFill="1" applyBorder="1"/>
    <xf numFmtId="0" fontId="30" fillId="31" borderId="15" xfId="183" applyFont="1" applyFill="1" applyBorder="1"/>
    <xf numFmtId="168" fontId="34" fillId="32" borderId="0" xfId="113" applyNumberFormat="1" applyFont="1" applyFill="1" applyBorder="1"/>
    <xf numFmtId="10" fontId="34" fillId="0" borderId="0" xfId="188" applyNumberFormat="1" applyFont="1" applyFill="1" applyBorder="1"/>
    <xf numFmtId="168" fontId="34" fillId="27" borderId="31" xfId="113" applyNumberFormat="1" applyFont="1" applyFill="1" applyBorder="1" applyAlignment="1">
      <alignment horizontal="center" vertical="center" wrapText="1"/>
    </xf>
    <xf numFmtId="168" fontId="33" fillId="27" borderId="32" xfId="113" applyNumberFormat="1" applyFont="1" applyFill="1" applyBorder="1" applyAlignment="1">
      <alignment horizontal="center" vertical="center" wrapText="1"/>
    </xf>
    <xf numFmtId="166" fontId="31" fillId="0" borderId="27" xfId="157" applyFont="1" applyFill="1" applyBorder="1"/>
    <xf numFmtId="166" fontId="31" fillId="0" borderId="30" xfId="157" applyFont="1" applyFill="1" applyBorder="1"/>
    <xf numFmtId="166" fontId="31" fillId="0" borderId="17" xfId="157" applyFont="1" applyFill="1" applyBorder="1"/>
    <xf numFmtId="166" fontId="31" fillId="0" borderId="34" xfId="157" applyFont="1" applyFill="1" applyBorder="1"/>
    <xf numFmtId="168" fontId="34" fillId="32" borderId="22" xfId="113" applyNumberFormat="1" applyFont="1" applyFill="1" applyBorder="1"/>
    <xf numFmtId="168" fontId="31" fillId="0" borderId="33" xfId="113" applyNumberFormat="1" applyFont="1" applyFill="1" applyBorder="1"/>
    <xf numFmtId="168" fontId="31" fillId="0" borderId="35" xfId="113" applyNumberFormat="1" applyFont="1" applyFill="1" applyBorder="1"/>
    <xf numFmtId="168" fontId="31" fillId="0" borderId="26" xfId="113" applyNumberFormat="1" applyFont="1" applyFill="1" applyBorder="1"/>
    <xf numFmtId="168" fontId="34" fillId="32" borderId="28" xfId="113" applyNumberFormat="1" applyFont="1" applyFill="1" applyBorder="1"/>
    <xf numFmtId="168" fontId="34" fillId="32" borderId="30" xfId="113" applyNumberFormat="1" applyFont="1" applyFill="1" applyBorder="1"/>
    <xf numFmtId="168" fontId="33" fillId="0" borderId="32" xfId="113" applyNumberFormat="1" applyFont="1" applyFill="1" applyBorder="1" applyAlignment="1">
      <alignment horizontal="center" vertical="center" wrapText="1"/>
    </xf>
    <xf numFmtId="0" fontId="31" fillId="0" borderId="16" xfId="184" applyFont="1" applyFill="1" applyBorder="1"/>
    <xf numFmtId="166" fontId="31" fillId="0" borderId="22" xfId="157" applyFont="1" applyFill="1" applyBorder="1"/>
    <xf numFmtId="166" fontId="31" fillId="0" borderId="35" xfId="157" applyFont="1" applyFill="1" applyBorder="1"/>
    <xf numFmtId="166" fontId="28" fillId="28" borderId="36" xfId="157" applyFont="1" applyFill="1" applyBorder="1" applyAlignment="1">
      <alignment horizontal="center" vertical="center" wrapText="1"/>
    </xf>
    <xf numFmtId="166" fontId="28" fillId="28" borderId="24" xfId="157" applyFont="1" applyFill="1" applyBorder="1" applyAlignment="1">
      <alignment horizontal="center" vertical="center" wrapText="1"/>
    </xf>
    <xf numFmtId="0" fontId="25" fillId="0" borderId="25" xfId="183" applyFont="1" applyFill="1" applyBorder="1" applyAlignment="1">
      <alignment horizontal="center" vertical="center" wrapText="1"/>
    </xf>
    <xf numFmtId="0" fontId="34" fillId="27" borderId="26" xfId="183" applyFont="1" applyFill="1" applyBorder="1" applyAlignment="1">
      <alignment horizontal="center" vertical="center" wrapText="1"/>
    </xf>
    <xf numFmtId="43" fontId="32" fillId="0" borderId="26" xfId="0" applyNumberFormat="1" applyFont="1" applyBorder="1"/>
    <xf numFmtId="43" fontId="32" fillId="0" borderId="26" xfId="0" applyNumberFormat="1" applyFont="1" applyFill="1" applyBorder="1"/>
    <xf numFmtId="168" fontId="34" fillId="32" borderId="29" xfId="113" applyNumberFormat="1" applyFont="1" applyFill="1" applyBorder="1"/>
    <xf numFmtId="43" fontId="29" fillId="32" borderId="29" xfId="0" applyNumberFormat="1" applyFont="1" applyFill="1" applyBorder="1"/>
    <xf numFmtId="0" fontId="34" fillId="0" borderId="0" xfId="183" applyFont="1" applyFill="1" applyBorder="1" applyAlignment="1">
      <alignment horizontal="center" vertical="center" wrapText="1"/>
    </xf>
    <xf numFmtId="168" fontId="28" fillId="33" borderId="19" xfId="113" applyNumberFormat="1" applyFont="1" applyFill="1" applyBorder="1" applyAlignment="1">
      <alignment horizontal="center" vertical="center" wrapText="1"/>
    </xf>
    <xf numFmtId="168" fontId="28" fillId="33" borderId="21" xfId="113" applyNumberFormat="1" applyFont="1" applyFill="1" applyBorder="1" applyAlignment="1">
      <alignment horizontal="center" vertical="center" wrapText="1"/>
    </xf>
    <xf numFmtId="168" fontId="28" fillId="27" borderId="26" xfId="113" applyNumberFormat="1" applyFont="1" applyFill="1" applyBorder="1" applyAlignment="1">
      <alignment horizontal="center" vertical="center" wrapText="1"/>
    </xf>
    <xf numFmtId="168" fontId="28" fillId="27" borderId="27" xfId="113" applyNumberFormat="1" applyFont="1" applyFill="1" applyBorder="1" applyAlignment="1">
      <alignment horizontal="center" vertical="center" wrapText="1"/>
    </xf>
    <xf numFmtId="43" fontId="32" fillId="0" borderId="32" xfId="0" applyNumberFormat="1" applyFont="1" applyBorder="1"/>
    <xf numFmtId="168" fontId="23" fillId="0" borderId="16" xfId="113" applyNumberFormat="1" applyFont="1" applyBorder="1"/>
    <xf numFmtId="43" fontId="49" fillId="32" borderId="37" xfId="0" applyNumberFormat="1" applyFont="1" applyFill="1" applyBorder="1"/>
    <xf numFmtId="43" fontId="32" fillId="0" borderId="38" xfId="0" applyNumberFormat="1" applyFont="1" applyBorder="1"/>
    <xf numFmtId="168" fontId="30" fillId="0" borderId="0" xfId="183" applyNumberFormat="1" applyFont="1" applyFill="1" applyBorder="1" applyAlignment="1">
      <alignment horizontal="left" vertical="center"/>
    </xf>
    <xf numFmtId="168" fontId="34" fillId="0" borderId="0" xfId="113" applyNumberFormat="1" applyFont="1" applyFill="1" applyBorder="1" applyAlignment="1">
      <alignment horizontal="center"/>
    </xf>
    <xf numFmtId="0" fontId="0" fillId="0" borderId="0" xfId="0" applyFill="1" applyBorder="1"/>
    <xf numFmtId="43" fontId="30" fillId="0" borderId="0" xfId="0" applyNumberFormat="1" applyFont="1" applyFill="1" applyBorder="1"/>
    <xf numFmtId="164" fontId="0" fillId="0" borderId="0" xfId="0" applyNumberFormat="1" applyFill="1" applyBorder="1"/>
    <xf numFmtId="165" fontId="25" fillId="0" borderId="37" xfId="113" applyFont="1" applyFill="1" applyBorder="1" applyAlignment="1">
      <alignment horizontal="center" vertical="center" wrapText="1"/>
    </xf>
    <xf numFmtId="173" fontId="30" fillId="0" borderId="32" xfId="0" applyNumberFormat="1" applyFont="1" applyFill="1" applyBorder="1"/>
    <xf numFmtId="173" fontId="30" fillId="0" borderId="38" xfId="0" applyNumberFormat="1" applyFont="1" applyFill="1" applyBorder="1"/>
    <xf numFmtId="9" fontId="30" fillId="0" borderId="0" xfId="188" applyFont="1" applyFill="1" applyBorder="1" applyAlignment="1">
      <alignment horizontal="left" vertical="center"/>
    </xf>
    <xf numFmtId="0" fontId="34" fillId="27" borderId="41" xfId="183" applyFont="1" applyFill="1" applyBorder="1" applyAlignment="1">
      <alignment horizontal="center" vertical="center" wrapText="1"/>
    </xf>
    <xf numFmtId="43" fontId="30" fillId="0" borderId="41" xfId="0" applyNumberFormat="1" applyFont="1" applyFill="1" applyBorder="1"/>
    <xf numFmtId="0" fontId="34" fillId="27" borderId="27" xfId="183" applyFont="1" applyFill="1" applyBorder="1" applyAlignment="1">
      <alignment horizontal="center" vertical="center" wrapText="1"/>
    </xf>
    <xf numFmtId="43" fontId="30" fillId="0" borderId="26" xfId="0" applyNumberFormat="1" applyFont="1" applyFill="1" applyBorder="1"/>
    <xf numFmtId="43" fontId="29" fillId="32" borderId="28" xfId="0" applyNumberFormat="1" applyFont="1" applyFill="1" applyBorder="1"/>
    <xf numFmtId="43" fontId="29" fillId="32" borderId="30" xfId="0" applyNumberFormat="1" applyFont="1" applyFill="1" applyBorder="1"/>
    <xf numFmtId="168" fontId="28" fillId="33" borderId="39" xfId="113" applyNumberFormat="1" applyFont="1" applyFill="1" applyBorder="1" applyAlignment="1">
      <alignment horizontal="center" vertical="center" wrapText="1"/>
    </xf>
    <xf numFmtId="0" fontId="26" fillId="33" borderId="31" xfId="184" applyFont="1" applyFill="1" applyBorder="1" applyAlignment="1">
      <alignment horizontal="center" vertical="center" wrapText="1"/>
    </xf>
    <xf numFmtId="0" fontId="28" fillId="0" borderId="15" xfId="183" applyFont="1" applyFill="1" applyBorder="1"/>
    <xf numFmtId="43" fontId="32" fillId="0" borderId="32" xfId="0" applyNumberFormat="1" applyFont="1" applyFill="1" applyBorder="1"/>
    <xf numFmtId="0" fontId="31" fillId="34" borderId="15" xfId="183" applyFont="1" applyFill="1" applyBorder="1"/>
    <xf numFmtId="0" fontId="28" fillId="34" borderId="15" xfId="183" applyFont="1" applyFill="1" applyBorder="1"/>
    <xf numFmtId="165" fontId="25" fillId="0" borderId="46" xfId="113" applyFont="1" applyFill="1" applyBorder="1" applyAlignment="1">
      <alignment horizontal="center" vertical="center" wrapText="1"/>
    </xf>
    <xf numFmtId="165" fontId="25" fillId="0" borderId="47" xfId="113" applyFont="1" applyFill="1" applyBorder="1" applyAlignment="1">
      <alignment horizontal="center" vertical="center" wrapText="1"/>
    </xf>
    <xf numFmtId="165" fontId="25" fillId="0" borderId="39" xfId="113" applyFont="1" applyFill="1" applyBorder="1" applyAlignment="1">
      <alignment horizontal="center" vertical="center" wrapText="1"/>
    </xf>
    <xf numFmtId="0" fontId="52" fillId="0" borderId="46" xfId="0" applyFont="1" applyFill="1" applyBorder="1" applyAlignment="1">
      <alignment horizontal="center" vertical="center" wrapText="1"/>
    </xf>
    <xf numFmtId="0" fontId="52" fillId="0" borderId="47" xfId="0" applyFont="1" applyFill="1" applyBorder="1" applyAlignment="1">
      <alignment horizontal="center" vertical="center" wrapText="1"/>
    </xf>
    <xf numFmtId="168" fontId="28" fillId="27" borderId="19" xfId="113" applyNumberFormat="1" applyFont="1" applyFill="1" applyBorder="1" applyAlignment="1">
      <alignment vertical="center" wrapText="1"/>
    </xf>
    <xf numFmtId="0" fontId="0" fillId="34" borderId="15" xfId="0" applyFill="1" applyBorder="1"/>
    <xf numFmtId="0" fontId="0" fillId="34" borderId="45" xfId="0" applyFill="1" applyBorder="1" applyAlignment="1">
      <alignment horizontal="left"/>
    </xf>
    <xf numFmtId="0" fontId="5" fillId="34" borderId="45" xfId="0" applyFont="1" applyFill="1" applyBorder="1" applyAlignment="1">
      <alignment horizontal="left"/>
    </xf>
    <xf numFmtId="0" fontId="1" fillId="0" borderId="0" xfId="218" applyFont="1"/>
    <xf numFmtId="0" fontId="51" fillId="0" borderId="0" xfId="218" applyFont="1"/>
    <xf numFmtId="4" fontId="1" fillId="0" borderId="0" xfId="218" applyNumberFormat="1" applyFont="1"/>
    <xf numFmtId="0" fontId="1" fillId="0" borderId="0" xfId="218" applyFont="1" applyAlignment="1">
      <alignment horizontal="center"/>
    </xf>
    <xf numFmtId="173" fontId="51" fillId="0" borderId="15" xfId="218" applyNumberFormat="1" applyFont="1" applyBorder="1" applyAlignment="1">
      <alignment horizontal="center"/>
    </xf>
    <xf numFmtId="0" fontId="51" fillId="0" borderId="41" xfId="218" applyFont="1" applyBorder="1" applyAlignment="1">
      <alignment horizontal="center"/>
    </xf>
    <xf numFmtId="173" fontId="51" fillId="0" borderId="43" xfId="219" applyNumberFormat="1" applyFont="1" applyBorder="1" applyAlignment="1">
      <alignment horizontal="center"/>
    </xf>
    <xf numFmtId="0" fontId="40" fillId="31" borderId="15" xfId="0" applyFont="1" applyFill="1" applyBorder="1" applyAlignment="1">
      <alignment horizontal="center"/>
    </xf>
    <xf numFmtId="0" fontId="51" fillId="0" borderId="15" xfId="218" applyFont="1" applyBorder="1" applyAlignment="1">
      <alignment horizontal="center"/>
    </xf>
    <xf numFmtId="0" fontId="51" fillId="0" borderId="0" xfId="218" applyFont="1" applyAlignment="1">
      <alignment horizontal="center"/>
    </xf>
    <xf numFmtId="173" fontId="51" fillId="0" borderId="44" xfId="219" applyNumberFormat="1" applyFont="1" applyBorder="1" applyAlignment="1">
      <alignment horizontal="center"/>
    </xf>
    <xf numFmtId="173" fontId="51" fillId="0" borderId="15" xfId="219" applyNumberFormat="1" applyFont="1" applyBorder="1" applyAlignment="1">
      <alignment horizontal="center"/>
    </xf>
    <xf numFmtId="0" fontId="51" fillId="31" borderId="0" xfId="218" applyFont="1" applyFill="1" applyBorder="1" applyAlignment="1">
      <alignment horizontal="center" vertical="center" wrapText="1"/>
    </xf>
    <xf numFmtId="0" fontId="51" fillId="30" borderId="15" xfId="218" applyFont="1" applyFill="1" applyBorder="1" applyAlignment="1">
      <alignment horizontal="center" vertical="center" wrapText="1"/>
    </xf>
    <xf numFmtId="0" fontId="51" fillId="30" borderId="15" xfId="218" applyFont="1" applyFill="1" applyBorder="1" applyAlignment="1">
      <alignment horizontal="center" vertical="center"/>
    </xf>
    <xf numFmtId="4" fontId="51" fillId="30" borderId="15" xfId="218" applyNumberFormat="1" applyFont="1" applyFill="1" applyBorder="1" applyAlignment="1">
      <alignment horizontal="center" vertical="center"/>
    </xf>
    <xf numFmtId="0" fontId="51" fillId="34" borderId="15" xfId="218" applyFont="1" applyFill="1" applyBorder="1" applyAlignment="1">
      <alignment vertical="center" wrapText="1"/>
    </xf>
    <xf numFmtId="0" fontId="1" fillId="0" borderId="15" xfId="218" applyNumberFormat="1" applyFont="1" applyBorder="1"/>
    <xf numFmtId="0" fontId="3" fillId="0" borderId="43" xfId="218" applyBorder="1"/>
    <xf numFmtId="0" fontId="3" fillId="0" borderId="45" xfId="218" applyBorder="1"/>
    <xf numFmtId="4" fontId="1" fillId="31" borderId="15" xfId="218" applyNumberFormat="1" applyFont="1" applyFill="1" applyBorder="1" applyAlignment="1">
      <alignment horizontal="right"/>
    </xf>
    <xf numFmtId="4" fontId="1" fillId="0" borderId="15" xfId="218" applyNumberFormat="1" applyFont="1" applyBorder="1" applyAlignment="1">
      <alignment horizontal="right"/>
    </xf>
    <xf numFmtId="4" fontId="51" fillId="0" borderId="15" xfId="218" applyNumberFormat="1" applyFont="1" applyBorder="1" applyAlignment="1">
      <alignment horizontal="right"/>
    </xf>
    <xf numFmtId="4" fontId="0" fillId="0" borderId="15" xfId="0" applyNumberFormat="1" applyBorder="1"/>
    <xf numFmtId="0" fontId="3" fillId="0" borderId="15" xfId="218" applyBorder="1"/>
    <xf numFmtId="0" fontId="3" fillId="0" borderId="0" xfId="218" applyBorder="1"/>
    <xf numFmtId="0" fontId="3" fillId="0" borderId="48" xfId="218" applyBorder="1"/>
    <xf numFmtId="0" fontId="3" fillId="34" borderId="45" xfId="218" applyFill="1" applyBorder="1"/>
    <xf numFmtId="0" fontId="1" fillId="0" borderId="43" xfId="218" applyFont="1" applyBorder="1"/>
    <xf numFmtId="0" fontId="1" fillId="0" borderId="15" xfId="218" applyFont="1" applyBorder="1"/>
    <xf numFmtId="0" fontId="1" fillId="0" borderId="44" xfId="218" applyNumberFormat="1" applyFont="1" applyBorder="1"/>
    <xf numFmtId="4" fontId="1" fillId="31" borderId="44" xfId="218" applyNumberFormat="1" applyFont="1" applyFill="1" applyBorder="1" applyAlignment="1">
      <alignment horizontal="right"/>
    </xf>
    <xf numFmtId="0" fontId="1" fillId="0" borderId="16" xfId="218" applyNumberFormat="1" applyFont="1" applyBorder="1"/>
    <xf numFmtId="4" fontId="1" fillId="31" borderId="16" xfId="218" applyNumberFormat="1" applyFont="1" applyFill="1" applyBorder="1" applyAlignment="1">
      <alignment horizontal="right"/>
    </xf>
    <xf numFmtId="4" fontId="1" fillId="0" borderId="44" xfId="218" applyNumberFormat="1" applyFont="1" applyBorder="1" applyAlignment="1">
      <alignment horizontal="right"/>
    </xf>
    <xf numFmtId="4" fontId="51" fillId="0" borderId="16" xfId="218" applyNumberFormat="1" applyFont="1" applyBorder="1"/>
    <xf numFmtId="4" fontId="51" fillId="0" borderId="16" xfId="218" applyNumberFormat="1" applyFont="1" applyBorder="1" applyAlignment="1">
      <alignment horizontal="right"/>
    </xf>
    <xf numFmtId="4" fontId="51" fillId="0" borderId="0" xfId="218" applyNumberFormat="1" applyFont="1"/>
    <xf numFmtId="165" fontId="34" fillId="32" borderId="29" xfId="113" applyNumberFormat="1" applyFont="1" applyFill="1" applyBorder="1"/>
    <xf numFmtId="0" fontId="26" fillId="29" borderId="19" xfId="184" applyFont="1" applyFill="1" applyBorder="1" applyAlignment="1">
      <alignment horizontal="center" vertical="center" wrapText="1"/>
    </xf>
    <xf numFmtId="0" fontId="26" fillId="29" borderId="21" xfId="184" applyFont="1" applyFill="1" applyBorder="1" applyAlignment="1">
      <alignment horizontal="center" vertical="center" wrapText="1"/>
    </xf>
    <xf numFmtId="0" fontId="34" fillId="32" borderId="15" xfId="183" applyFont="1" applyFill="1" applyBorder="1" applyAlignment="1">
      <alignment horizontal="center"/>
    </xf>
    <xf numFmtId="167" fontId="25" fillId="0" borderId="23" xfId="183" applyNumberFormat="1" applyFont="1" applyFill="1" applyBorder="1" applyAlignment="1">
      <alignment horizontal="center" vertical="center"/>
    </xf>
    <xf numFmtId="167" fontId="25" fillId="0" borderId="24" xfId="183" applyNumberFormat="1" applyFont="1" applyFill="1" applyBorder="1" applyAlignment="1">
      <alignment horizontal="center" vertical="center"/>
    </xf>
    <xf numFmtId="166" fontId="25" fillId="0" borderId="18" xfId="157" applyFont="1" applyFill="1" applyBorder="1" applyAlignment="1">
      <alignment horizontal="center" vertical="center"/>
    </xf>
    <xf numFmtId="166" fontId="25" fillId="0" borderId="24" xfId="157" applyFont="1" applyFill="1" applyBorder="1" applyAlignment="1">
      <alignment horizontal="center" vertical="center"/>
    </xf>
    <xf numFmtId="0" fontId="26" fillId="29" borderId="23" xfId="184" applyFont="1" applyFill="1" applyBorder="1" applyAlignment="1">
      <alignment horizontal="center" vertical="center"/>
    </xf>
    <xf numFmtId="0" fontId="26" fillId="29" borderId="18" xfId="184" applyFont="1" applyFill="1" applyBorder="1" applyAlignment="1">
      <alignment horizontal="center" vertical="center"/>
    </xf>
    <xf numFmtId="0" fontId="26" fillId="29" borderId="24" xfId="184" applyFont="1" applyFill="1" applyBorder="1" applyAlignment="1">
      <alignment horizontal="center" vertical="center"/>
    </xf>
    <xf numFmtId="165" fontId="25" fillId="0" borderId="42" xfId="113" applyFont="1" applyFill="1" applyBorder="1" applyAlignment="1">
      <alignment horizontal="center" vertical="center" wrapText="1"/>
    </xf>
    <xf numFmtId="165" fontId="25" fillId="0" borderId="40" xfId="113" applyFont="1" applyFill="1" applyBorder="1" applyAlignment="1">
      <alignment horizontal="center" vertical="center" wrapText="1"/>
    </xf>
    <xf numFmtId="0" fontId="52" fillId="0" borderId="42" xfId="0" applyFont="1" applyFill="1" applyBorder="1" applyAlignment="1">
      <alignment horizontal="center" vertical="center" wrapText="1"/>
    </xf>
    <xf numFmtId="0" fontId="52" fillId="0" borderId="40" xfId="0" applyFont="1" applyFill="1" applyBorder="1" applyAlignment="1">
      <alignment horizontal="center" vertical="center" wrapText="1"/>
    </xf>
    <xf numFmtId="0" fontId="53" fillId="0" borderId="0" xfId="218" applyFont="1" applyAlignment="1">
      <alignment horizontal="center"/>
    </xf>
    <xf numFmtId="0" fontId="51" fillId="0" borderId="49" xfId="218" applyFont="1" applyBorder="1" applyAlignment="1">
      <alignment horizontal="center"/>
    </xf>
    <xf numFmtId="0" fontId="51" fillId="0" borderId="50" xfId="218" applyFont="1" applyBorder="1" applyAlignment="1">
      <alignment horizontal="center"/>
    </xf>
  </cellXfs>
  <cellStyles count="222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210"/>
    <cellStyle name="Encabezado 4" xfId="84" builtinId="19" customBuiltin="1"/>
    <cellStyle name="Encabezado 4 2" xfId="85"/>
    <cellStyle name="Énfasis1" xfId="86" builtinId="29" customBuiltin="1"/>
    <cellStyle name="Énfasis1 2" xfId="87"/>
    <cellStyle name="Énfasis2" xfId="88" builtinId="33" customBuiltin="1"/>
    <cellStyle name="Énfasis2 2" xfId="89"/>
    <cellStyle name="Énfasis3" xfId="90" builtinId="37" customBuiltin="1"/>
    <cellStyle name="Énfasis3 2" xfId="91"/>
    <cellStyle name="Énfasis4" xfId="92" builtinId="41" customBuiltin="1"/>
    <cellStyle name="Énfasis4 2" xfId="93"/>
    <cellStyle name="Énfasis5" xfId="94" builtinId="45" customBuiltin="1"/>
    <cellStyle name="Énfasis5 2" xfId="95"/>
    <cellStyle name="Énfasis6" xfId="96" builtinId="49" customBuiltin="1"/>
    <cellStyle name="Énfasis6 2" xfId="97"/>
    <cellStyle name="Entrada" xfId="98" builtinId="20" customBuiltin="1"/>
    <cellStyle name="Entrada 2" xfId="99"/>
    <cellStyle name="Estilo 1" xfId="100"/>
    <cellStyle name="Estilo 1 2" xfId="101"/>
    <cellStyle name="Euro" xfId="102"/>
    <cellStyle name="Euro 2" xfId="103"/>
    <cellStyle name="Euro 2 2" xfId="104"/>
    <cellStyle name="Euro 2 3" xfId="105"/>
    <cellStyle name="Euro 3" xfId="106"/>
    <cellStyle name="Explanatory Text" xfId="107"/>
    <cellStyle name="Good" xfId="211"/>
    <cellStyle name="Heading 1" xfId="108"/>
    <cellStyle name="Heading 2" xfId="109"/>
    <cellStyle name="Heading 3" xfId="110"/>
    <cellStyle name="Heading 4" xfId="212"/>
    <cellStyle name="Incorrecto" xfId="111" builtinId="27" customBuiltin="1"/>
    <cellStyle name="Incorrecto 2" xfId="112"/>
    <cellStyle name="Input" xfId="213"/>
    <cellStyle name="Linked Cell" xfId="214"/>
    <cellStyle name="Millares" xfId="113" builtinId="3"/>
    <cellStyle name="Millares 10" xfId="114"/>
    <cellStyle name="Millares 16" xfId="115"/>
    <cellStyle name="Millares 17" xfId="116"/>
    <cellStyle name="Millares 18" xfId="117"/>
    <cellStyle name="Millares 19" xfId="118"/>
    <cellStyle name="Millares 2" xfId="119"/>
    <cellStyle name="Millares 2 10" xfId="120"/>
    <cellStyle name="Millares 2 11" xfId="121"/>
    <cellStyle name="Millares 2 12" xfId="122"/>
    <cellStyle name="Millares 2 2" xfId="123"/>
    <cellStyle name="Millares 2 2 2" xfId="124"/>
    <cellStyle name="Millares 2 3" xfId="125"/>
    <cellStyle name="Millares 2 4" xfId="126"/>
    <cellStyle name="Millares 2 5" xfId="127"/>
    <cellStyle name="Millares 2 6" xfId="128"/>
    <cellStyle name="Millares 2 7" xfId="129"/>
    <cellStyle name="Millares 2 8" xfId="130"/>
    <cellStyle name="Millares 2 9" xfId="131"/>
    <cellStyle name="Millares 20" xfId="132"/>
    <cellStyle name="Millares 21" xfId="133"/>
    <cellStyle name="Millares 22" xfId="134"/>
    <cellStyle name="Millares 23" xfId="135"/>
    <cellStyle name="Millares 24" xfId="136"/>
    <cellStyle name="Millares 25" xfId="137"/>
    <cellStyle name="Millares 26" xfId="138"/>
    <cellStyle name="Millares 27" xfId="139"/>
    <cellStyle name="Millares 28" xfId="140"/>
    <cellStyle name="Millares 29" xfId="141"/>
    <cellStyle name="Millares 3" xfId="142"/>
    <cellStyle name="Millares 3 2" xfId="143"/>
    <cellStyle name="Millares 3 3" xfId="144"/>
    <cellStyle name="Millares 3 4" xfId="145"/>
    <cellStyle name="Millares 30" xfId="146"/>
    <cellStyle name="Millares 31" xfId="147"/>
    <cellStyle name="Millares 4" xfId="148"/>
    <cellStyle name="Millares 4 2" xfId="149"/>
    <cellStyle name="Millares 4 3" xfId="150"/>
    <cellStyle name="Millares 5" xfId="151"/>
    <cellStyle name="Millares 5 2" xfId="152"/>
    <cellStyle name="Millares 5 3" xfId="153"/>
    <cellStyle name="Millares 6" xfId="219"/>
    <cellStyle name="Millares 6 2" xfId="221"/>
    <cellStyle name="Millares 7" xfId="154"/>
    <cellStyle name="Millares 8" xfId="155"/>
    <cellStyle name="Millares 9" xfId="156"/>
    <cellStyle name="Millares_detalle matriz de cofinanciaón con EP" xfId="157"/>
    <cellStyle name="Moneda 5" xfId="158"/>
    <cellStyle name="Neutral" xfId="159" builtinId="28" customBuiltin="1"/>
    <cellStyle name="Neutral 2" xfId="160"/>
    <cellStyle name="Normal" xfId="0" builtinId="0"/>
    <cellStyle name="Normal 12" xfId="161"/>
    <cellStyle name="Normal 2" xfId="162"/>
    <cellStyle name="Normal 2 2" xfId="163"/>
    <cellStyle name="Normal 2 2 2" xfId="164"/>
    <cellStyle name="Normal 2 3" xfId="165"/>
    <cellStyle name="Normal 2 4" xfId="166"/>
    <cellStyle name="Normal 2 5" xfId="167"/>
    <cellStyle name="Normal 3" xfId="168"/>
    <cellStyle name="Normal 3 2" xfId="169"/>
    <cellStyle name="Normal 4" xfId="170"/>
    <cellStyle name="Normal 4 10" xfId="171"/>
    <cellStyle name="Normal 4 2" xfId="172"/>
    <cellStyle name="Normal 4 3" xfId="173"/>
    <cellStyle name="Normal 4 4" xfId="174"/>
    <cellStyle name="Normal 4 5" xfId="175"/>
    <cellStyle name="Normal 4 6" xfId="176"/>
    <cellStyle name="Normal 4 7" xfId="177"/>
    <cellStyle name="Normal 4 8" xfId="178"/>
    <cellStyle name="Normal 4 9" xfId="179"/>
    <cellStyle name="Normal 5" xfId="180"/>
    <cellStyle name="Normal 6" xfId="181"/>
    <cellStyle name="Normal 7" xfId="182"/>
    <cellStyle name="Normal 8" xfId="218"/>
    <cellStyle name="Normal 8 2" xfId="220"/>
    <cellStyle name="Normal_detalle matriz de cofinanciaón con EP" xfId="183"/>
    <cellStyle name="Normal_detalle matriz de cofinanciaón con EP 2" xfId="184"/>
    <cellStyle name="Notas 2" xfId="185"/>
    <cellStyle name="Notas 2 2" xfId="186"/>
    <cellStyle name="Note" xfId="215"/>
    <cellStyle name="Output" xfId="187"/>
    <cellStyle name="Porcentaje 2" xfId="189"/>
    <cellStyle name="Porcentaje 3" xfId="190"/>
    <cellStyle name="Porcentual" xfId="188" builtinId="5"/>
    <cellStyle name="Porcentual 2" xfId="191"/>
    <cellStyle name="Porcentual 2 2" xfId="192"/>
    <cellStyle name="Porcentual 33" xfId="216"/>
    <cellStyle name="Salida" xfId="193" builtinId="21" customBuiltin="1"/>
    <cellStyle name="Salida 2" xfId="194"/>
    <cellStyle name="Texto de advertencia" xfId="195" builtinId="11" customBuiltin="1"/>
    <cellStyle name="Texto de advertencia 2" xfId="196"/>
    <cellStyle name="Texto explicativo" xfId="197" builtinId="53" customBuiltin="1"/>
    <cellStyle name="Texto explicativo 2" xfId="198"/>
    <cellStyle name="Title" xfId="199"/>
    <cellStyle name="Título" xfId="200" builtinId="15" customBuiltin="1"/>
    <cellStyle name="Título 1" xfId="201" builtinId="16" customBuiltin="1"/>
    <cellStyle name="Título 1 2" xfId="202"/>
    <cellStyle name="Título 2" xfId="203" builtinId="17" customBuiltin="1"/>
    <cellStyle name="Título 2 2" xfId="204"/>
    <cellStyle name="Título 3" xfId="205" builtinId="18" customBuiltin="1"/>
    <cellStyle name="Título 3 2" xfId="206"/>
    <cellStyle name="Título 4" xfId="207"/>
    <cellStyle name="Total" xfId="208" builtinId="25" customBuiltin="1"/>
    <cellStyle name="Total 2" xfId="209"/>
    <cellStyle name="Warning Text" xfId="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uaje/AppData/Local/Microsoft/Windows/Temporary%20Internet%20Files/Content.Outlook/10PLQTMP/MATRIZ%20ajuste%20de%20regal&#237;as%200512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mero/AppData/Local/Microsoft/Windows/Temporary%20Internet%20Files/Content.Outlook/7LI3NNAZ/NUEVA%20DISTRIBUCION%20CAJAS-AJUSTE%20CAFA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/AppData/Local/Temp/Temp1_MONTO_ESTIMADO_DE_RECURSOS_RS_2012%20-SEPTIEMBRE.zip/MONTO_ESTIMADO_DE_RECURSOS_RS_2012%20-SEPTIEMBR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SFUERZO MUNICIPAL 2012"/>
      <sheetName val="ESFUERZO DETO POR MUNICIPIO"/>
      <sheetName val="ESFUERZO DEPARTAMENTAL "/>
      <sheetName val="REGALÍAS-MUNICIPIOS"/>
      <sheetName val="REGALÍAS-DEPARTAMENTOS"/>
    </sheetNames>
    <sheetDataSet>
      <sheetData sheetId="0">
        <row r="5">
          <cell r="A5" t="str">
            <v>05001</v>
          </cell>
          <cell r="B5" t="str">
            <v>ANTIOQUIA</v>
          </cell>
          <cell r="C5" t="str">
            <v>MEDELLÍN</v>
          </cell>
          <cell r="D5">
            <v>1</v>
          </cell>
          <cell r="E5">
            <v>46167364482</v>
          </cell>
          <cell r="F5">
            <v>0.38254282545581053</v>
          </cell>
          <cell r="G5">
            <v>32119148899.252499</v>
          </cell>
          <cell r="H5">
            <v>42825531865.669998</v>
          </cell>
          <cell r="I5">
            <v>44110297821</v>
          </cell>
          <cell r="J5">
            <v>7046783772</v>
          </cell>
          <cell r="K5">
            <v>44110297821</v>
          </cell>
          <cell r="L5">
            <v>0</v>
          </cell>
          <cell r="M5">
            <v>0</v>
          </cell>
          <cell r="N5">
            <v>44110297821</v>
          </cell>
          <cell r="P5">
            <v>44110297821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44110297821</v>
          </cell>
          <cell r="V5">
            <v>0</v>
          </cell>
          <cell r="W5">
            <v>44110297821</v>
          </cell>
          <cell r="X5">
            <v>44110297821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7838915960.6672611</v>
          </cell>
          <cell r="AD5">
            <v>44110297821</v>
          </cell>
          <cell r="AE5">
            <v>44110297821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1</v>
          </cell>
          <cell r="E6">
            <v>784485901</v>
          </cell>
          <cell r="F6">
            <v>6.5002509124338637E-3</v>
          </cell>
          <cell r="G6">
            <v>25750187.489999995</v>
          </cell>
          <cell r="H6">
            <v>34333583.319999993</v>
          </cell>
          <cell r="I6">
            <v>35363590</v>
          </cell>
          <cell r="J6">
            <v>37426409</v>
          </cell>
          <cell r="K6">
            <v>37426409</v>
          </cell>
          <cell r="L6">
            <v>0</v>
          </cell>
          <cell r="M6">
            <v>0</v>
          </cell>
          <cell r="N6">
            <v>37426409</v>
          </cell>
          <cell r="P6">
            <v>37426409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37426409</v>
          </cell>
          <cell r="V6">
            <v>0</v>
          </cell>
          <cell r="W6">
            <v>37426409</v>
          </cell>
          <cell r="X6">
            <v>37426409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28293971.539237812</v>
          </cell>
          <cell r="AD6">
            <v>37426409</v>
          </cell>
          <cell r="AE6">
            <v>37426409</v>
          </cell>
        </row>
        <row r="7">
          <cell r="A7" t="str">
            <v>05004</v>
          </cell>
          <cell r="B7" t="str">
            <v>ANTIOQUIA</v>
          </cell>
          <cell r="C7" t="str">
            <v>ABRIAQUÍ</v>
          </cell>
          <cell r="D7">
            <v>1</v>
          </cell>
          <cell r="E7">
            <v>2545288</v>
          </cell>
          <cell r="F7">
            <v>2.1090258758400509E-5</v>
          </cell>
          <cell r="G7">
            <v>825055.118625</v>
          </cell>
          <cell r="H7">
            <v>1100073.4915</v>
          </cell>
          <cell r="I7">
            <v>1133075</v>
          </cell>
          <cell r="J7">
            <v>3135209</v>
          </cell>
          <cell r="K7">
            <v>3135209</v>
          </cell>
          <cell r="L7">
            <v>0</v>
          </cell>
          <cell r="M7">
            <v>0</v>
          </cell>
          <cell r="N7">
            <v>3135209</v>
          </cell>
          <cell r="P7">
            <v>3135209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3135209</v>
          </cell>
          <cell r="V7">
            <v>0</v>
          </cell>
          <cell r="W7">
            <v>3135209</v>
          </cell>
          <cell r="X7">
            <v>3135209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3174678.2212755731</v>
          </cell>
          <cell r="AD7">
            <v>3135209</v>
          </cell>
          <cell r="AE7">
            <v>3135209</v>
          </cell>
        </row>
        <row r="8">
          <cell r="A8" t="str">
            <v>05021</v>
          </cell>
          <cell r="B8" t="str">
            <v>ANTIOQUIA</v>
          </cell>
          <cell r="C8" t="str">
            <v>ALEJANDRÍA</v>
          </cell>
          <cell r="D8">
            <v>1</v>
          </cell>
          <cell r="E8">
            <v>14588048</v>
          </cell>
          <cell r="F8">
            <v>1.2087657942832678E-4</v>
          </cell>
          <cell r="G8">
            <v>6628721.5800000001</v>
          </cell>
          <cell r="H8">
            <v>8838295.4399999995</v>
          </cell>
          <cell r="I8">
            <v>9103444</v>
          </cell>
          <cell r="J8">
            <v>16395805</v>
          </cell>
          <cell r="K8">
            <v>16395805</v>
          </cell>
          <cell r="L8">
            <v>0</v>
          </cell>
          <cell r="M8">
            <v>0</v>
          </cell>
          <cell r="N8">
            <v>16395805</v>
          </cell>
          <cell r="P8">
            <v>16395805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16395805</v>
          </cell>
          <cell r="V8">
            <v>0</v>
          </cell>
          <cell r="W8">
            <v>16395805</v>
          </cell>
          <cell r="X8">
            <v>16395805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41797128.71569255</v>
          </cell>
          <cell r="AD8">
            <v>16395805</v>
          </cell>
          <cell r="AE8">
            <v>16395805</v>
          </cell>
        </row>
        <row r="9">
          <cell r="A9" t="str">
            <v>05030</v>
          </cell>
          <cell r="B9" t="str">
            <v>ANTIOQUIA</v>
          </cell>
          <cell r="C9" t="str">
            <v>AMAGÁ</v>
          </cell>
          <cell r="D9">
            <v>1</v>
          </cell>
          <cell r="E9">
            <v>206369115</v>
          </cell>
          <cell r="F9">
            <v>1.7099746807010098E-3</v>
          </cell>
          <cell r="G9">
            <v>46005732.359999999</v>
          </cell>
          <cell r="H9">
            <v>61340976.480000004</v>
          </cell>
          <cell r="I9">
            <v>63181205</v>
          </cell>
          <cell r="J9">
            <v>75513913</v>
          </cell>
          <cell r="K9">
            <v>75513913</v>
          </cell>
          <cell r="L9">
            <v>0</v>
          </cell>
          <cell r="M9">
            <v>0</v>
          </cell>
          <cell r="N9">
            <v>75513913</v>
          </cell>
          <cell r="P9">
            <v>75513913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75513913</v>
          </cell>
          <cell r="V9">
            <v>0</v>
          </cell>
          <cell r="W9">
            <v>75513913</v>
          </cell>
          <cell r="X9">
            <v>75513913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84690426.662082762</v>
          </cell>
          <cell r="AD9">
            <v>75513913</v>
          </cell>
          <cell r="AE9">
            <v>75513913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1</v>
          </cell>
          <cell r="E10">
            <v>1152283942</v>
          </cell>
          <cell r="F10">
            <v>9.5478258255764226E-3</v>
          </cell>
          <cell r="G10">
            <v>84702907.964999974</v>
          </cell>
          <cell r="H10">
            <v>112937210.61999996</v>
          </cell>
          <cell r="I10">
            <v>116325326</v>
          </cell>
          <cell r="J10">
            <v>73041781</v>
          </cell>
          <cell r="K10">
            <v>116325326</v>
          </cell>
          <cell r="L10">
            <v>0</v>
          </cell>
          <cell r="M10">
            <v>0</v>
          </cell>
          <cell r="N10">
            <v>116325326</v>
          </cell>
          <cell r="P10">
            <v>116325326</v>
          </cell>
          <cell r="Q10">
            <v>0</v>
          </cell>
          <cell r="R10">
            <v>0</v>
          </cell>
          <cell r="S10">
            <v>762754.79999999993</v>
          </cell>
          <cell r="T10">
            <v>762754.79999999993</v>
          </cell>
          <cell r="U10">
            <v>115562571.2</v>
          </cell>
          <cell r="V10">
            <v>0</v>
          </cell>
          <cell r="W10">
            <v>115562571.2</v>
          </cell>
          <cell r="X10">
            <v>116325326</v>
          </cell>
          <cell r="Y10">
            <v>0</v>
          </cell>
          <cell r="Z10">
            <v>742706.8</v>
          </cell>
          <cell r="AA10">
            <v>742706.8</v>
          </cell>
          <cell r="AB10">
            <v>1</v>
          </cell>
          <cell r="AC10">
            <v>54260369.856319606</v>
          </cell>
          <cell r="AD10">
            <v>115582619.2</v>
          </cell>
          <cell r="AE10">
            <v>115582619.2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1</v>
          </cell>
          <cell r="E11">
            <v>1078182544</v>
          </cell>
          <cell r="F11">
            <v>8.9338215721562909E-3</v>
          </cell>
          <cell r="G11">
            <v>142448037.6825</v>
          </cell>
          <cell r="H11">
            <v>189930716.91</v>
          </cell>
          <cell r="I11">
            <v>195628638</v>
          </cell>
          <cell r="J11">
            <v>113866890</v>
          </cell>
          <cell r="K11">
            <v>195628638</v>
          </cell>
          <cell r="L11">
            <v>81761748</v>
          </cell>
          <cell r="M11">
            <v>0</v>
          </cell>
          <cell r="N11">
            <v>113866890</v>
          </cell>
          <cell r="P11">
            <v>113866890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113866890</v>
          </cell>
          <cell r="V11">
            <v>0</v>
          </cell>
          <cell r="W11">
            <v>113866890</v>
          </cell>
          <cell r="X11">
            <v>113866890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75296381.831887051</v>
          </cell>
          <cell r="AD11">
            <v>113866890</v>
          </cell>
          <cell r="AE11">
            <v>113866890</v>
          </cell>
        </row>
        <row r="12">
          <cell r="A12" t="str">
            <v>05036</v>
          </cell>
          <cell r="B12" t="str">
            <v>ANTIOQUIA</v>
          </cell>
          <cell r="C12" t="str">
            <v>ANGELÓPOLIS</v>
          </cell>
          <cell r="D12">
            <v>1</v>
          </cell>
          <cell r="E12">
            <v>164909518</v>
          </cell>
          <cell r="F12">
            <v>1.3664404210223388E-3</v>
          </cell>
          <cell r="G12">
            <v>9883368.75</v>
          </cell>
          <cell r="H12">
            <v>13177825</v>
          </cell>
          <cell r="I12">
            <v>13573159</v>
          </cell>
          <cell r="J12">
            <v>8895938</v>
          </cell>
          <cell r="K12">
            <v>13573159</v>
          </cell>
          <cell r="L12">
            <v>0</v>
          </cell>
          <cell r="M12">
            <v>0</v>
          </cell>
          <cell r="N12">
            <v>13573159</v>
          </cell>
          <cell r="P12">
            <v>13573159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13573159</v>
          </cell>
          <cell r="V12">
            <v>0</v>
          </cell>
          <cell r="W12">
            <v>13573159</v>
          </cell>
          <cell r="X12">
            <v>13573159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14407603.37438391</v>
          </cell>
          <cell r="AD12">
            <v>13573159</v>
          </cell>
          <cell r="AE12">
            <v>13573159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1</v>
          </cell>
          <cell r="E13">
            <v>369803533</v>
          </cell>
          <cell r="F13">
            <v>3.064192421738012E-3</v>
          </cell>
          <cell r="G13">
            <v>34974381.179999992</v>
          </cell>
          <cell r="H13">
            <v>46632508.239999995</v>
          </cell>
          <cell r="I13">
            <v>48031483</v>
          </cell>
          <cell r="J13">
            <v>25429223</v>
          </cell>
          <cell r="K13">
            <v>48031483</v>
          </cell>
          <cell r="L13">
            <v>0</v>
          </cell>
          <cell r="M13">
            <v>0</v>
          </cell>
          <cell r="N13">
            <v>48031483</v>
          </cell>
          <cell r="P13">
            <v>48031483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48031483</v>
          </cell>
          <cell r="V13">
            <v>0</v>
          </cell>
          <cell r="W13">
            <v>48031483</v>
          </cell>
          <cell r="X13">
            <v>48031483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23053827.577697355</v>
          </cell>
          <cell r="AD13">
            <v>48031483</v>
          </cell>
          <cell r="AE13">
            <v>48031483</v>
          </cell>
        </row>
        <row r="14">
          <cell r="A14" t="str">
            <v>05040</v>
          </cell>
          <cell r="B14" t="str">
            <v>ANTIOQUIA</v>
          </cell>
          <cell r="C14" t="str">
            <v>ANORÍ</v>
          </cell>
          <cell r="D14">
            <v>1</v>
          </cell>
          <cell r="E14">
            <v>785267530</v>
          </cell>
          <cell r="F14">
            <v>6.5067274910619284E-3</v>
          </cell>
          <cell r="G14">
            <v>287587128.54000002</v>
          </cell>
          <cell r="H14">
            <v>383449504.72000003</v>
          </cell>
          <cell r="I14">
            <v>394952989</v>
          </cell>
          <cell r="J14">
            <v>22643373</v>
          </cell>
          <cell r="K14">
            <v>394952989</v>
          </cell>
          <cell r="L14">
            <v>0</v>
          </cell>
          <cell r="M14">
            <v>0</v>
          </cell>
          <cell r="N14">
            <v>394952989</v>
          </cell>
          <cell r="P14">
            <v>394952989</v>
          </cell>
          <cell r="Q14">
            <v>0</v>
          </cell>
          <cell r="R14">
            <v>0</v>
          </cell>
          <cell r="S14">
            <v>201103072.79999998</v>
          </cell>
          <cell r="T14">
            <v>201103072.79999998</v>
          </cell>
          <cell r="U14">
            <v>193849916.20000002</v>
          </cell>
          <cell r="V14">
            <v>0</v>
          </cell>
          <cell r="W14">
            <v>193849916.20000002</v>
          </cell>
          <cell r="X14">
            <v>394952989</v>
          </cell>
          <cell r="Y14">
            <v>0</v>
          </cell>
          <cell r="Z14">
            <v>180923576.2611393</v>
          </cell>
          <cell r="AA14">
            <v>180923576.2611393</v>
          </cell>
          <cell r="AB14">
            <v>1</v>
          </cell>
          <cell r="AC14">
            <v>27059802.07304094</v>
          </cell>
          <cell r="AD14">
            <v>214029412.7388607</v>
          </cell>
          <cell r="AE14">
            <v>214029412.7388607</v>
          </cell>
        </row>
        <row r="15">
          <cell r="A15" t="str">
            <v>05042</v>
          </cell>
          <cell r="B15" t="str">
            <v>ANTIOQUIA</v>
          </cell>
          <cell r="C15" t="str">
            <v>SANTAFÉ DE ANTIOQUIA</v>
          </cell>
          <cell r="D15">
            <v>1</v>
          </cell>
          <cell r="E15">
            <v>730329141</v>
          </cell>
          <cell r="F15">
            <v>6.0515079482126857E-3</v>
          </cell>
          <cell r="G15">
            <v>65889892.942499995</v>
          </cell>
          <cell r="H15">
            <v>87853190.589999989</v>
          </cell>
          <cell r="I15">
            <v>90488786</v>
          </cell>
          <cell r="J15">
            <v>68002268</v>
          </cell>
          <cell r="K15">
            <v>90488786</v>
          </cell>
          <cell r="L15">
            <v>0</v>
          </cell>
          <cell r="M15">
            <v>0</v>
          </cell>
          <cell r="N15">
            <v>90488786</v>
          </cell>
          <cell r="P15">
            <v>90488786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90488786</v>
          </cell>
          <cell r="V15">
            <v>0</v>
          </cell>
          <cell r="W15">
            <v>90488786</v>
          </cell>
          <cell r="X15">
            <v>90488786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76577337.889062375</v>
          </cell>
          <cell r="AD15">
            <v>90488786</v>
          </cell>
          <cell r="AE15">
            <v>90488786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1</v>
          </cell>
          <cell r="E16">
            <v>0</v>
          </cell>
          <cell r="F16">
            <v>0</v>
          </cell>
          <cell r="G16">
            <v>15169433.76</v>
          </cell>
          <cell r="H16">
            <v>20225911.68</v>
          </cell>
          <cell r="I16">
            <v>20832689</v>
          </cell>
          <cell r="J16">
            <v>28088997</v>
          </cell>
          <cell r="K16">
            <v>28088997</v>
          </cell>
          <cell r="L16">
            <v>0</v>
          </cell>
          <cell r="M16">
            <v>0</v>
          </cell>
          <cell r="N16">
            <v>28088997</v>
          </cell>
          <cell r="P16">
            <v>28088997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28088997</v>
          </cell>
          <cell r="V16">
            <v>0</v>
          </cell>
          <cell r="W16">
            <v>28088997</v>
          </cell>
          <cell r="X16">
            <v>28088997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31956469.349861555</v>
          </cell>
          <cell r="AD16">
            <v>28088997</v>
          </cell>
          <cell r="AE16">
            <v>28088997</v>
          </cell>
        </row>
        <row r="17">
          <cell r="A17" t="str">
            <v>05045</v>
          </cell>
          <cell r="B17" t="str">
            <v>ANTIOQUIA</v>
          </cell>
          <cell r="C17" t="str">
            <v>APARTADÓ</v>
          </cell>
          <cell r="D17">
            <v>1</v>
          </cell>
          <cell r="E17">
            <v>3601555899</v>
          </cell>
          <cell r="F17">
            <v>2.9842495561505717E-2</v>
          </cell>
          <cell r="G17">
            <v>187500000.00375026</v>
          </cell>
          <cell r="H17">
            <v>250000000.00500035</v>
          </cell>
          <cell r="I17">
            <v>257500000</v>
          </cell>
          <cell r="J17">
            <v>234233796</v>
          </cell>
          <cell r="K17">
            <v>257500000</v>
          </cell>
          <cell r="L17">
            <v>0</v>
          </cell>
          <cell r="M17">
            <v>0</v>
          </cell>
          <cell r="N17">
            <v>257500000</v>
          </cell>
          <cell r="P17">
            <v>257500000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257500000</v>
          </cell>
          <cell r="V17">
            <v>0</v>
          </cell>
          <cell r="W17">
            <v>257500000</v>
          </cell>
          <cell r="X17">
            <v>257500000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193011720.14904168</v>
          </cell>
          <cell r="AD17">
            <v>257500000</v>
          </cell>
          <cell r="AE17">
            <v>257500000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0</v>
          </cell>
          <cell r="E18">
            <v>1851838641</v>
          </cell>
          <cell r="F18">
            <v>1.5344336718475373E-2</v>
          </cell>
          <cell r="G18">
            <v>277121847.87</v>
          </cell>
          <cell r="H18">
            <v>369495797.15999997</v>
          </cell>
          <cell r="I18">
            <v>380580671</v>
          </cell>
          <cell r="J18">
            <v>58061146</v>
          </cell>
          <cell r="K18">
            <v>380580671</v>
          </cell>
          <cell r="L18">
            <v>0</v>
          </cell>
          <cell r="M18">
            <v>0</v>
          </cell>
          <cell r="N18">
            <v>380580671</v>
          </cell>
          <cell r="P18">
            <v>380580671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380580671</v>
          </cell>
          <cell r="V18">
            <v>0</v>
          </cell>
          <cell r="W18">
            <v>380580671</v>
          </cell>
          <cell r="X18">
            <v>380580671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54750678.64349246</v>
          </cell>
          <cell r="AD18">
            <v>380580671</v>
          </cell>
          <cell r="AE18">
            <v>380580671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1</v>
          </cell>
          <cell r="E19">
            <v>215315559</v>
          </cell>
          <cell r="F19">
            <v>1.784104924087039E-3</v>
          </cell>
          <cell r="G19">
            <v>63292022.250000015</v>
          </cell>
          <cell r="H19">
            <v>84389363.000000015</v>
          </cell>
          <cell r="I19">
            <v>86921043</v>
          </cell>
          <cell r="J19">
            <v>12600917</v>
          </cell>
          <cell r="K19">
            <v>86921043</v>
          </cell>
          <cell r="L19">
            <v>0</v>
          </cell>
          <cell r="M19">
            <v>0</v>
          </cell>
          <cell r="N19">
            <v>86921043</v>
          </cell>
          <cell r="O19">
            <v>74320126</v>
          </cell>
          <cell r="P19">
            <v>12600917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12600917</v>
          </cell>
          <cell r="V19">
            <v>0</v>
          </cell>
          <cell r="W19">
            <v>12600917</v>
          </cell>
          <cell r="X19">
            <v>12600917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15060044.556249468</v>
          </cell>
          <cell r="AD19">
            <v>12600917</v>
          </cell>
          <cell r="AE19">
            <v>12600917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0</v>
          </cell>
          <cell r="E20">
            <v>85124756</v>
          </cell>
          <cell r="F20">
            <v>7.0534380816068994E-4</v>
          </cell>
          <cell r="G20">
            <v>1674812.0625000056</v>
          </cell>
          <cell r="H20">
            <v>2233082.7500000075</v>
          </cell>
          <cell r="I20">
            <v>2300075</v>
          </cell>
          <cell r="J20">
            <v>6238474</v>
          </cell>
          <cell r="K20">
            <v>6238474</v>
          </cell>
          <cell r="L20">
            <v>0</v>
          </cell>
          <cell r="M20">
            <v>0</v>
          </cell>
          <cell r="N20">
            <v>6238474</v>
          </cell>
          <cell r="P20">
            <v>6238474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6238474</v>
          </cell>
          <cell r="V20">
            <v>0</v>
          </cell>
          <cell r="W20">
            <v>6238474</v>
          </cell>
          <cell r="X20">
            <v>6238474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7262479.7798611522</v>
          </cell>
          <cell r="AD20">
            <v>6238474</v>
          </cell>
          <cell r="AE20">
            <v>6238474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1</v>
          </cell>
          <cell r="E21">
            <v>352321908</v>
          </cell>
          <cell r="F21">
            <v>2.9193396605701901E-3</v>
          </cell>
          <cell r="G21">
            <v>147636125.57999998</v>
          </cell>
          <cell r="H21">
            <v>196848167.43999997</v>
          </cell>
          <cell r="I21">
            <v>202753612</v>
          </cell>
          <cell r="J21">
            <v>136418783</v>
          </cell>
          <cell r="K21">
            <v>202753612</v>
          </cell>
          <cell r="L21">
            <v>0</v>
          </cell>
          <cell r="M21">
            <v>0</v>
          </cell>
          <cell r="N21">
            <v>202753612</v>
          </cell>
          <cell r="P21">
            <v>202753612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202753612</v>
          </cell>
          <cell r="V21">
            <v>0</v>
          </cell>
          <cell r="W21">
            <v>202753612</v>
          </cell>
          <cell r="X21">
            <v>202753612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165336385.2353746</v>
          </cell>
          <cell r="AD21">
            <v>202753612</v>
          </cell>
          <cell r="AE21">
            <v>202753612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1</v>
          </cell>
          <cell r="E22">
            <v>356630367</v>
          </cell>
          <cell r="F22">
            <v>2.9550395558904682E-3</v>
          </cell>
          <cell r="G22">
            <v>4986841.109999992</v>
          </cell>
          <cell r="H22">
            <v>6649121.4799999893</v>
          </cell>
          <cell r="I22">
            <v>6848595</v>
          </cell>
          <cell r="J22">
            <v>11344230</v>
          </cell>
          <cell r="K22">
            <v>11344230</v>
          </cell>
          <cell r="L22">
            <v>0</v>
          </cell>
          <cell r="M22">
            <v>0</v>
          </cell>
          <cell r="N22">
            <v>11344230</v>
          </cell>
          <cell r="P22">
            <v>11344230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11344230</v>
          </cell>
          <cell r="V22">
            <v>0</v>
          </cell>
          <cell r="W22">
            <v>11344230</v>
          </cell>
          <cell r="X22">
            <v>11344230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7866624.4177050479</v>
          </cell>
          <cell r="AD22">
            <v>11344230</v>
          </cell>
          <cell r="AE22">
            <v>11344230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1</v>
          </cell>
          <cell r="E23">
            <v>0</v>
          </cell>
          <cell r="F23">
            <v>0</v>
          </cell>
          <cell r="G23">
            <v>593649086.61937499</v>
          </cell>
          <cell r="H23">
            <v>791532115.49250007</v>
          </cell>
          <cell r="I23">
            <v>815278078</v>
          </cell>
          <cell r="J23">
            <v>562848093</v>
          </cell>
          <cell r="K23">
            <v>815278078</v>
          </cell>
          <cell r="L23">
            <v>0</v>
          </cell>
          <cell r="M23">
            <v>0</v>
          </cell>
          <cell r="N23">
            <v>815278078</v>
          </cell>
          <cell r="P23">
            <v>815278078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815278078</v>
          </cell>
          <cell r="V23">
            <v>0</v>
          </cell>
          <cell r="W23">
            <v>815278078</v>
          </cell>
          <cell r="X23">
            <v>815278078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860909457.87681484</v>
          </cell>
          <cell r="AD23">
            <v>815278078</v>
          </cell>
          <cell r="AE23">
            <v>815278078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1</v>
          </cell>
          <cell r="E24">
            <v>309767455</v>
          </cell>
          <cell r="F24">
            <v>2.566733423047288E-3</v>
          </cell>
          <cell r="G24">
            <v>65624999.999999985</v>
          </cell>
          <cell r="H24">
            <v>87499999.999999985</v>
          </cell>
          <cell r="I24">
            <v>90125000</v>
          </cell>
          <cell r="J24">
            <v>42899441</v>
          </cell>
          <cell r="K24">
            <v>90125000</v>
          </cell>
          <cell r="L24">
            <v>20125000</v>
          </cell>
          <cell r="M24">
            <v>0</v>
          </cell>
          <cell r="N24">
            <v>70000000</v>
          </cell>
          <cell r="P24">
            <v>70000000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70000000</v>
          </cell>
          <cell r="V24">
            <v>0</v>
          </cell>
          <cell r="W24">
            <v>70000000</v>
          </cell>
          <cell r="X24">
            <v>70000000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57166851.039737344</v>
          </cell>
          <cell r="AD24">
            <v>70000000</v>
          </cell>
          <cell r="AE24">
            <v>70000000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0</v>
          </cell>
          <cell r="E25">
            <v>467042166</v>
          </cell>
          <cell r="F25">
            <v>3.8699118260974177E-3</v>
          </cell>
          <cell r="G25">
            <v>113655464.70000002</v>
          </cell>
          <cell r="H25">
            <v>151540619.60000002</v>
          </cell>
          <cell r="I25">
            <v>156086838</v>
          </cell>
          <cell r="J25">
            <v>45749785</v>
          </cell>
          <cell r="K25">
            <v>156086838</v>
          </cell>
          <cell r="L25">
            <v>0</v>
          </cell>
          <cell r="M25">
            <v>0</v>
          </cell>
          <cell r="N25">
            <v>156086838</v>
          </cell>
          <cell r="P25">
            <v>156086838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156086838</v>
          </cell>
          <cell r="V25">
            <v>0</v>
          </cell>
          <cell r="W25">
            <v>156086838</v>
          </cell>
          <cell r="X25">
            <v>156086838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61950278.047628783</v>
          </cell>
          <cell r="AD25">
            <v>156086838</v>
          </cell>
          <cell r="AE25">
            <v>156086838</v>
          </cell>
        </row>
        <row r="26">
          <cell r="A26" t="str">
            <v>05101</v>
          </cell>
          <cell r="B26" t="str">
            <v>ANTIOQUIA</v>
          </cell>
          <cell r="C26" t="str">
            <v>CIUDAD BOLÍVAR</v>
          </cell>
          <cell r="D26">
            <v>1</v>
          </cell>
          <cell r="E26">
            <v>749413411</v>
          </cell>
          <cell r="F26">
            <v>6.2096402273556272E-3</v>
          </cell>
          <cell r="G26">
            <v>16830087.62250001</v>
          </cell>
          <cell r="H26">
            <v>22440116.830000013</v>
          </cell>
          <cell r="I26">
            <v>23113320</v>
          </cell>
          <cell r="J26">
            <v>56822984</v>
          </cell>
          <cell r="K26">
            <v>56822984</v>
          </cell>
          <cell r="L26">
            <v>0</v>
          </cell>
          <cell r="M26">
            <v>0</v>
          </cell>
          <cell r="N26">
            <v>56822984</v>
          </cell>
          <cell r="P26">
            <v>56822984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56822984</v>
          </cell>
          <cell r="V26">
            <v>0</v>
          </cell>
          <cell r="W26">
            <v>56822984</v>
          </cell>
          <cell r="X26">
            <v>56822984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71467116.071311206</v>
          </cell>
          <cell r="AD26">
            <v>56822984</v>
          </cell>
          <cell r="AE26">
            <v>56822984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1</v>
          </cell>
          <cell r="E27">
            <v>304786871</v>
          </cell>
          <cell r="F27">
            <v>2.5254642993457854E-3</v>
          </cell>
          <cell r="G27">
            <v>3361979.1364312498</v>
          </cell>
          <cell r="H27">
            <v>4482638.8485749997</v>
          </cell>
          <cell r="I27">
            <v>4617118</v>
          </cell>
          <cell r="J27">
            <v>12775520</v>
          </cell>
          <cell r="K27">
            <v>12775520</v>
          </cell>
          <cell r="L27">
            <v>0</v>
          </cell>
          <cell r="M27">
            <v>0</v>
          </cell>
          <cell r="N27">
            <v>12775520</v>
          </cell>
          <cell r="P27">
            <v>12775520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12775520</v>
          </cell>
          <cell r="V27">
            <v>0</v>
          </cell>
          <cell r="W27">
            <v>12775520</v>
          </cell>
          <cell r="X27">
            <v>12775520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16131531.409686636</v>
          </cell>
          <cell r="AD27">
            <v>12775520</v>
          </cell>
          <cell r="AE27">
            <v>12775520</v>
          </cell>
        </row>
        <row r="28">
          <cell r="A28" t="str">
            <v>05113</v>
          </cell>
          <cell r="B28" t="str">
            <v>ANTIOQUIA</v>
          </cell>
          <cell r="C28" t="str">
            <v>BURITICÁ</v>
          </cell>
          <cell r="D28">
            <v>1</v>
          </cell>
          <cell r="E28">
            <v>220948483</v>
          </cell>
          <cell r="F28">
            <v>1.8307793376411848E-3</v>
          </cell>
          <cell r="G28">
            <v>23775115.815000001</v>
          </cell>
          <cell r="H28">
            <v>31700154.420000002</v>
          </cell>
          <cell r="I28">
            <v>32651159</v>
          </cell>
          <cell r="J28">
            <v>9857653</v>
          </cell>
          <cell r="K28">
            <v>32651159</v>
          </cell>
          <cell r="L28">
            <v>0</v>
          </cell>
          <cell r="M28">
            <v>0</v>
          </cell>
          <cell r="N28">
            <v>32651159</v>
          </cell>
          <cell r="P28">
            <v>32651159</v>
          </cell>
          <cell r="Q28">
            <v>0</v>
          </cell>
          <cell r="R28">
            <v>0</v>
          </cell>
          <cell r="S28">
            <v>21654353.099999998</v>
          </cell>
          <cell r="T28">
            <v>21654353.099999998</v>
          </cell>
          <cell r="U28">
            <v>10996805.900000002</v>
          </cell>
          <cell r="V28">
            <v>0</v>
          </cell>
          <cell r="W28">
            <v>10996805.900000002</v>
          </cell>
          <cell r="X28">
            <v>32651159</v>
          </cell>
          <cell r="Y28">
            <v>0</v>
          </cell>
          <cell r="Z28">
            <v>21085197.100000001</v>
          </cell>
          <cell r="AA28">
            <v>21085197.100000001</v>
          </cell>
          <cell r="AB28">
            <v>1</v>
          </cell>
          <cell r="AC28">
            <v>11050270.668168992</v>
          </cell>
          <cell r="AD28">
            <v>11565961.899999999</v>
          </cell>
          <cell r="AE28">
            <v>11565961.899999999</v>
          </cell>
        </row>
        <row r="29">
          <cell r="A29" t="str">
            <v>05120</v>
          </cell>
          <cell r="B29" t="str">
            <v>ANTIOQUIA</v>
          </cell>
          <cell r="C29" t="str">
            <v>CÁCERES</v>
          </cell>
          <cell r="D29">
            <v>1</v>
          </cell>
          <cell r="E29">
            <v>1328057470</v>
          </cell>
          <cell r="F29">
            <v>1.1004285443661669E-2</v>
          </cell>
          <cell r="G29">
            <v>547884636.65999997</v>
          </cell>
          <cell r="H29">
            <v>730512848.87999988</v>
          </cell>
          <cell r="I29">
            <v>752428234</v>
          </cell>
          <cell r="J29">
            <v>44064205</v>
          </cell>
          <cell r="K29">
            <v>752428234</v>
          </cell>
          <cell r="L29">
            <v>0</v>
          </cell>
          <cell r="M29">
            <v>0</v>
          </cell>
          <cell r="N29">
            <v>752428234</v>
          </cell>
          <cell r="P29">
            <v>752428234</v>
          </cell>
          <cell r="Q29">
            <v>0</v>
          </cell>
          <cell r="R29">
            <v>0</v>
          </cell>
          <cell r="S29">
            <v>778215337.9118638</v>
          </cell>
          <cell r="T29">
            <v>778215337.9118638</v>
          </cell>
          <cell r="U29">
            <v>44064205</v>
          </cell>
          <cell r="V29">
            <v>0</v>
          </cell>
          <cell r="W29">
            <v>44064205</v>
          </cell>
          <cell r="X29">
            <v>822279542.9118638</v>
          </cell>
          <cell r="Y29">
            <v>0</v>
          </cell>
          <cell r="Z29">
            <v>757760978.143224</v>
          </cell>
          <cell r="AA29">
            <v>757760978.143224</v>
          </cell>
          <cell r="AB29">
            <v>1</v>
          </cell>
          <cell r="AC29">
            <v>66164277.213170201</v>
          </cell>
          <cell r="AD29">
            <v>64518564.768639803</v>
          </cell>
          <cell r="AE29">
            <v>66164277.213170201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1</v>
          </cell>
          <cell r="E30">
            <v>547151888</v>
          </cell>
          <cell r="F30">
            <v>4.5337010578242517E-3</v>
          </cell>
          <cell r="G30">
            <v>17209577.010000005</v>
          </cell>
          <cell r="H30">
            <v>22946102.680000007</v>
          </cell>
          <cell r="I30">
            <v>23634485</v>
          </cell>
          <cell r="J30">
            <v>28105101</v>
          </cell>
          <cell r="K30">
            <v>28105101</v>
          </cell>
          <cell r="L30">
            <v>0</v>
          </cell>
          <cell r="M30">
            <v>0</v>
          </cell>
          <cell r="N30">
            <v>28105101</v>
          </cell>
          <cell r="P30">
            <v>28105101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28105101</v>
          </cell>
          <cell r="V30">
            <v>0</v>
          </cell>
          <cell r="W30">
            <v>28105101</v>
          </cell>
          <cell r="X30">
            <v>28105101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31529663.352424569</v>
          </cell>
          <cell r="AD30">
            <v>28105101</v>
          </cell>
          <cell r="AE30">
            <v>28105101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1</v>
          </cell>
          <cell r="E31">
            <v>989196543</v>
          </cell>
          <cell r="F31">
            <v>8.1964834842993238E-3</v>
          </cell>
          <cell r="G31">
            <v>471649332.41249996</v>
          </cell>
          <cell r="H31">
            <v>628865776.54999995</v>
          </cell>
          <cell r="I31">
            <v>647731749</v>
          </cell>
          <cell r="J31">
            <v>232115987</v>
          </cell>
          <cell r="K31">
            <v>647731749</v>
          </cell>
          <cell r="L31">
            <v>0</v>
          </cell>
          <cell r="M31">
            <v>0</v>
          </cell>
          <cell r="N31">
            <v>647731749</v>
          </cell>
          <cell r="P31">
            <v>647731749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647731749</v>
          </cell>
          <cell r="V31">
            <v>0</v>
          </cell>
          <cell r="W31">
            <v>647731749</v>
          </cell>
          <cell r="X31">
            <v>647731749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273451528.36708868</v>
          </cell>
          <cell r="AD31">
            <v>647731749</v>
          </cell>
          <cell r="AE31">
            <v>647731749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1</v>
          </cell>
          <cell r="E32">
            <v>186310050</v>
          </cell>
          <cell r="F32">
            <v>1.5437652492725918E-3</v>
          </cell>
          <cell r="G32">
            <v>15586890.375</v>
          </cell>
          <cell r="H32">
            <v>20782520.5</v>
          </cell>
          <cell r="I32">
            <v>21405996</v>
          </cell>
          <cell r="J32">
            <v>11996655</v>
          </cell>
          <cell r="K32">
            <v>21405996</v>
          </cell>
          <cell r="L32">
            <v>0</v>
          </cell>
          <cell r="M32">
            <v>0</v>
          </cell>
          <cell r="N32">
            <v>21405996</v>
          </cell>
          <cell r="P32">
            <v>21405996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21405996</v>
          </cell>
          <cell r="V32">
            <v>0</v>
          </cell>
          <cell r="W32">
            <v>21405996</v>
          </cell>
          <cell r="X32">
            <v>21405996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18474178.919900786</v>
          </cell>
          <cell r="AD32">
            <v>21405996</v>
          </cell>
          <cell r="AE32">
            <v>21405996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1</v>
          </cell>
          <cell r="E33">
            <v>212202932</v>
          </cell>
          <cell r="F33">
            <v>1.7583136938418237E-3</v>
          </cell>
          <cell r="G33">
            <v>9255672.7285124995</v>
          </cell>
          <cell r="H33">
            <v>12340896.971349999</v>
          </cell>
          <cell r="I33">
            <v>12711123</v>
          </cell>
          <cell r="J33">
            <v>35171556</v>
          </cell>
          <cell r="K33">
            <v>35171556</v>
          </cell>
          <cell r="L33">
            <v>0</v>
          </cell>
          <cell r="M33">
            <v>0</v>
          </cell>
          <cell r="N33">
            <v>35171556</v>
          </cell>
          <cell r="P33">
            <v>35171556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35171556</v>
          </cell>
          <cell r="V33">
            <v>0</v>
          </cell>
          <cell r="W33">
            <v>35171556</v>
          </cell>
          <cell r="X33">
            <v>35171556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40563436.599789292</v>
          </cell>
          <cell r="AD33">
            <v>35171556</v>
          </cell>
          <cell r="AE33">
            <v>35171556</v>
          </cell>
        </row>
        <row r="34">
          <cell r="A34" t="str">
            <v>05142</v>
          </cell>
          <cell r="B34" t="str">
            <v>ANTIOQUIA</v>
          </cell>
          <cell r="C34" t="str">
            <v>CARACOLÍ</v>
          </cell>
          <cell r="D34">
            <v>1</v>
          </cell>
          <cell r="E34">
            <v>75516229</v>
          </cell>
          <cell r="F34">
            <v>6.2572754441486721E-4</v>
          </cell>
          <cell r="G34">
            <v>31740393.869999997</v>
          </cell>
          <cell r="H34">
            <v>42320525.159999996</v>
          </cell>
          <cell r="I34">
            <v>43590140</v>
          </cell>
          <cell r="J34">
            <v>10607547</v>
          </cell>
          <cell r="K34">
            <v>43590140</v>
          </cell>
          <cell r="L34">
            <v>32424300.028924998</v>
          </cell>
          <cell r="M34">
            <v>0</v>
          </cell>
          <cell r="N34">
            <v>11165839.971075002</v>
          </cell>
          <cell r="P34">
            <v>11165839.971075002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11165839.971075002</v>
          </cell>
          <cell r="V34">
            <v>0</v>
          </cell>
          <cell r="W34">
            <v>11165839.971075002</v>
          </cell>
          <cell r="X34">
            <v>11165839.971075002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7753228.0449075606</v>
          </cell>
          <cell r="AD34">
            <v>11165839.971075002</v>
          </cell>
          <cell r="AE34">
            <v>11165839.971075002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</v>
          </cell>
          <cell r="E35">
            <v>60644434</v>
          </cell>
          <cell r="F35">
            <v>5.0249983707806019E-4</v>
          </cell>
          <cell r="G35">
            <v>22259337.599999998</v>
          </cell>
          <cell r="H35">
            <v>29679116.799999997</v>
          </cell>
          <cell r="I35">
            <v>30569490</v>
          </cell>
          <cell r="J35">
            <v>13110287</v>
          </cell>
          <cell r="K35">
            <v>30569490</v>
          </cell>
          <cell r="L35">
            <v>0</v>
          </cell>
          <cell r="M35">
            <v>0</v>
          </cell>
          <cell r="N35">
            <v>30569490</v>
          </cell>
          <cell r="P35">
            <v>30569490</v>
          </cell>
          <cell r="Q35">
            <v>0</v>
          </cell>
          <cell r="R35">
            <v>0</v>
          </cell>
          <cell r="S35">
            <v>7188644.3999999994</v>
          </cell>
          <cell r="T35">
            <v>7188644.3999999994</v>
          </cell>
          <cell r="U35">
            <v>23380845.600000001</v>
          </cell>
          <cell r="V35">
            <v>0</v>
          </cell>
          <cell r="W35">
            <v>23380845.600000001</v>
          </cell>
          <cell r="X35">
            <v>30569490</v>
          </cell>
          <cell r="Y35">
            <v>0</v>
          </cell>
          <cell r="Z35">
            <v>6999700.4000000004</v>
          </cell>
          <cell r="AA35">
            <v>6999700.4000000004</v>
          </cell>
          <cell r="AB35">
            <v>1</v>
          </cell>
          <cell r="AC35">
            <v>7512938.6191921942</v>
          </cell>
          <cell r="AD35">
            <v>23569789.600000001</v>
          </cell>
          <cell r="AE35">
            <v>23569789.600000001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1</v>
          </cell>
          <cell r="E36">
            <v>889042806</v>
          </cell>
          <cell r="F36">
            <v>7.3666095254582053E-3</v>
          </cell>
          <cell r="G36">
            <v>167815071.32249996</v>
          </cell>
          <cell r="H36">
            <v>223753428.42999995</v>
          </cell>
          <cell r="I36">
            <v>230466031</v>
          </cell>
          <cell r="J36">
            <v>68146483</v>
          </cell>
          <cell r="K36">
            <v>230466031</v>
          </cell>
          <cell r="L36">
            <v>0</v>
          </cell>
          <cell r="M36">
            <v>0</v>
          </cell>
          <cell r="N36">
            <v>230466031</v>
          </cell>
          <cell r="P36">
            <v>230466031</v>
          </cell>
          <cell r="Q36">
            <v>0</v>
          </cell>
          <cell r="R36">
            <v>0</v>
          </cell>
          <cell r="S36">
            <v>238364527.30647892</v>
          </cell>
          <cell r="T36">
            <v>238364527.30647892</v>
          </cell>
          <cell r="U36">
            <v>68146483</v>
          </cell>
          <cell r="V36">
            <v>0</v>
          </cell>
          <cell r="W36">
            <v>68146483</v>
          </cell>
          <cell r="X36">
            <v>306511010.30647892</v>
          </cell>
          <cell r="Y36">
            <v>0</v>
          </cell>
          <cell r="Z36">
            <v>141194343.67873961</v>
          </cell>
          <cell r="AA36">
            <v>141194343.67873961</v>
          </cell>
          <cell r="AB36">
            <v>1</v>
          </cell>
          <cell r="AC36">
            <v>114735449.43732724</v>
          </cell>
          <cell r="AD36">
            <v>165316666.62773931</v>
          </cell>
          <cell r="AE36">
            <v>165316666.62773931</v>
          </cell>
        </row>
        <row r="37">
          <cell r="A37" t="str">
            <v>05148</v>
          </cell>
          <cell r="B37" t="str">
            <v>ANTIOQUIA</v>
          </cell>
          <cell r="C37" t="str">
            <v>EL CARMEN DE VIBORAL</v>
          </cell>
          <cell r="D37">
            <v>0</v>
          </cell>
          <cell r="E37">
            <v>249688157</v>
          </cell>
          <cell r="F37">
            <v>2.0689163033959738E-3</v>
          </cell>
          <cell r="G37">
            <v>75937500</v>
          </cell>
          <cell r="H37">
            <v>101250000</v>
          </cell>
          <cell r="I37">
            <v>104287500</v>
          </cell>
          <cell r="J37">
            <v>98748162</v>
          </cell>
          <cell r="K37">
            <v>104287500</v>
          </cell>
          <cell r="L37">
            <v>0</v>
          </cell>
          <cell r="M37">
            <v>0</v>
          </cell>
          <cell r="N37">
            <v>104287500</v>
          </cell>
          <cell r="P37">
            <v>104287500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104287500</v>
          </cell>
          <cell r="V37">
            <v>0</v>
          </cell>
          <cell r="W37">
            <v>104287500</v>
          </cell>
          <cell r="X37">
            <v>104287500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71510470.016037405</v>
          </cell>
          <cell r="AD37">
            <v>104287500</v>
          </cell>
          <cell r="AE37">
            <v>104287500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0</v>
          </cell>
          <cell r="E38">
            <v>36164112</v>
          </cell>
          <cell r="F38">
            <v>2.9965586599543033E-4</v>
          </cell>
          <cell r="G38">
            <v>1227880.7787562502</v>
          </cell>
          <cell r="H38">
            <v>1637174.3716750001</v>
          </cell>
          <cell r="I38">
            <v>1686289</v>
          </cell>
          <cell r="J38">
            <v>4665946</v>
          </cell>
          <cell r="K38">
            <v>4665946</v>
          </cell>
          <cell r="L38">
            <v>0</v>
          </cell>
          <cell r="M38">
            <v>0</v>
          </cell>
          <cell r="N38">
            <v>4665946</v>
          </cell>
          <cell r="P38">
            <v>4665946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4665946</v>
          </cell>
          <cell r="V38">
            <v>0</v>
          </cell>
          <cell r="W38">
            <v>4665946</v>
          </cell>
          <cell r="X38">
            <v>4665946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6770183.4683252927</v>
          </cell>
          <cell r="AD38">
            <v>4665946</v>
          </cell>
          <cell r="AE38">
            <v>4665946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1</v>
          </cell>
          <cell r="E39">
            <v>3737780754</v>
          </cell>
          <cell r="F39">
            <v>3.0971254837970932E-2</v>
          </cell>
          <cell r="G39">
            <v>564738918.47250009</v>
          </cell>
          <cell r="H39">
            <v>752985224.63000011</v>
          </cell>
          <cell r="I39">
            <v>775574781</v>
          </cell>
          <cell r="J39">
            <v>186599690</v>
          </cell>
          <cell r="K39">
            <v>775574781</v>
          </cell>
          <cell r="L39">
            <v>0</v>
          </cell>
          <cell r="M39">
            <v>0</v>
          </cell>
          <cell r="N39">
            <v>775574781</v>
          </cell>
          <cell r="P39">
            <v>775574781</v>
          </cell>
          <cell r="Q39">
            <v>0</v>
          </cell>
          <cell r="R39">
            <v>0</v>
          </cell>
          <cell r="S39">
            <v>547247805.89999998</v>
          </cell>
          <cell r="T39">
            <v>547247805.89999998</v>
          </cell>
          <cell r="U39">
            <v>228326975.10000002</v>
          </cell>
          <cell r="V39">
            <v>0</v>
          </cell>
          <cell r="W39">
            <v>228326975.10000002</v>
          </cell>
          <cell r="X39">
            <v>775574781</v>
          </cell>
          <cell r="Y39">
            <v>0</v>
          </cell>
          <cell r="Z39">
            <v>514140285.01539701</v>
          </cell>
          <cell r="AA39">
            <v>514140285.01539701</v>
          </cell>
          <cell r="AB39">
            <v>1</v>
          </cell>
          <cell r="AC39">
            <v>180423263.78483826</v>
          </cell>
          <cell r="AD39">
            <v>261434495.98460299</v>
          </cell>
          <cell r="AE39">
            <v>261434495.98460299</v>
          </cell>
        </row>
        <row r="40">
          <cell r="A40" t="str">
            <v>05172</v>
          </cell>
          <cell r="B40" t="str">
            <v>ANTIOQUIA</v>
          </cell>
          <cell r="C40" t="str">
            <v>CHIGORODÓ</v>
          </cell>
          <cell r="D40">
            <v>1</v>
          </cell>
          <cell r="E40">
            <v>1200873251</v>
          </cell>
          <cell r="F40">
            <v>9.9504368855829455E-3</v>
          </cell>
          <cell r="G40">
            <v>457396569.05999994</v>
          </cell>
          <cell r="H40">
            <v>609862092.07999992</v>
          </cell>
          <cell r="I40">
            <v>628157954</v>
          </cell>
          <cell r="J40">
            <v>163537817</v>
          </cell>
          <cell r="K40">
            <v>628157954</v>
          </cell>
          <cell r="L40">
            <v>0</v>
          </cell>
          <cell r="M40">
            <v>0</v>
          </cell>
          <cell r="N40">
            <v>628157954</v>
          </cell>
          <cell r="P40">
            <v>628157954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628157954</v>
          </cell>
          <cell r="V40">
            <v>464620137</v>
          </cell>
          <cell r="W40">
            <v>163537817</v>
          </cell>
          <cell r="X40">
            <v>163537817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95132788.313901901</v>
          </cell>
          <cell r="AD40">
            <v>163537817</v>
          </cell>
          <cell r="AE40">
            <v>163537817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1</v>
          </cell>
          <cell r="E41">
            <v>258606785</v>
          </cell>
          <cell r="F41">
            <v>2.1428160633798795E-3</v>
          </cell>
          <cell r="G41">
            <v>97254033</v>
          </cell>
          <cell r="H41">
            <v>129672044</v>
          </cell>
          <cell r="I41">
            <v>133562205</v>
          </cell>
          <cell r="J41">
            <v>24950128</v>
          </cell>
          <cell r="K41">
            <v>133562205</v>
          </cell>
          <cell r="L41">
            <v>0</v>
          </cell>
          <cell r="M41">
            <v>0</v>
          </cell>
          <cell r="N41">
            <v>133562205</v>
          </cell>
          <cell r="O41">
            <v>83562205</v>
          </cell>
          <cell r="P41">
            <v>50000000</v>
          </cell>
          <cell r="Q41">
            <v>0</v>
          </cell>
          <cell r="R41">
            <v>0</v>
          </cell>
          <cell r="S41">
            <v>49003799.999999993</v>
          </cell>
          <cell r="T41">
            <v>49003799.999999993</v>
          </cell>
          <cell r="U41">
            <v>24950128</v>
          </cell>
          <cell r="V41">
            <v>0</v>
          </cell>
          <cell r="W41">
            <v>24950128</v>
          </cell>
          <cell r="X41">
            <v>73953928</v>
          </cell>
          <cell r="Y41">
            <v>0</v>
          </cell>
          <cell r="Z41">
            <v>45077252.263437718</v>
          </cell>
          <cell r="AA41">
            <v>45077252.263437718</v>
          </cell>
          <cell r="AB41">
            <v>1</v>
          </cell>
          <cell r="AC41">
            <v>69601169.795458972</v>
          </cell>
          <cell r="AD41">
            <v>28876675.736562282</v>
          </cell>
          <cell r="AE41">
            <v>69601169.795458972</v>
          </cell>
        </row>
        <row r="42">
          <cell r="A42" t="str">
            <v>05197</v>
          </cell>
          <cell r="B42" t="str">
            <v>ANTIOQUIA</v>
          </cell>
          <cell r="C42" t="str">
            <v>COCORNÁ</v>
          </cell>
          <cell r="D42">
            <v>0</v>
          </cell>
          <cell r="E42">
            <v>373885085</v>
          </cell>
          <cell r="F42">
            <v>3.0980121654431911E-3</v>
          </cell>
          <cell r="G42">
            <v>8898184.6883812509</v>
          </cell>
          <cell r="H42">
            <v>11864246.251175001</v>
          </cell>
          <cell r="I42">
            <v>12220173</v>
          </cell>
          <cell r="J42">
            <v>33813101</v>
          </cell>
          <cell r="K42">
            <v>33813101</v>
          </cell>
          <cell r="L42">
            <v>0</v>
          </cell>
          <cell r="M42">
            <v>0</v>
          </cell>
          <cell r="N42">
            <v>33813101</v>
          </cell>
          <cell r="P42">
            <v>33813101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33813101</v>
          </cell>
          <cell r="V42">
            <v>0</v>
          </cell>
          <cell r="W42">
            <v>33813101</v>
          </cell>
          <cell r="X42">
            <v>33813101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43566547.930287823</v>
          </cell>
          <cell r="AD42">
            <v>33813101</v>
          </cell>
          <cell r="AE42">
            <v>33813101</v>
          </cell>
        </row>
        <row r="43">
          <cell r="A43" t="str">
            <v>05206</v>
          </cell>
          <cell r="B43" t="str">
            <v>ANTIOQUIA</v>
          </cell>
          <cell r="C43" t="str">
            <v>CONCEPCIÓN</v>
          </cell>
          <cell r="D43">
            <v>1</v>
          </cell>
          <cell r="E43">
            <v>46456974</v>
          </cell>
          <cell r="F43">
            <v>3.8494253019394456E-4</v>
          </cell>
          <cell r="G43">
            <v>15121312.822500002</v>
          </cell>
          <cell r="H43">
            <v>20161750.430000003</v>
          </cell>
          <cell r="I43">
            <v>20766602</v>
          </cell>
          <cell r="J43">
            <v>5565740</v>
          </cell>
          <cell r="K43">
            <v>20766602</v>
          </cell>
          <cell r="L43">
            <v>0</v>
          </cell>
          <cell r="M43">
            <v>0</v>
          </cell>
          <cell r="N43">
            <v>20766602</v>
          </cell>
          <cell r="P43">
            <v>20766602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20766602</v>
          </cell>
          <cell r="V43">
            <v>0</v>
          </cell>
          <cell r="W43">
            <v>20766602</v>
          </cell>
          <cell r="X43">
            <v>20766602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12141897.349971432</v>
          </cell>
          <cell r="AD43">
            <v>20766602</v>
          </cell>
          <cell r="AE43">
            <v>20766602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1</v>
          </cell>
          <cell r="E44">
            <v>451173358</v>
          </cell>
          <cell r="F44">
            <v>3.7384228681062687E-3</v>
          </cell>
          <cell r="G44">
            <v>139867800.47812498</v>
          </cell>
          <cell r="H44">
            <v>186490400.63749996</v>
          </cell>
          <cell r="I44">
            <v>192085112</v>
          </cell>
          <cell r="J44">
            <v>69274488</v>
          </cell>
          <cell r="K44">
            <v>192085112</v>
          </cell>
          <cell r="L44">
            <v>114572919</v>
          </cell>
          <cell r="M44">
            <v>0</v>
          </cell>
          <cell r="N44">
            <v>77512193</v>
          </cell>
          <cell r="P44">
            <v>77512193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77512193</v>
          </cell>
          <cell r="V44">
            <v>0</v>
          </cell>
          <cell r="W44">
            <v>77512193</v>
          </cell>
          <cell r="X44">
            <v>77512193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85871842.9675017</v>
          </cell>
          <cell r="AD44">
            <v>77512193</v>
          </cell>
          <cell r="AE44">
            <v>77512193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1</v>
          </cell>
          <cell r="E45">
            <v>376017747</v>
          </cell>
          <cell r="F45">
            <v>3.1156834047780749E-3</v>
          </cell>
          <cell r="G45">
            <v>164609409.24000001</v>
          </cell>
          <cell r="H45">
            <v>219479212.31999999</v>
          </cell>
          <cell r="I45">
            <v>226063588</v>
          </cell>
          <cell r="J45">
            <v>41614508</v>
          </cell>
          <cell r="K45">
            <v>226063588</v>
          </cell>
          <cell r="L45">
            <v>0</v>
          </cell>
          <cell r="M45">
            <v>0</v>
          </cell>
          <cell r="N45">
            <v>226063588</v>
          </cell>
          <cell r="P45">
            <v>226063588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226063588</v>
          </cell>
          <cell r="V45">
            <v>0</v>
          </cell>
          <cell r="W45">
            <v>226063588</v>
          </cell>
          <cell r="X45">
            <v>226063588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44036991.466783337</v>
          </cell>
          <cell r="AD45">
            <v>226063588</v>
          </cell>
          <cell r="AE45">
            <v>226063588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1</v>
          </cell>
          <cell r="E46">
            <v>20267364</v>
          </cell>
          <cell r="F46">
            <v>1.6793539713804142E-4</v>
          </cell>
          <cell r="G46">
            <v>8735164.9826812521</v>
          </cell>
          <cell r="H46">
            <v>11646886.643575002</v>
          </cell>
          <cell r="I46">
            <v>11996293</v>
          </cell>
          <cell r="J46">
            <v>33193626</v>
          </cell>
          <cell r="K46">
            <v>33193626</v>
          </cell>
          <cell r="L46">
            <v>0</v>
          </cell>
          <cell r="M46">
            <v>0</v>
          </cell>
          <cell r="N46">
            <v>33193626</v>
          </cell>
          <cell r="P46">
            <v>33193626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33193626</v>
          </cell>
          <cell r="V46">
            <v>0</v>
          </cell>
          <cell r="W46">
            <v>33193626</v>
          </cell>
          <cell r="X46">
            <v>33193626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39682076.626190737</v>
          </cell>
          <cell r="AD46">
            <v>33193626</v>
          </cell>
          <cell r="AE46">
            <v>33193626</v>
          </cell>
        </row>
        <row r="47">
          <cell r="A47" t="str">
            <v>05237</v>
          </cell>
          <cell r="B47" t="str">
            <v>ANTIOQUIA</v>
          </cell>
          <cell r="C47" t="str">
            <v>DON MATÍAS</v>
          </cell>
          <cell r="D47">
            <v>1</v>
          </cell>
          <cell r="E47">
            <v>310916781</v>
          </cell>
          <cell r="F47">
            <v>2.5762567393626742E-3</v>
          </cell>
          <cell r="G47">
            <v>35180970.9375</v>
          </cell>
          <cell r="H47">
            <v>46907961.25</v>
          </cell>
          <cell r="I47">
            <v>48315200</v>
          </cell>
          <cell r="J47">
            <v>65508826</v>
          </cell>
          <cell r="K47">
            <v>65508826</v>
          </cell>
          <cell r="L47">
            <v>0</v>
          </cell>
          <cell r="M47">
            <v>0</v>
          </cell>
          <cell r="N47">
            <v>65508826</v>
          </cell>
          <cell r="P47">
            <v>65508826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65508826</v>
          </cell>
          <cell r="V47">
            <v>0</v>
          </cell>
          <cell r="W47">
            <v>65508826</v>
          </cell>
          <cell r="X47">
            <v>65508826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111718426.62483469</v>
          </cell>
          <cell r="AD47">
            <v>65508826</v>
          </cell>
          <cell r="AE47">
            <v>65508826</v>
          </cell>
        </row>
        <row r="48">
          <cell r="A48" t="str">
            <v>05240</v>
          </cell>
          <cell r="B48" t="str">
            <v>ANTIOQUIA</v>
          </cell>
          <cell r="C48" t="str">
            <v>EBÉJICO</v>
          </cell>
          <cell r="D48">
            <v>1</v>
          </cell>
          <cell r="E48">
            <v>487659142</v>
          </cell>
          <cell r="F48">
            <v>4.0407441085957962E-3</v>
          </cell>
          <cell r="G48">
            <v>202653898.11000001</v>
          </cell>
          <cell r="H48">
            <v>270205197.48000002</v>
          </cell>
          <cell r="I48">
            <v>278311353</v>
          </cell>
          <cell r="J48">
            <v>37562606</v>
          </cell>
          <cell r="K48">
            <v>278311353</v>
          </cell>
          <cell r="L48">
            <v>0</v>
          </cell>
          <cell r="M48">
            <v>0</v>
          </cell>
          <cell r="N48">
            <v>278311353</v>
          </cell>
          <cell r="O48">
            <v>0</v>
          </cell>
          <cell r="P48">
            <v>278311353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278311353</v>
          </cell>
          <cell r="V48">
            <v>0</v>
          </cell>
          <cell r="W48">
            <v>278311353</v>
          </cell>
          <cell r="X48">
            <v>278311353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36104998.200073272</v>
          </cell>
          <cell r="AD48">
            <v>278311353</v>
          </cell>
          <cell r="AE48">
            <v>278311353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1</v>
          </cell>
          <cell r="E49">
            <v>1811543831</v>
          </cell>
          <cell r="F49">
            <v>1.5010453884972609E-2</v>
          </cell>
          <cell r="G49">
            <v>734297659.19999981</v>
          </cell>
          <cell r="H49">
            <v>979063545.59999979</v>
          </cell>
          <cell r="I49">
            <v>1008435451</v>
          </cell>
          <cell r="J49">
            <v>79429725</v>
          </cell>
          <cell r="K49">
            <v>1008435451</v>
          </cell>
          <cell r="L49">
            <v>0</v>
          </cell>
          <cell r="M49">
            <v>0</v>
          </cell>
          <cell r="N49">
            <v>1008435451</v>
          </cell>
          <cell r="P49">
            <v>1008435451</v>
          </cell>
          <cell r="Q49">
            <v>0</v>
          </cell>
          <cell r="R49">
            <v>0</v>
          </cell>
          <cell r="S49">
            <v>1042996395.1276797</v>
          </cell>
          <cell r="T49">
            <v>1042996395.1276797</v>
          </cell>
          <cell r="U49">
            <v>79429725</v>
          </cell>
          <cell r="V49">
            <v>0</v>
          </cell>
          <cell r="W49">
            <v>79429725</v>
          </cell>
          <cell r="X49">
            <v>1122426120.1276798</v>
          </cell>
          <cell r="Y49">
            <v>0</v>
          </cell>
          <cell r="Z49">
            <v>1015582615.8508799</v>
          </cell>
          <cell r="AA49">
            <v>1015582615.8508799</v>
          </cell>
          <cell r="AB49">
            <v>1</v>
          </cell>
          <cell r="AC49">
            <v>113715189.54563609</v>
          </cell>
          <cell r="AD49">
            <v>106843504.27679992</v>
          </cell>
          <cell r="AE49">
            <v>113715189.54563609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1</v>
          </cell>
          <cell r="E50">
            <v>21698467</v>
          </cell>
          <cell r="F50">
            <v>1.7979351794005803E-4</v>
          </cell>
          <cell r="G50">
            <v>5916563.459999999</v>
          </cell>
          <cell r="H50">
            <v>7888751.2799999993</v>
          </cell>
          <cell r="I50">
            <v>8125413</v>
          </cell>
          <cell r="J50">
            <v>5425876</v>
          </cell>
          <cell r="K50">
            <v>8125413</v>
          </cell>
          <cell r="L50">
            <v>0</v>
          </cell>
          <cell r="M50">
            <v>0</v>
          </cell>
          <cell r="N50">
            <v>8125413</v>
          </cell>
          <cell r="P50">
            <v>8125413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8125413</v>
          </cell>
          <cell r="V50">
            <v>0</v>
          </cell>
          <cell r="W50">
            <v>8125413</v>
          </cell>
          <cell r="X50">
            <v>8125413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6962760.0850882782</v>
          </cell>
          <cell r="AD50">
            <v>8125413</v>
          </cell>
          <cell r="AE50">
            <v>8125413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1</v>
          </cell>
          <cell r="E51">
            <v>0</v>
          </cell>
          <cell r="F51">
            <v>0</v>
          </cell>
          <cell r="G51">
            <v>98145114.662043735</v>
          </cell>
          <cell r="H51">
            <v>130860152.88272497</v>
          </cell>
          <cell r="I51">
            <v>134785957</v>
          </cell>
          <cell r="J51">
            <v>372951435</v>
          </cell>
          <cell r="K51">
            <v>372951435</v>
          </cell>
          <cell r="L51">
            <v>0</v>
          </cell>
          <cell r="M51">
            <v>0</v>
          </cell>
          <cell r="N51">
            <v>372951435</v>
          </cell>
          <cell r="P51">
            <v>372951435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372951435</v>
          </cell>
          <cell r="V51">
            <v>0</v>
          </cell>
          <cell r="W51">
            <v>372951435</v>
          </cell>
          <cell r="X51">
            <v>372951435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412052766.93231249</v>
          </cell>
          <cell r="AD51">
            <v>372951435</v>
          </cell>
          <cell r="AE51">
            <v>372951435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1</v>
          </cell>
          <cell r="E52">
            <v>384548818</v>
          </cell>
          <cell r="F52">
            <v>3.1863718670960078E-3</v>
          </cell>
          <cell r="G52">
            <v>20283913.309050001</v>
          </cell>
          <cell r="H52">
            <v>27045217.745400004</v>
          </cell>
          <cell r="I52">
            <v>27856574</v>
          </cell>
          <cell r="J52">
            <v>77078870</v>
          </cell>
          <cell r="K52">
            <v>77078870</v>
          </cell>
          <cell r="L52">
            <v>0</v>
          </cell>
          <cell r="M52">
            <v>0</v>
          </cell>
          <cell r="N52">
            <v>77078870</v>
          </cell>
          <cell r="P52">
            <v>77078870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77078870</v>
          </cell>
          <cell r="V52">
            <v>0</v>
          </cell>
          <cell r="W52">
            <v>77078870</v>
          </cell>
          <cell r="X52">
            <v>77078870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29003372.284060646</v>
          </cell>
          <cell r="AD52">
            <v>77078870</v>
          </cell>
          <cell r="AE52">
            <v>77078870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1</v>
          </cell>
          <cell r="E53">
            <v>41171450</v>
          </cell>
          <cell r="F53">
            <v>3.4114667336605862E-4</v>
          </cell>
          <cell r="G53">
            <v>11769648.881381251</v>
          </cell>
          <cell r="H53">
            <v>15692865.175175</v>
          </cell>
          <cell r="I53">
            <v>16163651</v>
          </cell>
          <cell r="J53">
            <v>44724665</v>
          </cell>
          <cell r="K53">
            <v>44724665</v>
          </cell>
          <cell r="L53">
            <v>0</v>
          </cell>
          <cell r="M53">
            <v>0</v>
          </cell>
          <cell r="N53">
            <v>44724665</v>
          </cell>
          <cell r="P53">
            <v>44724665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44724665</v>
          </cell>
          <cell r="V53">
            <v>0</v>
          </cell>
          <cell r="W53">
            <v>44724665</v>
          </cell>
          <cell r="X53">
            <v>44724665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38801563.666665867</v>
          </cell>
          <cell r="AD53">
            <v>44724665</v>
          </cell>
          <cell r="AE53">
            <v>44724665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1</v>
          </cell>
          <cell r="E54">
            <v>71170973</v>
          </cell>
          <cell r="F54">
            <v>5.8972274911803148E-4</v>
          </cell>
          <cell r="G54">
            <v>26926334.099999998</v>
          </cell>
          <cell r="H54">
            <v>35901778.799999997</v>
          </cell>
          <cell r="I54">
            <v>36978832</v>
          </cell>
          <cell r="J54">
            <v>5630497</v>
          </cell>
          <cell r="K54">
            <v>36978832</v>
          </cell>
          <cell r="L54">
            <v>7978832</v>
          </cell>
          <cell r="M54">
            <v>0</v>
          </cell>
          <cell r="N54">
            <v>29000000</v>
          </cell>
          <cell r="P54">
            <v>29000000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29000000</v>
          </cell>
          <cell r="V54">
            <v>0</v>
          </cell>
          <cell r="W54">
            <v>29000000</v>
          </cell>
          <cell r="X54">
            <v>29000000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6522237.3326751469</v>
          </cell>
          <cell r="AD54">
            <v>29000000</v>
          </cell>
          <cell r="AE54">
            <v>29000000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1</v>
          </cell>
          <cell r="E55">
            <v>553672608</v>
          </cell>
          <cell r="F55">
            <v>4.5877317498681687E-3</v>
          </cell>
          <cell r="G55">
            <v>48349674</v>
          </cell>
          <cell r="H55">
            <v>64466232</v>
          </cell>
          <cell r="I55">
            <v>66400218</v>
          </cell>
          <cell r="J55">
            <v>146393452</v>
          </cell>
          <cell r="K55">
            <v>146393452</v>
          </cell>
          <cell r="L55">
            <v>0</v>
          </cell>
          <cell r="M55">
            <v>0</v>
          </cell>
          <cell r="N55">
            <v>146393452</v>
          </cell>
          <cell r="P55">
            <v>146393452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146393452</v>
          </cell>
          <cell r="V55">
            <v>0</v>
          </cell>
          <cell r="W55">
            <v>146393452</v>
          </cell>
          <cell r="X55">
            <v>146393452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127225868.96345486</v>
          </cell>
          <cell r="AD55">
            <v>146393452</v>
          </cell>
          <cell r="AE55">
            <v>146393452</v>
          </cell>
        </row>
        <row r="56">
          <cell r="A56" t="str">
            <v>05310</v>
          </cell>
          <cell r="B56" t="str">
            <v>ANTIOQUIA</v>
          </cell>
          <cell r="C56" t="str">
            <v>GÓMEZ PLATA</v>
          </cell>
          <cell r="D56">
            <v>1</v>
          </cell>
          <cell r="E56">
            <v>390666995</v>
          </cell>
          <cell r="F56">
            <v>3.2370670874638774E-3</v>
          </cell>
          <cell r="G56">
            <v>159130044.30000001</v>
          </cell>
          <cell r="H56">
            <v>212173392.40000004</v>
          </cell>
          <cell r="I56">
            <v>218538594</v>
          </cell>
          <cell r="J56">
            <v>22671201</v>
          </cell>
          <cell r="K56">
            <v>218538594</v>
          </cell>
          <cell r="L56">
            <v>159936119</v>
          </cell>
          <cell r="M56">
            <v>0</v>
          </cell>
          <cell r="N56">
            <v>58602475</v>
          </cell>
          <cell r="P56">
            <v>58602475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58602475</v>
          </cell>
          <cell r="V56">
            <v>0</v>
          </cell>
          <cell r="W56">
            <v>58602475</v>
          </cell>
          <cell r="X56">
            <v>58602475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11434222.48190801</v>
          </cell>
          <cell r="AD56">
            <v>58602475</v>
          </cell>
          <cell r="AE56">
            <v>58602475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0</v>
          </cell>
          <cell r="E57">
            <v>9610793</v>
          </cell>
          <cell r="F57">
            <v>7.9635039823950878E-5</v>
          </cell>
          <cell r="G57">
            <v>3517619.6497687502</v>
          </cell>
          <cell r="H57">
            <v>4690159.5330250002</v>
          </cell>
          <cell r="I57">
            <v>4830864</v>
          </cell>
          <cell r="J57">
            <v>13366954</v>
          </cell>
          <cell r="K57">
            <v>13366954</v>
          </cell>
          <cell r="L57">
            <v>0</v>
          </cell>
          <cell r="M57">
            <v>0</v>
          </cell>
          <cell r="N57">
            <v>13366954</v>
          </cell>
          <cell r="P57">
            <v>13366954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13366954</v>
          </cell>
          <cell r="V57">
            <v>0</v>
          </cell>
          <cell r="W57">
            <v>13366954</v>
          </cell>
          <cell r="X57">
            <v>13366954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14290011.445941109</v>
          </cell>
          <cell r="AD57">
            <v>13366954</v>
          </cell>
          <cell r="AE57">
            <v>13366954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1</v>
          </cell>
          <cell r="E58">
            <v>53623540</v>
          </cell>
          <cell r="F58">
            <v>4.443247028004061E-4</v>
          </cell>
          <cell r="G58">
            <v>13564537.620000001</v>
          </cell>
          <cell r="H58">
            <v>18086050.16</v>
          </cell>
          <cell r="I58">
            <v>18628631</v>
          </cell>
          <cell r="J58">
            <v>10696929</v>
          </cell>
          <cell r="K58">
            <v>18628631</v>
          </cell>
          <cell r="L58">
            <v>0</v>
          </cell>
          <cell r="M58">
            <v>0</v>
          </cell>
          <cell r="N58">
            <v>18628631</v>
          </cell>
          <cell r="P58">
            <v>18628631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18628631</v>
          </cell>
          <cell r="V58">
            <v>0</v>
          </cell>
          <cell r="W58">
            <v>18628631</v>
          </cell>
          <cell r="X58">
            <v>18628631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16701197.595447723</v>
          </cell>
          <cell r="AD58">
            <v>18628631</v>
          </cell>
          <cell r="AE58">
            <v>18628631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1</v>
          </cell>
          <cell r="E59">
            <v>82632215</v>
          </cell>
          <cell r="F59">
            <v>6.8469061109382664E-4</v>
          </cell>
          <cell r="G59">
            <v>38305643.25</v>
          </cell>
          <cell r="H59">
            <v>51074191</v>
          </cell>
          <cell r="I59">
            <v>52606416</v>
          </cell>
          <cell r="J59">
            <v>96809846</v>
          </cell>
          <cell r="K59">
            <v>96809846</v>
          </cell>
          <cell r="L59">
            <v>0</v>
          </cell>
          <cell r="M59">
            <v>0</v>
          </cell>
          <cell r="N59">
            <v>96809846</v>
          </cell>
          <cell r="P59">
            <v>96809846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96809846</v>
          </cell>
          <cell r="V59">
            <v>0</v>
          </cell>
          <cell r="W59">
            <v>96809846</v>
          </cell>
          <cell r="X59">
            <v>96809846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96243547.667560011</v>
          </cell>
          <cell r="AD59">
            <v>96809846</v>
          </cell>
          <cell r="AE59">
            <v>96809846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1</v>
          </cell>
          <cell r="E60">
            <v>0</v>
          </cell>
          <cell r="F60">
            <v>0</v>
          </cell>
          <cell r="G60">
            <v>1263643.4292937499</v>
          </cell>
          <cell r="H60">
            <v>1684857.905725</v>
          </cell>
          <cell r="I60">
            <v>1735403</v>
          </cell>
          <cell r="J60">
            <v>4801845</v>
          </cell>
          <cell r="K60">
            <v>4801845</v>
          </cell>
          <cell r="L60">
            <v>0</v>
          </cell>
          <cell r="M60">
            <v>0</v>
          </cell>
          <cell r="N60">
            <v>4801845</v>
          </cell>
          <cell r="P60">
            <v>4801845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4801845</v>
          </cell>
          <cell r="V60">
            <v>0</v>
          </cell>
          <cell r="W60">
            <v>4801845</v>
          </cell>
          <cell r="X60">
            <v>4801845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5448319.6009211335</v>
          </cell>
          <cell r="AD60">
            <v>4801845</v>
          </cell>
          <cell r="AE60">
            <v>4801845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</v>
          </cell>
          <cell r="E61">
            <v>243416223</v>
          </cell>
          <cell r="F61">
            <v>2.0169470523817034E-3</v>
          </cell>
          <cell r="G61">
            <v>22969784.25</v>
          </cell>
          <cell r="H61">
            <v>30626379</v>
          </cell>
          <cell r="I61">
            <v>31545170</v>
          </cell>
          <cell r="J61">
            <v>9359075</v>
          </cell>
          <cell r="K61">
            <v>31545170</v>
          </cell>
          <cell r="L61">
            <v>0</v>
          </cell>
          <cell r="M61">
            <v>0</v>
          </cell>
          <cell r="N61">
            <v>31545170</v>
          </cell>
          <cell r="P61">
            <v>31545170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31545170</v>
          </cell>
          <cell r="V61">
            <v>0</v>
          </cell>
          <cell r="W61">
            <v>31545170</v>
          </cell>
          <cell r="X61">
            <v>31545170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9728362.6688849218</v>
          </cell>
          <cell r="AD61">
            <v>31545170</v>
          </cell>
          <cell r="AE61">
            <v>31545170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1</v>
          </cell>
          <cell r="E62">
            <v>79026932</v>
          </cell>
          <cell r="F62">
            <v>6.5481723276993465E-4</v>
          </cell>
          <cell r="G62">
            <v>6144516.07614375</v>
          </cell>
          <cell r="H62">
            <v>8192688.1015250003</v>
          </cell>
          <cell r="I62">
            <v>8438468</v>
          </cell>
          <cell r="J62">
            <v>23349161</v>
          </cell>
          <cell r="K62">
            <v>23349161</v>
          </cell>
          <cell r="L62">
            <v>0</v>
          </cell>
          <cell r="M62">
            <v>0</v>
          </cell>
          <cell r="N62">
            <v>23349161</v>
          </cell>
          <cell r="P62">
            <v>23349161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23349161</v>
          </cell>
          <cell r="V62">
            <v>0</v>
          </cell>
          <cell r="W62">
            <v>23349161</v>
          </cell>
          <cell r="X62">
            <v>23349161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26767361.276387163</v>
          </cell>
          <cell r="AD62">
            <v>23349161</v>
          </cell>
          <cell r="AE62">
            <v>23349161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</v>
          </cell>
          <cell r="E63">
            <v>2384808977</v>
          </cell>
          <cell r="F63">
            <v>1.9760529423109057E-2</v>
          </cell>
          <cell r="G63">
            <v>1624772304.5325</v>
          </cell>
          <cell r="H63">
            <v>2166363072.71</v>
          </cell>
          <cell r="I63">
            <v>2231353964</v>
          </cell>
          <cell r="J63">
            <v>750368661</v>
          </cell>
          <cell r="K63">
            <v>2231353964</v>
          </cell>
          <cell r="L63">
            <v>882109964</v>
          </cell>
          <cell r="M63">
            <v>0</v>
          </cell>
          <cell r="N63">
            <v>1349244000</v>
          </cell>
          <cell r="P63">
            <v>1349244000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1349244000</v>
          </cell>
          <cell r="V63">
            <v>0</v>
          </cell>
          <cell r="W63">
            <v>1349244000</v>
          </cell>
          <cell r="X63">
            <v>1349244000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835988605.2548883</v>
          </cell>
          <cell r="AD63">
            <v>1349244000</v>
          </cell>
          <cell r="AE63">
            <v>1349244000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1</v>
          </cell>
          <cell r="E64">
            <v>152585226</v>
          </cell>
          <cell r="F64">
            <v>1.2643213259360124E-3</v>
          </cell>
          <cell r="G64">
            <v>20834613.576450001</v>
          </cell>
          <cell r="H64">
            <v>27779484.768600002</v>
          </cell>
          <cell r="I64">
            <v>28612869</v>
          </cell>
          <cell r="J64">
            <v>79171531</v>
          </cell>
          <cell r="K64">
            <v>79171531</v>
          </cell>
          <cell r="L64">
            <v>0</v>
          </cell>
          <cell r="M64">
            <v>0</v>
          </cell>
          <cell r="N64">
            <v>79171531</v>
          </cell>
          <cell r="P64">
            <v>79171531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79171531</v>
          </cell>
          <cell r="V64">
            <v>0</v>
          </cell>
          <cell r="W64">
            <v>79171531</v>
          </cell>
          <cell r="X64">
            <v>79171531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54556411.237233818</v>
          </cell>
          <cell r="AD64">
            <v>79171531</v>
          </cell>
          <cell r="AE64">
            <v>79171531</v>
          </cell>
        </row>
        <row r="65">
          <cell r="A65" t="str">
            <v>05364</v>
          </cell>
          <cell r="B65" t="str">
            <v>ANTIOQUIA</v>
          </cell>
          <cell r="C65" t="str">
            <v>JARDÍN</v>
          </cell>
          <cell r="D65">
            <v>1</v>
          </cell>
          <cell r="E65">
            <v>291322893</v>
          </cell>
          <cell r="F65">
            <v>2.4139017649931261E-3</v>
          </cell>
          <cell r="G65">
            <v>50412086.458124995</v>
          </cell>
          <cell r="H65">
            <v>67216115.277500004</v>
          </cell>
          <cell r="I65">
            <v>69232598</v>
          </cell>
          <cell r="J65">
            <v>72682955</v>
          </cell>
          <cell r="K65">
            <v>72682955</v>
          </cell>
          <cell r="L65">
            <v>0</v>
          </cell>
          <cell r="M65">
            <v>0</v>
          </cell>
          <cell r="N65">
            <v>72682955</v>
          </cell>
          <cell r="P65">
            <v>72682955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72682955</v>
          </cell>
          <cell r="V65">
            <v>0</v>
          </cell>
          <cell r="W65">
            <v>72682955</v>
          </cell>
          <cell r="X65">
            <v>72682955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71872773.130443722</v>
          </cell>
          <cell r="AD65">
            <v>72682955</v>
          </cell>
          <cell r="AE65">
            <v>72682955</v>
          </cell>
        </row>
        <row r="66">
          <cell r="A66" t="str">
            <v>05368</v>
          </cell>
          <cell r="B66" t="str">
            <v>ANTIOQUIA</v>
          </cell>
          <cell r="C66" t="str">
            <v>JERICÓ</v>
          </cell>
          <cell r="D66">
            <v>1</v>
          </cell>
          <cell r="E66">
            <v>260161721</v>
          </cell>
          <cell r="F66">
            <v>2.1557002645361937E-3</v>
          </cell>
          <cell r="G66">
            <v>45621877.621874988</v>
          </cell>
          <cell r="H66">
            <v>60829170.162499979</v>
          </cell>
          <cell r="I66">
            <v>62654045</v>
          </cell>
          <cell r="J66">
            <v>40498498</v>
          </cell>
          <cell r="K66">
            <v>62654045</v>
          </cell>
          <cell r="L66">
            <v>0</v>
          </cell>
          <cell r="M66">
            <v>0</v>
          </cell>
          <cell r="N66">
            <v>62654045</v>
          </cell>
          <cell r="P66">
            <v>62654045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62654045</v>
          </cell>
          <cell r="V66">
            <v>0</v>
          </cell>
          <cell r="W66">
            <v>62654045</v>
          </cell>
          <cell r="X66">
            <v>62654045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45189596.746093139</v>
          </cell>
          <cell r="AD66">
            <v>62654045</v>
          </cell>
          <cell r="AE66">
            <v>62654045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1</v>
          </cell>
          <cell r="E67">
            <v>347175476</v>
          </cell>
          <cell r="F67">
            <v>2.8766963201849322E-3</v>
          </cell>
          <cell r="G67">
            <v>45317500.08405</v>
          </cell>
          <cell r="H67">
            <v>60423333.4454</v>
          </cell>
          <cell r="I67">
            <v>62236033</v>
          </cell>
          <cell r="J67">
            <v>172206500</v>
          </cell>
          <cell r="K67">
            <v>172206500</v>
          </cell>
          <cell r="L67">
            <v>0</v>
          </cell>
          <cell r="M67">
            <v>0</v>
          </cell>
          <cell r="N67">
            <v>172206500</v>
          </cell>
          <cell r="P67">
            <v>172206500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172206500</v>
          </cell>
          <cell r="V67">
            <v>0</v>
          </cell>
          <cell r="W67">
            <v>172206500</v>
          </cell>
          <cell r="X67">
            <v>172206500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123858778.87237023</v>
          </cell>
          <cell r="AD67">
            <v>172206500</v>
          </cell>
          <cell r="AE67">
            <v>172206500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1</v>
          </cell>
          <cell r="E68">
            <v>1012189376</v>
          </cell>
          <cell r="F68">
            <v>8.3870021201309809E-3</v>
          </cell>
          <cell r="G68">
            <v>66706098.135000005</v>
          </cell>
          <cell r="H68">
            <v>88941464.180000007</v>
          </cell>
          <cell r="I68">
            <v>91609708</v>
          </cell>
          <cell r="J68">
            <v>37070795</v>
          </cell>
          <cell r="K68">
            <v>91609708</v>
          </cell>
          <cell r="L68">
            <v>0</v>
          </cell>
          <cell r="M68">
            <v>0</v>
          </cell>
          <cell r="N68">
            <v>91609708</v>
          </cell>
          <cell r="P68">
            <v>91609708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91609708</v>
          </cell>
          <cell r="V68">
            <v>0</v>
          </cell>
          <cell r="W68">
            <v>91609708</v>
          </cell>
          <cell r="X68">
            <v>91609708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28469116.189723931</v>
          </cell>
          <cell r="AD68">
            <v>91609708</v>
          </cell>
          <cell r="AE68">
            <v>91609708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1</v>
          </cell>
          <cell r="E69">
            <v>614155524</v>
          </cell>
          <cell r="F69">
            <v>5.0888932486465397E-3</v>
          </cell>
          <cell r="G69">
            <v>4146219.8816437502</v>
          </cell>
          <cell r="H69">
            <v>5528293.1755250003</v>
          </cell>
          <cell r="I69">
            <v>5694141</v>
          </cell>
          <cell r="J69">
            <v>15755635</v>
          </cell>
          <cell r="K69">
            <v>15755635</v>
          </cell>
          <cell r="L69">
            <v>0</v>
          </cell>
          <cell r="M69">
            <v>0</v>
          </cell>
          <cell r="N69">
            <v>15755635</v>
          </cell>
          <cell r="P69">
            <v>15755635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15755635</v>
          </cell>
          <cell r="V69">
            <v>0</v>
          </cell>
          <cell r="W69">
            <v>15755635</v>
          </cell>
          <cell r="X69">
            <v>15755635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30563641.113273695</v>
          </cell>
          <cell r="AD69">
            <v>15755635</v>
          </cell>
          <cell r="AE69">
            <v>15755635</v>
          </cell>
        </row>
        <row r="70">
          <cell r="A70" t="str">
            <v>05400</v>
          </cell>
          <cell r="B70" t="str">
            <v>ANTIOQUIA</v>
          </cell>
          <cell r="C70" t="str">
            <v>LA UNIÓN</v>
          </cell>
          <cell r="D70">
            <v>0</v>
          </cell>
          <cell r="E70">
            <v>92290814</v>
          </cell>
          <cell r="F70">
            <v>7.6472177147867445E-4</v>
          </cell>
          <cell r="G70">
            <v>34966064.070000008</v>
          </cell>
          <cell r="H70">
            <v>46621418.760000013</v>
          </cell>
          <cell r="I70">
            <v>48020061</v>
          </cell>
          <cell r="J70">
            <v>76900845</v>
          </cell>
          <cell r="K70">
            <v>76900845</v>
          </cell>
          <cell r="L70">
            <v>0</v>
          </cell>
          <cell r="M70">
            <v>0</v>
          </cell>
          <cell r="N70">
            <v>76900845</v>
          </cell>
          <cell r="P70">
            <v>76900845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76900845</v>
          </cell>
          <cell r="V70">
            <v>0</v>
          </cell>
          <cell r="W70">
            <v>76900845</v>
          </cell>
          <cell r="X70">
            <v>76900845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66845557.978989668</v>
          </cell>
          <cell r="AD70">
            <v>76900845</v>
          </cell>
          <cell r="AE70">
            <v>76900845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1</v>
          </cell>
          <cell r="E71">
            <v>461326105</v>
          </cell>
          <cell r="F71">
            <v>3.8225485392831943E-3</v>
          </cell>
          <cell r="G71">
            <v>3806419.4942062497</v>
          </cell>
          <cell r="H71">
            <v>5075225.9922749996</v>
          </cell>
          <cell r="I71">
            <v>5227482</v>
          </cell>
          <cell r="J71">
            <v>14464394</v>
          </cell>
          <cell r="K71">
            <v>14464394</v>
          </cell>
          <cell r="L71">
            <v>0</v>
          </cell>
          <cell r="M71">
            <v>0</v>
          </cell>
          <cell r="N71">
            <v>14464394</v>
          </cell>
          <cell r="P71">
            <v>14464394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14464394</v>
          </cell>
          <cell r="V71">
            <v>0</v>
          </cell>
          <cell r="W71">
            <v>14464394</v>
          </cell>
          <cell r="X71">
            <v>14464394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28212263.905926652</v>
          </cell>
          <cell r="AD71">
            <v>14464394</v>
          </cell>
          <cell r="AE71">
            <v>14464394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1</v>
          </cell>
          <cell r="E72">
            <v>473294793</v>
          </cell>
          <cell r="F72">
            <v>3.9217210992915563E-3</v>
          </cell>
          <cell r="G72">
            <v>39411151.590000004</v>
          </cell>
          <cell r="H72">
            <v>52548202.120000005</v>
          </cell>
          <cell r="I72">
            <v>54124648</v>
          </cell>
          <cell r="J72">
            <v>20306768</v>
          </cell>
          <cell r="K72">
            <v>54124648</v>
          </cell>
          <cell r="L72">
            <v>0</v>
          </cell>
          <cell r="M72">
            <v>0</v>
          </cell>
          <cell r="N72">
            <v>54124648</v>
          </cell>
          <cell r="P72">
            <v>54124648</v>
          </cell>
          <cell r="Q72">
            <v>0</v>
          </cell>
          <cell r="R72">
            <v>0</v>
          </cell>
          <cell r="S72">
            <v>31065213.299999997</v>
          </cell>
          <cell r="T72">
            <v>31065213.299999997</v>
          </cell>
          <cell r="U72">
            <v>23059434.700000003</v>
          </cell>
          <cell r="V72">
            <v>0</v>
          </cell>
          <cell r="W72">
            <v>23059434.700000003</v>
          </cell>
          <cell r="X72">
            <v>54124648</v>
          </cell>
          <cell r="Y72">
            <v>0</v>
          </cell>
          <cell r="Z72">
            <v>18225123.162734579</v>
          </cell>
          <cell r="AA72">
            <v>18225123.162734579</v>
          </cell>
          <cell r="AB72">
            <v>1</v>
          </cell>
          <cell r="AC72">
            <v>20279900.291324362</v>
          </cell>
          <cell r="AD72">
            <v>35899524.837265417</v>
          </cell>
          <cell r="AE72">
            <v>35899524.837265417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1</v>
          </cell>
          <cell r="E73">
            <v>676547081</v>
          </cell>
          <cell r="F73">
            <v>5.6058697485434055E-3</v>
          </cell>
          <cell r="G73">
            <v>164734112.88</v>
          </cell>
          <cell r="H73">
            <v>219645483.84</v>
          </cell>
          <cell r="I73">
            <v>226234848</v>
          </cell>
          <cell r="J73">
            <v>112442914</v>
          </cell>
          <cell r="K73">
            <v>226234848</v>
          </cell>
          <cell r="L73">
            <v>0</v>
          </cell>
          <cell r="M73">
            <v>0</v>
          </cell>
          <cell r="N73">
            <v>226234848</v>
          </cell>
          <cell r="P73">
            <v>226234848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226234848</v>
          </cell>
          <cell r="V73">
            <v>0</v>
          </cell>
          <cell r="W73">
            <v>226234848</v>
          </cell>
          <cell r="X73">
            <v>226234848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188635400.80274642</v>
          </cell>
          <cell r="AD73">
            <v>226234848</v>
          </cell>
          <cell r="AE73">
            <v>226234848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0</v>
          </cell>
          <cell r="E74">
            <v>163066765</v>
          </cell>
          <cell r="F74">
            <v>1.3511713679337221E-3</v>
          </cell>
          <cell r="G74">
            <v>13044785.339999998</v>
          </cell>
          <cell r="H74">
            <v>17393047.119999997</v>
          </cell>
          <cell r="I74">
            <v>17914838</v>
          </cell>
          <cell r="J74">
            <v>15198462</v>
          </cell>
          <cell r="K74">
            <v>17914838</v>
          </cell>
          <cell r="L74">
            <v>0</v>
          </cell>
          <cell r="M74">
            <v>0</v>
          </cell>
          <cell r="N74">
            <v>17914838</v>
          </cell>
          <cell r="P74">
            <v>17914838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17914838</v>
          </cell>
          <cell r="V74">
            <v>0</v>
          </cell>
          <cell r="W74">
            <v>17914838</v>
          </cell>
          <cell r="X74">
            <v>17914838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19135965.840084501</v>
          </cell>
          <cell r="AD74">
            <v>17914838</v>
          </cell>
          <cell r="AE74">
            <v>17914838</v>
          </cell>
        </row>
        <row r="75">
          <cell r="A75" t="str">
            <v>05475</v>
          </cell>
          <cell r="B75" t="str">
            <v>ANTIOQUIA</v>
          </cell>
          <cell r="C75" t="str">
            <v>MURINDÓ</v>
          </cell>
          <cell r="D75">
            <v>0</v>
          </cell>
          <cell r="E75">
            <v>75164328</v>
          </cell>
          <cell r="F75">
            <v>6.228116923983803E-4</v>
          </cell>
          <cell r="G75">
            <v>1634879.3916187501</v>
          </cell>
          <cell r="H75">
            <v>2179839.1888250001</v>
          </cell>
          <cell r="I75">
            <v>2245234</v>
          </cell>
          <cell r="J75">
            <v>6212541</v>
          </cell>
          <cell r="K75">
            <v>6212541</v>
          </cell>
          <cell r="L75">
            <v>0</v>
          </cell>
          <cell r="M75">
            <v>0</v>
          </cell>
          <cell r="N75">
            <v>6212541</v>
          </cell>
          <cell r="P75">
            <v>6212541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6212541</v>
          </cell>
          <cell r="V75">
            <v>0</v>
          </cell>
          <cell r="W75">
            <v>6212541</v>
          </cell>
          <cell r="X75">
            <v>6212541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5455936.7363444325</v>
          </cell>
          <cell r="AD75">
            <v>6212541</v>
          </cell>
          <cell r="AE75">
            <v>6212541</v>
          </cell>
        </row>
        <row r="76">
          <cell r="A76" t="str">
            <v>05480</v>
          </cell>
          <cell r="B76" t="str">
            <v>ANTIOQUIA</v>
          </cell>
          <cell r="C76" t="str">
            <v>MUTATÁ</v>
          </cell>
          <cell r="D76">
            <v>1</v>
          </cell>
          <cell r="E76">
            <v>491531829</v>
          </cell>
          <cell r="F76">
            <v>4.0728331967148203E-3</v>
          </cell>
          <cell r="G76">
            <v>6710013.3152062492</v>
          </cell>
          <cell r="H76">
            <v>8946684.420274999</v>
          </cell>
          <cell r="I76">
            <v>9215084</v>
          </cell>
          <cell r="J76">
            <v>25498050</v>
          </cell>
          <cell r="K76">
            <v>25498050</v>
          </cell>
          <cell r="L76">
            <v>0</v>
          </cell>
          <cell r="M76">
            <v>0</v>
          </cell>
          <cell r="N76">
            <v>25498050</v>
          </cell>
          <cell r="P76">
            <v>25498050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25498050</v>
          </cell>
          <cell r="V76">
            <v>0</v>
          </cell>
          <cell r="W76">
            <v>25498050</v>
          </cell>
          <cell r="X76">
            <v>25498050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31299563.460059546</v>
          </cell>
          <cell r="AD76">
            <v>25498050</v>
          </cell>
          <cell r="AE76">
            <v>25498050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1</v>
          </cell>
          <cell r="E77">
            <v>383542012</v>
          </cell>
          <cell r="F77">
            <v>3.1780294716344686E-3</v>
          </cell>
          <cell r="G77">
            <v>42259664.251875021</v>
          </cell>
          <cell r="H77">
            <v>56346219.002500027</v>
          </cell>
          <cell r="I77">
            <v>58036605</v>
          </cell>
          <cell r="J77">
            <v>17440461</v>
          </cell>
          <cell r="K77">
            <v>58036605</v>
          </cell>
          <cell r="L77">
            <v>0</v>
          </cell>
          <cell r="M77">
            <v>0</v>
          </cell>
          <cell r="N77">
            <v>58036605</v>
          </cell>
          <cell r="P77">
            <v>58036605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58036605</v>
          </cell>
          <cell r="V77">
            <v>0</v>
          </cell>
          <cell r="W77">
            <v>58036605</v>
          </cell>
          <cell r="X77">
            <v>58036605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21717617.278188374</v>
          </cell>
          <cell r="AD77">
            <v>58036605</v>
          </cell>
          <cell r="AE77">
            <v>58036605</v>
          </cell>
        </row>
        <row r="78">
          <cell r="A78" t="str">
            <v>05490</v>
          </cell>
          <cell r="B78" t="str">
            <v>ANTIOQUIA</v>
          </cell>
          <cell r="C78" t="str">
            <v>NECOCLÍ</v>
          </cell>
          <cell r="D78">
            <v>1</v>
          </cell>
          <cell r="E78">
            <v>4781425393</v>
          </cell>
          <cell r="F78">
            <v>3.9618895296861037E-2</v>
          </cell>
          <cell r="G78">
            <v>47624999.999999911</v>
          </cell>
          <cell r="H78">
            <v>63499999.999999881</v>
          </cell>
          <cell r="I78">
            <v>65404999</v>
          </cell>
          <cell r="J78">
            <v>76874764</v>
          </cell>
          <cell r="K78">
            <v>76874764</v>
          </cell>
          <cell r="L78">
            <v>0</v>
          </cell>
          <cell r="M78">
            <v>0</v>
          </cell>
          <cell r="N78">
            <v>76874764</v>
          </cell>
          <cell r="P78">
            <v>76874764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76874764</v>
          </cell>
          <cell r="V78">
            <v>0</v>
          </cell>
          <cell r="W78">
            <v>76874764</v>
          </cell>
          <cell r="X78">
            <v>76874764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101301275.92637698</v>
          </cell>
          <cell r="AD78">
            <v>76874764</v>
          </cell>
          <cell r="AE78">
            <v>76874764</v>
          </cell>
        </row>
        <row r="79">
          <cell r="A79" t="str">
            <v>05495</v>
          </cell>
          <cell r="B79" t="str">
            <v>ANTIOQUIA</v>
          </cell>
          <cell r="C79" t="str">
            <v>NECHÍ</v>
          </cell>
          <cell r="D79">
            <v>1</v>
          </cell>
          <cell r="E79">
            <v>444942063</v>
          </cell>
          <cell r="F79">
            <v>3.6867903518841643E-3</v>
          </cell>
          <cell r="G79">
            <v>70907347.481249988</v>
          </cell>
          <cell r="H79">
            <v>94543129.974999979</v>
          </cell>
          <cell r="I79">
            <v>97379423</v>
          </cell>
          <cell r="J79">
            <v>34246659</v>
          </cell>
          <cell r="K79">
            <v>97379423</v>
          </cell>
          <cell r="L79">
            <v>0</v>
          </cell>
          <cell r="M79">
            <v>0</v>
          </cell>
          <cell r="N79">
            <v>97379423</v>
          </cell>
          <cell r="P79">
            <v>97379423</v>
          </cell>
          <cell r="Q79">
            <v>0</v>
          </cell>
          <cell r="R79">
            <v>1400863.6453330491</v>
          </cell>
          <cell r="S79">
            <v>0</v>
          </cell>
          <cell r="T79">
            <v>1400863.6453330491</v>
          </cell>
          <cell r="U79">
            <v>95978559.354666948</v>
          </cell>
          <cell r="V79">
            <v>0</v>
          </cell>
          <cell r="W79">
            <v>95978559.354666948</v>
          </cell>
          <cell r="X79">
            <v>97379423</v>
          </cell>
          <cell r="Y79">
            <v>1424595.4379988927</v>
          </cell>
          <cell r="Z79">
            <v>0</v>
          </cell>
          <cell r="AA79">
            <v>1424595.4379988927</v>
          </cell>
          <cell r="AB79">
            <v>1</v>
          </cell>
          <cell r="AC79">
            <v>42301944.201779008</v>
          </cell>
          <cell r="AD79">
            <v>95954827.562001109</v>
          </cell>
          <cell r="AE79">
            <v>95954827.562001109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0</v>
          </cell>
          <cell r="E80">
            <v>12368126</v>
          </cell>
          <cell r="F80">
            <v>1.0248230365149289E-4</v>
          </cell>
          <cell r="G80">
            <v>3661835.94</v>
          </cell>
          <cell r="H80">
            <v>4882447.92</v>
          </cell>
          <cell r="I80">
            <v>5028921</v>
          </cell>
          <cell r="J80">
            <v>3828615</v>
          </cell>
          <cell r="K80">
            <v>5028921</v>
          </cell>
          <cell r="L80">
            <v>0</v>
          </cell>
          <cell r="M80">
            <v>0</v>
          </cell>
          <cell r="N80">
            <v>5028921</v>
          </cell>
          <cell r="P80">
            <v>5028921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5028921</v>
          </cell>
          <cell r="V80">
            <v>0</v>
          </cell>
          <cell r="W80">
            <v>5028921</v>
          </cell>
          <cell r="X80">
            <v>5028921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4289374.3206074368</v>
          </cell>
          <cell r="AD80">
            <v>5028921</v>
          </cell>
          <cell r="AE80">
            <v>5028921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1</v>
          </cell>
          <cell r="E81">
            <v>420382768</v>
          </cell>
          <cell r="F81">
            <v>3.4832920104493673E-3</v>
          </cell>
          <cell r="G81">
            <v>54364732.170000002</v>
          </cell>
          <cell r="H81">
            <v>72486309.560000002</v>
          </cell>
          <cell r="I81">
            <v>74660898</v>
          </cell>
          <cell r="J81">
            <v>77142689</v>
          </cell>
          <cell r="K81">
            <v>77142689</v>
          </cell>
          <cell r="L81">
            <v>0</v>
          </cell>
          <cell r="M81">
            <v>0</v>
          </cell>
          <cell r="N81">
            <v>77142689</v>
          </cell>
          <cell r="P81">
            <v>77142689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77142689</v>
          </cell>
          <cell r="V81">
            <v>0</v>
          </cell>
          <cell r="W81">
            <v>77142689</v>
          </cell>
          <cell r="X81">
            <v>77142689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147669782.00264689</v>
          </cell>
          <cell r="AD81">
            <v>77142689</v>
          </cell>
          <cell r="AE81">
            <v>77142689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1</v>
          </cell>
          <cell r="E82">
            <v>26153238</v>
          </cell>
          <cell r="F82">
            <v>2.1670575462974444E-4</v>
          </cell>
          <cell r="G82">
            <v>3182556.7806375003</v>
          </cell>
          <cell r="H82">
            <v>4243409.0408500005</v>
          </cell>
          <cell r="I82">
            <v>4370711</v>
          </cell>
          <cell r="J82">
            <v>12093715</v>
          </cell>
          <cell r="K82">
            <v>12093715</v>
          </cell>
          <cell r="L82">
            <v>0</v>
          </cell>
          <cell r="M82">
            <v>0</v>
          </cell>
          <cell r="N82">
            <v>12093715</v>
          </cell>
          <cell r="P82">
            <v>12093715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12093715</v>
          </cell>
          <cell r="V82">
            <v>0</v>
          </cell>
          <cell r="W82">
            <v>12093715</v>
          </cell>
          <cell r="X82">
            <v>12093715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14962292.876626365</v>
          </cell>
          <cell r="AD82">
            <v>12093715</v>
          </cell>
          <cell r="AE82">
            <v>12093715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0</v>
          </cell>
          <cell r="E83">
            <v>234291075</v>
          </cell>
          <cell r="F83">
            <v>1.9413360674838448E-3</v>
          </cell>
          <cell r="G83">
            <v>30916614.781874999</v>
          </cell>
          <cell r="H83">
            <v>41222153.042499997</v>
          </cell>
          <cell r="I83">
            <v>42458817</v>
          </cell>
          <cell r="J83">
            <v>11608392</v>
          </cell>
          <cell r="K83">
            <v>42458817</v>
          </cell>
          <cell r="L83">
            <v>17458817</v>
          </cell>
          <cell r="M83">
            <v>0</v>
          </cell>
          <cell r="N83">
            <v>25000000</v>
          </cell>
          <cell r="P83">
            <v>25000000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25000000</v>
          </cell>
          <cell r="V83">
            <v>0</v>
          </cell>
          <cell r="W83">
            <v>25000000</v>
          </cell>
          <cell r="X83">
            <v>25000000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12551718.291072439</v>
          </cell>
          <cell r="AD83">
            <v>25000000</v>
          </cell>
          <cell r="AE83">
            <v>25000000</v>
          </cell>
        </row>
        <row r="84">
          <cell r="A84" t="str">
            <v>05579</v>
          </cell>
          <cell r="B84" t="str">
            <v>ANTIOQUIA</v>
          </cell>
          <cell r="C84" t="str">
            <v>PUERTO BERRÍO</v>
          </cell>
          <cell r="D84">
            <v>1</v>
          </cell>
          <cell r="E84">
            <v>2000988141</v>
          </cell>
          <cell r="F84">
            <v>1.6580189615548732E-2</v>
          </cell>
          <cell r="G84">
            <v>822516368.66999996</v>
          </cell>
          <cell r="H84">
            <v>1096688491.5599999</v>
          </cell>
          <cell r="I84">
            <v>1129589146</v>
          </cell>
          <cell r="J84">
            <v>241313308</v>
          </cell>
          <cell r="K84">
            <v>1129589146</v>
          </cell>
          <cell r="L84">
            <v>0</v>
          </cell>
          <cell r="M84">
            <v>0</v>
          </cell>
          <cell r="N84">
            <v>1129589146</v>
          </cell>
          <cell r="P84">
            <v>1129589146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1129589146</v>
          </cell>
          <cell r="V84">
            <v>0</v>
          </cell>
          <cell r="W84">
            <v>1129589146</v>
          </cell>
          <cell r="X84">
            <v>1129589146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303367282.25979006</v>
          </cell>
          <cell r="AD84">
            <v>1129589146</v>
          </cell>
          <cell r="AE84">
            <v>1129589146</v>
          </cell>
        </row>
        <row r="85">
          <cell r="A85" t="str">
            <v>05585</v>
          </cell>
          <cell r="B85" t="str">
            <v>ANTIOQUIA</v>
          </cell>
          <cell r="C85" t="str">
            <v>PUERTO NARE</v>
          </cell>
          <cell r="D85">
            <v>1</v>
          </cell>
          <cell r="E85">
            <v>559751971</v>
          </cell>
          <cell r="F85">
            <v>4.6381053573955862E-3</v>
          </cell>
          <cell r="G85">
            <v>249373549.231875</v>
          </cell>
          <cell r="H85">
            <v>332498065.64249998</v>
          </cell>
          <cell r="I85">
            <v>342473007</v>
          </cell>
          <cell r="J85">
            <v>37390413</v>
          </cell>
          <cell r="K85">
            <v>342473007</v>
          </cell>
          <cell r="L85">
            <v>0</v>
          </cell>
          <cell r="M85">
            <v>0</v>
          </cell>
          <cell r="N85">
            <v>342473007</v>
          </cell>
          <cell r="P85">
            <v>342473007</v>
          </cell>
          <cell r="Q85">
            <v>0</v>
          </cell>
          <cell r="R85">
            <v>0</v>
          </cell>
          <cell r="S85">
            <v>354210189.32895523</v>
          </cell>
          <cell r="T85">
            <v>354210189.32895523</v>
          </cell>
          <cell r="U85">
            <v>37390413</v>
          </cell>
          <cell r="V85">
            <v>0</v>
          </cell>
          <cell r="W85">
            <v>37390413</v>
          </cell>
          <cell r="X85">
            <v>391600602.32895523</v>
          </cell>
          <cell r="Y85">
            <v>0</v>
          </cell>
          <cell r="Z85">
            <v>344900243.49096525</v>
          </cell>
          <cell r="AA85">
            <v>344900243.49096525</v>
          </cell>
          <cell r="AB85">
            <v>1</v>
          </cell>
          <cell r="AC85">
            <v>36999342.208099693</v>
          </cell>
          <cell r="AD85">
            <v>46700358.837989986</v>
          </cell>
          <cell r="AE85">
            <v>46700358.837989986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1</v>
          </cell>
          <cell r="E86">
            <v>686324223</v>
          </cell>
          <cell r="F86">
            <v>5.6868831563375829E-3</v>
          </cell>
          <cell r="G86">
            <v>318531000.63</v>
          </cell>
          <cell r="H86">
            <v>424708000.84000003</v>
          </cell>
          <cell r="I86">
            <v>437449240</v>
          </cell>
          <cell r="J86">
            <v>51906448</v>
          </cell>
          <cell r="K86">
            <v>437449240</v>
          </cell>
          <cell r="L86">
            <v>332810873</v>
          </cell>
          <cell r="M86">
            <v>0</v>
          </cell>
          <cell r="N86">
            <v>104638367</v>
          </cell>
          <cell r="P86">
            <v>104638367</v>
          </cell>
          <cell r="Q86">
            <v>0</v>
          </cell>
          <cell r="R86">
            <v>0</v>
          </cell>
          <cell r="S86">
            <v>352281926.39999998</v>
          </cell>
          <cell r="T86">
            <v>352281926.39999998</v>
          </cell>
          <cell r="U86">
            <v>51906448</v>
          </cell>
          <cell r="V86">
            <v>0</v>
          </cell>
          <cell r="W86">
            <v>51906448</v>
          </cell>
          <cell r="X86">
            <v>404188374.39999998</v>
          </cell>
          <cell r="Y86">
            <v>0</v>
          </cell>
          <cell r="Z86">
            <v>343022662.40000004</v>
          </cell>
          <cell r="AA86">
            <v>343022662.40000004</v>
          </cell>
          <cell r="AB86">
            <v>1</v>
          </cell>
          <cell r="AC86">
            <v>39806018.191025704</v>
          </cell>
          <cell r="AD86">
            <v>61165711.99999994</v>
          </cell>
          <cell r="AE86">
            <v>61165711.99999994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1</v>
          </cell>
          <cell r="E87">
            <v>1006007706</v>
          </cell>
          <cell r="F87">
            <v>8.3357807967054821E-3</v>
          </cell>
          <cell r="G87">
            <v>453662240.01374996</v>
          </cell>
          <cell r="H87">
            <v>604882986.68499994</v>
          </cell>
          <cell r="I87">
            <v>623029476</v>
          </cell>
          <cell r="J87">
            <v>36348022</v>
          </cell>
          <cell r="K87">
            <v>623029476</v>
          </cell>
          <cell r="L87">
            <v>0</v>
          </cell>
          <cell r="M87">
            <v>0</v>
          </cell>
          <cell r="N87">
            <v>623029476</v>
          </cell>
          <cell r="P87">
            <v>623029476</v>
          </cell>
          <cell r="Q87">
            <v>0</v>
          </cell>
          <cell r="R87">
            <v>456597071.92016321</v>
          </cell>
          <cell r="S87">
            <v>0</v>
          </cell>
          <cell r="T87">
            <v>456597071.92016321</v>
          </cell>
          <cell r="U87">
            <v>166432404.07983679</v>
          </cell>
          <cell r="V87">
            <v>0</v>
          </cell>
          <cell r="W87">
            <v>166432404.07983679</v>
          </cell>
          <cell r="X87">
            <v>623029476</v>
          </cell>
          <cell r="Y87">
            <v>497352504.24719912</v>
          </cell>
          <cell r="Z87">
            <v>0</v>
          </cell>
          <cell r="AA87">
            <v>497352504.24719912</v>
          </cell>
          <cell r="AB87">
            <v>1</v>
          </cell>
          <cell r="AC87">
            <v>40289228.033476859</v>
          </cell>
          <cell r="AD87">
            <v>125676971.75280088</v>
          </cell>
          <cell r="AE87">
            <v>125676971.75280088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</v>
          </cell>
          <cell r="E88">
            <v>56859919</v>
          </cell>
          <cell r="F88">
            <v>4.7114134223384289E-4</v>
          </cell>
          <cell r="G88">
            <v>21625134.264206249</v>
          </cell>
          <cell r="H88">
            <v>28833512.352274999</v>
          </cell>
          <cell r="I88">
            <v>29698517</v>
          </cell>
          <cell r="J88">
            <v>82175510</v>
          </cell>
          <cell r="K88">
            <v>82175510</v>
          </cell>
          <cell r="L88">
            <v>0</v>
          </cell>
          <cell r="M88">
            <v>0</v>
          </cell>
          <cell r="N88">
            <v>82175510</v>
          </cell>
          <cell r="P88">
            <v>82175510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82175510</v>
          </cell>
          <cell r="V88">
            <v>0</v>
          </cell>
          <cell r="W88">
            <v>82175510</v>
          </cell>
          <cell r="X88">
            <v>82175510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73299388.095052049</v>
          </cell>
          <cell r="AD88">
            <v>82175510</v>
          </cell>
          <cell r="AE88">
            <v>82175510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1</v>
          </cell>
          <cell r="E89">
            <v>0</v>
          </cell>
          <cell r="F89">
            <v>0</v>
          </cell>
          <cell r="G89">
            <v>110340735.84375</v>
          </cell>
          <cell r="H89">
            <v>147120981.125</v>
          </cell>
          <cell r="I89">
            <v>151534610</v>
          </cell>
          <cell r="J89">
            <v>237183196</v>
          </cell>
          <cell r="K89">
            <v>237183196</v>
          </cell>
          <cell r="L89">
            <v>0</v>
          </cell>
          <cell r="M89">
            <v>0</v>
          </cell>
          <cell r="N89">
            <v>237183196</v>
          </cell>
          <cell r="P89">
            <v>237183196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237183196</v>
          </cell>
          <cell r="V89">
            <v>0</v>
          </cell>
          <cell r="W89">
            <v>237183196</v>
          </cell>
          <cell r="X89">
            <v>237183196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259358413.70669433</v>
          </cell>
          <cell r="AD89">
            <v>237183196</v>
          </cell>
          <cell r="AE89">
            <v>237183196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1</v>
          </cell>
          <cell r="E90">
            <v>246023795</v>
          </cell>
          <cell r="F90">
            <v>2.0385533964225977E-3</v>
          </cell>
          <cell r="G90">
            <v>77589537.352499992</v>
          </cell>
          <cell r="H90">
            <v>103452716.47</v>
          </cell>
          <cell r="I90">
            <v>106556297</v>
          </cell>
          <cell r="J90">
            <v>13075126</v>
          </cell>
          <cell r="K90">
            <v>106556297</v>
          </cell>
          <cell r="L90">
            <v>0</v>
          </cell>
          <cell r="M90">
            <v>0</v>
          </cell>
          <cell r="N90">
            <v>106556297</v>
          </cell>
          <cell r="P90">
            <v>106556297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106556297</v>
          </cell>
          <cell r="V90">
            <v>0</v>
          </cell>
          <cell r="W90">
            <v>106556297</v>
          </cell>
          <cell r="X90">
            <v>106556297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15872023.469895473</v>
          </cell>
          <cell r="AD90">
            <v>106556297</v>
          </cell>
          <cell r="AE90">
            <v>106556297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0</v>
          </cell>
          <cell r="E91">
            <v>0</v>
          </cell>
          <cell r="F91">
            <v>0</v>
          </cell>
          <cell r="G91">
            <v>109437775.62213752</v>
          </cell>
          <cell r="H91">
            <v>145917034.16285002</v>
          </cell>
          <cell r="I91">
            <v>150294545</v>
          </cell>
          <cell r="J91">
            <v>415863547</v>
          </cell>
          <cell r="K91">
            <v>415863547</v>
          </cell>
          <cell r="L91">
            <v>0</v>
          </cell>
          <cell r="M91">
            <v>0</v>
          </cell>
          <cell r="N91">
            <v>415863547</v>
          </cell>
          <cell r="P91">
            <v>415863547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415863547</v>
          </cell>
          <cell r="V91">
            <v>0</v>
          </cell>
          <cell r="W91">
            <v>415863547</v>
          </cell>
          <cell r="X91">
            <v>415863547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447347066.10491449</v>
          </cell>
          <cell r="AD91">
            <v>415863547</v>
          </cell>
          <cell r="AE91">
            <v>415863547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1</v>
          </cell>
          <cell r="E92">
            <v>414699396</v>
          </cell>
          <cell r="F92">
            <v>3.4361995847198433E-3</v>
          </cell>
          <cell r="G92">
            <v>6135351.358275</v>
          </cell>
          <cell r="H92">
            <v>8180468.4777000006</v>
          </cell>
          <cell r="I92">
            <v>8425882</v>
          </cell>
          <cell r="J92">
            <v>23314335</v>
          </cell>
          <cell r="K92">
            <v>23314335</v>
          </cell>
          <cell r="L92">
            <v>0</v>
          </cell>
          <cell r="M92">
            <v>0</v>
          </cell>
          <cell r="N92">
            <v>23314335</v>
          </cell>
          <cell r="P92">
            <v>23314335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23314335</v>
          </cell>
          <cell r="V92">
            <v>0</v>
          </cell>
          <cell r="W92">
            <v>23314335</v>
          </cell>
          <cell r="X92">
            <v>23314335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42135625.694760785</v>
          </cell>
          <cell r="AD92">
            <v>23314335</v>
          </cell>
          <cell r="AE92">
            <v>23314335</v>
          </cell>
        </row>
        <row r="93">
          <cell r="A93" t="str">
            <v>05647</v>
          </cell>
          <cell r="B93" t="str">
            <v>ANTIOQUIA</v>
          </cell>
          <cell r="C93" t="str">
            <v>SAN ANDRÉS DE CUERQUÍA</v>
          </cell>
          <cell r="D93">
            <v>1</v>
          </cell>
          <cell r="E93">
            <v>125631420</v>
          </cell>
          <cell r="F93">
            <v>1.0409820641064165E-3</v>
          </cell>
          <cell r="G93">
            <v>3448478.0437499969</v>
          </cell>
          <cell r="H93">
            <v>4597970.7249999959</v>
          </cell>
          <cell r="I93">
            <v>4735909</v>
          </cell>
          <cell r="J93">
            <v>10012520</v>
          </cell>
          <cell r="K93">
            <v>10012520</v>
          </cell>
          <cell r="L93">
            <v>0</v>
          </cell>
          <cell r="M93">
            <v>0</v>
          </cell>
          <cell r="N93">
            <v>10012520</v>
          </cell>
          <cell r="P93">
            <v>10012520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10012520</v>
          </cell>
          <cell r="V93">
            <v>0</v>
          </cell>
          <cell r="W93">
            <v>10012520</v>
          </cell>
          <cell r="X93">
            <v>10012520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27494451.118658058</v>
          </cell>
          <cell r="AD93">
            <v>10012520</v>
          </cell>
          <cell r="AE93">
            <v>10012520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1</v>
          </cell>
          <cell r="E94">
            <v>0</v>
          </cell>
          <cell r="F94">
            <v>0</v>
          </cell>
          <cell r="G94">
            <v>15508365.42894375</v>
          </cell>
          <cell r="H94">
            <v>20677820.571924999</v>
          </cell>
          <cell r="I94">
            <v>21298155</v>
          </cell>
          <cell r="J94">
            <v>58931788</v>
          </cell>
          <cell r="K94">
            <v>58931788</v>
          </cell>
          <cell r="L94">
            <v>0</v>
          </cell>
          <cell r="M94">
            <v>0</v>
          </cell>
          <cell r="N94">
            <v>58931788</v>
          </cell>
          <cell r="P94">
            <v>58931788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58931788</v>
          </cell>
          <cell r="V94">
            <v>0</v>
          </cell>
          <cell r="W94">
            <v>58931788</v>
          </cell>
          <cell r="X94">
            <v>58931788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69202681.28929618</v>
          </cell>
          <cell r="AD94">
            <v>58931788</v>
          </cell>
          <cell r="AE94">
            <v>58931788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</v>
          </cell>
          <cell r="E95">
            <v>7727952</v>
          </cell>
          <cell r="F95">
            <v>6.4033817529685728E-5</v>
          </cell>
          <cell r="G95">
            <v>2559628.5346687501</v>
          </cell>
          <cell r="H95">
            <v>3412838.0462250002</v>
          </cell>
          <cell r="I95">
            <v>3515223</v>
          </cell>
          <cell r="J95">
            <v>9726588</v>
          </cell>
          <cell r="K95">
            <v>9726588</v>
          </cell>
          <cell r="L95">
            <v>0</v>
          </cell>
          <cell r="M95">
            <v>0</v>
          </cell>
          <cell r="N95">
            <v>9726588</v>
          </cell>
          <cell r="P95">
            <v>9726588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9726588</v>
          </cell>
          <cell r="V95">
            <v>0</v>
          </cell>
          <cell r="W95">
            <v>9726588</v>
          </cell>
          <cell r="X95">
            <v>9726588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10841229.094231047</v>
          </cell>
          <cell r="AD95">
            <v>9726588</v>
          </cell>
          <cell r="AE95">
            <v>9726588</v>
          </cell>
        </row>
        <row r="96">
          <cell r="A96" t="str">
            <v>05656</v>
          </cell>
          <cell r="B96" t="str">
            <v>ANTIOQUIA</v>
          </cell>
          <cell r="C96" t="str">
            <v>SAN JERÓNIMO</v>
          </cell>
          <cell r="D96">
            <v>0</v>
          </cell>
          <cell r="E96">
            <v>301174725</v>
          </cell>
          <cell r="F96">
            <v>2.4955340541974484E-3</v>
          </cell>
          <cell r="G96">
            <v>117530544.75</v>
          </cell>
          <cell r="H96">
            <v>156707393</v>
          </cell>
          <cell r="I96">
            <v>161408614</v>
          </cell>
          <cell r="J96">
            <v>24551920</v>
          </cell>
          <cell r="K96">
            <v>161408614</v>
          </cell>
          <cell r="L96">
            <v>0</v>
          </cell>
          <cell r="M96">
            <v>0</v>
          </cell>
          <cell r="N96">
            <v>161408614</v>
          </cell>
          <cell r="P96">
            <v>161408614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161408614</v>
          </cell>
          <cell r="V96">
            <v>0</v>
          </cell>
          <cell r="W96">
            <v>161408614</v>
          </cell>
          <cell r="X96">
            <v>161408614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29102232.990599189</v>
          </cell>
          <cell r="AD96">
            <v>161408614</v>
          </cell>
          <cell r="AE96">
            <v>161408614</v>
          </cell>
        </row>
        <row r="97">
          <cell r="A97" t="str">
            <v>05658</v>
          </cell>
          <cell r="B97" t="str">
            <v>ANTIOQUIA</v>
          </cell>
          <cell r="C97" t="str">
            <v>SAN JOSÉ DE LA MONTAÑA</v>
          </cell>
          <cell r="D97">
            <v>1</v>
          </cell>
          <cell r="E97">
            <v>8440261</v>
          </cell>
          <cell r="F97">
            <v>6.9936010572648852E-5</v>
          </cell>
          <cell r="G97">
            <v>3112724.7684937501</v>
          </cell>
          <cell r="H97">
            <v>4150299.691325</v>
          </cell>
          <cell r="I97">
            <v>4274808</v>
          </cell>
          <cell r="J97">
            <v>11828354</v>
          </cell>
          <cell r="K97">
            <v>11828354</v>
          </cell>
          <cell r="L97">
            <v>0</v>
          </cell>
          <cell r="M97">
            <v>0</v>
          </cell>
          <cell r="N97">
            <v>11828354</v>
          </cell>
          <cell r="P97">
            <v>11828354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11828354</v>
          </cell>
          <cell r="V97">
            <v>0</v>
          </cell>
          <cell r="W97">
            <v>11828354</v>
          </cell>
          <cell r="X97">
            <v>11828354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4573663.8676857725</v>
          </cell>
          <cell r="AD97">
            <v>11828354</v>
          </cell>
          <cell r="AE97">
            <v>11828354</v>
          </cell>
        </row>
        <row r="98">
          <cell r="A98" t="str">
            <v>05659</v>
          </cell>
          <cell r="B98" t="str">
            <v>ANTIOQUIA</v>
          </cell>
          <cell r="C98" t="str">
            <v>SAN JUAN DE URABÁ</v>
          </cell>
          <cell r="D98">
            <v>0</v>
          </cell>
          <cell r="E98">
            <v>443392722</v>
          </cell>
          <cell r="F98">
            <v>3.6739525109031048E-3</v>
          </cell>
          <cell r="G98">
            <v>8103890.6789062489</v>
          </cell>
          <cell r="H98">
            <v>10805187.571874999</v>
          </cell>
          <cell r="I98">
            <v>11129343</v>
          </cell>
          <cell r="J98">
            <v>30794784</v>
          </cell>
          <cell r="K98">
            <v>30794784</v>
          </cell>
          <cell r="L98">
            <v>0</v>
          </cell>
          <cell r="M98">
            <v>0</v>
          </cell>
          <cell r="N98">
            <v>30794784</v>
          </cell>
          <cell r="P98">
            <v>30794784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30794784</v>
          </cell>
          <cell r="V98">
            <v>0</v>
          </cell>
          <cell r="W98">
            <v>30794784</v>
          </cell>
          <cell r="X98">
            <v>30794784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41651571.059881091</v>
          </cell>
          <cell r="AD98">
            <v>30794784</v>
          </cell>
          <cell r="AE98">
            <v>30794784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1</v>
          </cell>
          <cell r="E99">
            <v>165142027</v>
          </cell>
          <cell r="F99">
            <v>1.3683669908146989E-3</v>
          </cell>
          <cell r="G99">
            <v>14313055.800000001</v>
          </cell>
          <cell r="H99">
            <v>19084074.400000002</v>
          </cell>
          <cell r="I99">
            <v>19656596</v>
          </cell>
          <cell r="J99">
            <v>23881080</v>
          </cell>
          <cell r="K99">
            <v>23881080</v>
          </cell>
          <cell r="L99">
            <v>0</v>
          </cell>
          <cell r="M99">
            <v>0</v>
          </cell>
          <cell r="N99">
            <v>23881080</v>
          </cell>
          <cell r="P99">
            <v>23881080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23881080</v>
          </cell>
          <cell r="V99">
            <v>0</v>
          </cell>
          <cell r="W99">
            <v>23881080</v>
          </cell>
          <cell r="X99">
            <v>23881080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35037272.170000046</v>
          </cell>
          <cell r="AD99">
            <v>23881080</v>
          </cell>
          <cell r="AE99">
            <v>23881080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1</v>
          </cell>
          <cell r="E100">
            <v>0</v>
          </cell>
          <cell r="F100">
            <v>0</v>
          </cell>
          <cell r="G100">
            <v>23666261.26048125</v>
          </cell>
          <cell r="H100">
            <v>31555015.013974998</v>
          </cell>
          <cell r="I100">
            <v>32501665</v>
          </cell>
          <cell r="J100">
            <v>89931792</v>
          </cell>
          <cell r="K100">
            <v>89931792</v>
          </cell>
          <cell r="L100">
            <v>0</v>
          </cell>
          <cell r="M100">
            <v>0</v>
          </cell>
          <cell r="N100">
            <v>89931792</v>
          </cell>
          <cell r="P100">
            <v>89931792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89931792</v>
          </cell>
          <cell r="V100">
            <v>0</v>
          </cell>
          <cell r="W100">
            <v>89931792</v>
          </cell>
          <cell r="X100">
            <v>89931792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92483473.757867485</v>
          </cell>
          <cell r="AD100">
            <v>89931792</v>
          </cell>
          <cell r="AE100">
            <v>89931792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0</v>
          </cell>
          <cell r="E101">
            <v>937951475</v>
          </cell>
          <cell r="F101">
            <v>7.7718668027246529E-3</v>
          </cell>
          <cell r="G101">
            <v>95771799.149999991</v>
          </cell>
          <cell r="H101">
            <v>127695732.19999999</v>
          </cell>
          <cell r="I101">
            <v>131526604</v>
          </cell>
          <cell r="J101">
            <v>48080617</v>
          </cell>
          <cell r="K101">
            <v>131526604</v>
          </cell>
          <cell r="L101">
            <v>80915428</v>
          </cell>
          <cell r="M101">
            <v>0</v>
          </cell>
          <cell r="N101">
            <v>50611176</v>
          </cell>
          <cell r="P101">
            <v>50611176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50611176</v>
          </cell>
          <cell r="V101">
            <v>0</v>
          </cell>
          <cell r="W101">
            <v>50611176</v>
          </cell>
          <cell r="X101">
            <v>50611176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63483734.076083839</v>
          </cell>
          <cell r="AD101">
            <v>50611176</v>
          </cell>
          <cell r="AE101">
            <v>50611176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1</v>
          </cell>
          <cell r="E102">
            <v>321037169</v>
          </cell>
          <cell r="F102">
            <v>2.66011428383521E-3</v>
          </cell>
          <cell r="G102">
            <v>30548025.630000003</v>
          </cell>
          <cell r="H102">
            <v>40730700.840000004</v>
          </cell>
          <cell r="I102">
            <v>41952621</v>
          </cell>
          <cell r="J102">
            <v>85980590</v>
          </cell>
          <cell r="K102">
            <v>85980590</v>
          </cell>
          <cell r="L102">
            <v>0</v>
          </cell>
          <cell r="M102">
            <v>0</v>
          </cell>
          <cell r="N102">
            <v>85980590</v>
          </cell>
          <cell r="P102">
            <v>85980590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85980590</v>
          </cell>
          <cell r="V102">
            <v>0</v>
          </cell>
          <cell r="W102">
            <v>85980590</v>
          </cell>
          <cell r="X102">
            <v>85980590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83407703.36324501</v>
          </cell>
          <cell r="AD102">
            <v>85980590</v>
          </cell>
          <cell r="AE102">
            <v>85980590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1</v>
          </cell>
          <cell r="E103">
            <v>475296580</v>
          </cell>
          <cell r="F103">
            <v>3.9383079082535291E-3</v>
          </cell>
          <cell r="G103">
            <v>170359133.45999998</v>
          </cell>
          <cell r="H103">
            <v>227145511.27999997</v>
          </cell>
          <cell r="I103">
            <v>233959876</v>
          </cell>
          <cell r="J103">
            <v>141573555</v>
          </cell>
          <cell r="K103">
            <v>233959876</v>
          </cell>
          <cell r="L103">
            <v>0</v>
          </cell>
          <cell r="M103">
            <v>0</v>
          </cell>
          <cell r="N103">
            <v>233959876</v>
          </cell>
          <cell r="P103">
            <v>233959876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233959876</v>
          </cell>
          <cell r="V103">
            <v>0</v>
          </cell>
          <cell r="W103">
            <v>233959876</v>
          </cell>
          <cell r="X103">
            <v>233959876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84830341.581249177</v>
          </cell>
          <cell r="AD103">
            <v>233959876</v>
          </cell>
          <cell r="AE103">
            <v>233959876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1</v>
          </cell>
          <cell r="E104">
            <v>1028469761</v>
          </cell>
          <cell r="F104">
            <v>8.5219014055306613E-3</v>
          </cell>
          <cell r="G104">
            <v>7876088.3306249995</v>
          </cell>
          <cell r="H104">
            <v>10501451.107499998</v>
          </cell>
          <cell r="I104">
            <v>10816494</v>
          </cell>
          <cell r="J104">
            <v>29929135</v>
          </cell>
          <cell r="K104">
            <v>29929135</v>
          </cell>
          <cell r="L104">
            <v>0</v>
          </cell>
          <cell r="M104">
            <v>0</v>
          </cell>
          <cell r="N104">
            <v>29929135</v>
          </cell>
          <cell r="P104">
            <v>29929135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29929135</v>
          </cell>
          <cell r="V104">
            <v>0</v>
          </cell>
          <cell r="W104">
            <v>29929135</v>
          </cell>
          <cell r="X104">
            <v>29929135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54780692.44251661</v>
          </cell>
          <cell r="AD104">
            <v>29929135</v>
          </cell>
          <cell r="AE104">
            <v>29929135</v>
          </cell>
        </row>
        <row r="105">
          <cell r="A105" t="str">
            <v>05679</v>
          </cell>
          <cell r="B105" t="str">
            <v>ANTIOQUIA</v>
          </cell>
          <cell r="C105" t="str">
            <v>SANTA BÁRBARA</v>
          </cell>
          <cell r="D105">
            <v>1</v>
          </cell>
          <cell r="E105">
            <v>720656171</v>
          </cell>
          <cell r="F105">
            <v>5.9713577097083416E-3</v>
          </cell>
          <cell r="G105">
            <v>14840022.051956249</v>
          </cell>
          <cell r="H105">
            <v>19786696.069274999</v>
          </cell>
          <cell r="I105">
            <v>20380296</v>
          </cell>
          <cell r="J105">
            <v>56392083</v>
          </cell>
          <cell r="K105">
            <v>56392083</v>
          </cell>
          <cell r="L105">
            <v>0</v>
          </cell>
          <cell r="M105">
            <v>0</v>
          </cell>
          <cell r="N105">
            <v>56392083</v>
          </cell>
          <cell r="P105">
            <v>56392083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56392083</v>
          </cell>
          <cell r="V105">
            <v>0</v>
          </cell>
          <cell r="W105">
            <v>56392083</v>
          </cell>
          <cell r="X105">
            <v>56392083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52395828.625549868</v>
          </cell>
          <cell r="AD105">
            <v>56392083</v>
          </cell>
          <cell r="AE105">
            <v>56392083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1</v>
          </cell>
          <cell r="E106">
            <v>882835457</v>
          </cell>
          <cell r="F106">
            <v>7.3151754258145895E-3</v>
          </cell>
          <cell r="G106">
            <v>307518596.885625</v>
          </cell>
          <cell r="H106">
            <v>410024795.84749997</v>
          </cell>
          <cell r="I106">
            <v>422325539</v>
          </cell>
          <cell r="J106">
            <v>121307000</v>
          </cell>
          <cell r="K106">
            <v>422325539</v>
          </cell>
          <cell r="L106">
            <v>294633960</v>
          </cell>
          <cell r="M106">
            <v>0</v>
          </cell>
          <cell r="N106">
            <v>127691579</v>
          </cell>
          <cell r="P106">
            <v>127691579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127691579</v>
          </cell>
          <cell r="V106">
            <v>0</v>
          </cell>
          <cell r="W106">
            <v>127691579</v>
          </cell>
          <cell r="X106">
            <v>127691579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149522955.0976463</v>
          </cell>
          <cell r="AD106">
            <v>127691579</v>
          </cell>
          <cell r="AE106">
            <v>127691579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1</v>
          </cell>
          <cell r="E107">
            <v>496282892</v>
          </cell>
          <cell r="F107">
            <v>4.1122005091947687E-3</v>
          </cell>
          <cell r="G107">
            <v>8676940.3198312502</v>
          </cell>
          <cell r="H107">
            <v>11569253.759775</v>
          </cell>
          <cell r="I107">
            <v>11916331</v>
          </cell>
          <cell r="J107">
            <v>32972373</v>
          </cell>
          <cell r="K107">
            <v>32972373</v>
          </cell>
          <cell r="L107">
            <v>0</v>
          </cell>
          <cell r="M107">
            <v>0</v>
          </cell>
          <cell r="N107">
            <v>32972373</v>
          </cell>
          <cell r="P107">
            <v>32972373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32972373</v>
          </cell>
          <cell r="V107">
            <v>0</v>
          </cell>
          <cell r="W107">
            <v>32972373</v>
          </cell>
          <cell r="X107">
            <v>32972373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46296007.590118662</v>
          </cell>
          <cell r="AD107">
            <v>32972373</v>
          </cell>
          <cell r="AE107">
            <v>32972373</v>
          </cell>
        </row>
        <row r="108">
          <cell r="A108" t="str">
            <v>05697</v>
          </cell>
          <cell r="B108" t="str">
            <v>ANTIOQUIA</v>
          </cell>
          <cell r="C108" t="str">
            <v>EL SANTUARIO</v>
          </cell>
          <cell r="D108">
            <v>0</v>
          </cell>
          <cell r="E108">
            <v>454028139</v>
          </cell>
          <cell r="F108">
            <v>3.7620775861533285E-3</v>
          </cell>
          <cell r="G108">
            <v>9830551.6949999928</v>
          </cell>
          <cell r="H108">
            <v>13107402.25999999</v>
          </cell>
          <cell r="I108">
            <v>13500624</v>
          </cell>
          <cell r="J108">
            <v>28288572</v>
          </cell>
          <cell r="K108">
            <v>28288572</v>
          </cell>
          <cell r="L108">
            <v>0</v>
          </cell>
          <cell r="M108">
            <v>0</v>
          </cell>
          <cell r="N108">
            <v>28288572</v>
          </cell>
          <cell r="P108">
            <v>28288572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28288572</v>
          </cell>
          <cell r="V108">
            <v>0</v>
          </cell>
          <cell r="W108">
            <v>28288572</v>
          </cell>
          <cell r="X108">
            <v>28288572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32277338.762091726</v>
          </cell>
          <cell r="AD108">
            <v>28288572</v>
          </cell>
          <cell r="AE108">
            <v>28288572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1</v>
          </cell>
          <cell r="E109">
            <v>1639903390</v>
          </cell>
          <cell r="F109">
            <v>1.3588241029650941E-2</v>
          </cell>
          <cell r="G109">
            <v>689224241.25</v>
          </cell>
          <cell r="H109">
            <v>918965655</v>
          </cell>
          <cell r="I109">
            <v>946534624</v>
          </cell>
          <cell r="J109">
            <v>64827721</v>
          </cell>
          <cell r="K109">
            <v>946534624</v>
          </cell>
          <cell r="L109">
            <v>0</v>
          </cell>
          <cell r="M109">
            <v>0</v>
          </cell>
          <cell r="N109">
            <v>946534624</v>
          </cell>
          <cell r="P109">
            <v>946534624</v>
          </cell>
          <cell r="Q109">
            <v>0</v>
          </cell>
          <cell r="R109">
            <v>876197531.69999993</v>
          </cell>
          <cell r="S109">
            <v>0</v>
          </cell>
          <cell r="T109">
            <v>876197531.69999993</v>
          </cell>
          <cell r="U109">
            <v>70337092.300000072</v>
          </cell>
          <cell r="V109">
            <v>0</v>
          </cell>
          <cell r="W109">
            <v>70337092.300000072</v>
          </cell>
          <cell r="X109">
            <v>946534624</v>
          </cell>
          <cell r="Y109">
            <v>853167839.70000005</v>
          </cell>
          <cell r="Z109">
            <v>0</v>
          </cell>
          <cell r="AA109">
            <v>853167839.70000005</v>
          </cell>
          <cell r="AB109">
            <v>1</v>
          </cell>
          <cell r="AC109">
            <v>47440750.472495213</v>
          </cell>
          <cell r="AD109">
            <v>93366784.299999952</v>
          </cell>
          <cell r="AE109">
            <v>93366784.299999952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1</v>
          </cell>
          <cell r="E110">
            <v>1171186059</v>
          </cell>
          <cell r="F110">
            <v>9.7044487847902962E-3</v>
          </cell>
          <cell r="G110">
            <v>427997284.28812498</v>
          </cell>
          <cell r="H110">
            <v>570663045.71749997</v>
          </cell>
          <cell r="I110">
            <v>587782937</v>
          </cell>
          <cell r="J110">
            <v>107223959</v>
          </cell>
          <cell r="K110">
            <v>587782937</v>
          </cell>
          <cell r="L110">
            <v>0</v>
          </cell>
          <cell r="M110">
            <v>0</v>
          </cell>
          <cell r="N110">
            <v>587782937</v>
          </cell>
          <cell r="P110">
            <v>587782937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587782937</v>
          </cell>
          <cell r="V110">
            <v>0</v>
          </cell>
          <cell r="W110">
            <v>587782937</v>
          </cell>
          <cell r="X110">
            <v>587782937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113732147.33528519</v>
          </cell>
          <cell r="AD110">
            <v>587782937</v>
          </cell>
          <cell r="AE110">
            <v>587782937</v>
          </cell>
        </row>
        <row r="111">
          <cell r="A111" t="str">
            <v>05761</v>
          </cell>
          <cell r="B111" t="str">
            <v>ANTIOQUIA</v>
          </cell>
          <cell r="C111" t="str">
            <v>SOPETRÁN</v>
          </cell>
          <cell r="D111">
            <v>1</v>
          </cell>
          <cell r="E111">
            <v>1204133139</v>
          </cell>
          <cell r="F111">
            <v>9.9774483206124601E-3</v>
          </cell>
          <cell r="G111">
            <v>6154491.0658687502</v>
          </cell>
          <cell r="H111">
            <v>8205988.0878250003</v>
          </cell>
          <cell r="I111">
            <v>8452167</v>
          </cell>
          <cell r="J111">
            <v>23387066</v>
          </cell>
          <cell r="K111">
            <v>23387066</v>
          </cell>
          <cell r="L111">
            <v>0</v>
          </cell>
          <cell r="M111">
            <v>0</v>
          </cell>
          <cell r="N111">
            <v>23387066</v>
          </cell>
          <cell r="P111">
            <v>23387066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23387066</v>
          </cell>
          <cell r="V111">
            <v>0</v>
          </cell>
          <cell r="W111">
            <v>23387066</v>
          </cell>
          <cell r="X111">
            <v>23387066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26676169.096762653</v>
          </cell>
          <cell r="AD111">
            <v>23387066</v>
          </cell>
          <cell r="AE111">
            <v>23387066</v>
          </cell>
        </row>
        <row r="112">
          <cell r="A112" t="str">
            <v>05789</v>
          </cell>
          <cell r="B112" t="str">
            <v>ANTIOQUIA</v>
          </cell>
          <cell r="C112" t="str">
            <v>TÁMESIS</v>
          </cell>
          <cell r="D112">
            <v>0</v>
          </cell>
          <cell r="E112">
            <v>451428950</v>
          </cell>
          <cell r="F112">
            <v>3.7405407036583071E-3</v>
          </cell>
          <cell r="G112">
            <v>10567337.004975</v>
          </cell>
          <cell r="H112">
            <v>14089782.673300002</v>
          </cell>
          <cell r="I112">
            <v>14512476</v>
          </cell>
          <cell r="J112">
            <v>40155880</v>
          </cell>
          <cell r="K112">
            <v>40155880</v>
          </cell>
          <cell r="L112">
            <v>0</v>
          </cell>
          <cell r="M112">
            <v>0</v>
          </cell>
          <cell r="N112">
            <v>40155880</v>
          </cell>
          <cell r="P112">
            <v>40155880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40155880</v>
          </cell>
          <cell r="V112">
            <v>0</v>
          </cell>
          <cell r="W112">
            <v>40155880</v>
          </cell>
          <cell r="X112">
            <v>40155880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61553561.715564184</v>
          </cell>
          <cell r="AD112">
            <v>40155880</v>
          </cell>
          <cell r="AE112">
            <v>40155880</v>
          </cell>
        </row>
        <row r="113">
          <cell r="A113" t="str">
            <v>05790</v>
          </cell>
          <cell r="B113" t="str">
            <v>ANTIOQUIA</v>
          </cell>
          <cell r="C113" t="str">
            <v>TARAZÁ</v>
          </cell>
          <cell r="D113">
            <v>1</v>
          </cell>
          <cell r="E113">
            <v>4966762467</v>
          </cell>
          <cell r="F113">
            <v>4.1154598466083867E-2</v>
          </cell>
          <cell r="G113">
            <v>278371904.04000002</v>
          </cell>
          <cell r="H113">
            <v>371162538.72000003</v>
          </cell>
          <cell r="I113">
            <v>382297414</v>
          </cell>
          <cell r="J113">
            <v>79346131</v>
          </cell>
          <cell r="K113">
            <v>382297414</v>
          </cell>
          <cell r="L113">
            <v>0</v>
          </cell>
          <cell r="M113">
            <v>0</v>
          </cell>
          <cell r="N113">
            <v>382297414</v>
          </cell>
          <cell r="P113">
            <v>382297414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382297414</v>
          </cell>
          <cell r="V113">
            <v>0</v>
          </cell>
          <cell r="W113">
            <v>382297414</v>
          </cell>
          <cell r="X113">
            <v>382297414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118649378.52767783</v>
          </cell>
          <cell r="AD113">
            <v>382297414</v>
          </cell>
          <cell r="AE113">
            <v>382297414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0</v>
          </cell>
          <cell r="E114">
            <v>83450081</v>
          </cell>
          <cell r="F114">
            <v>6.9146744953792335E-4</v>
          </cell>
          <cell r="G114">
            <v>29103564.960000001</v>
          </cell>
          <cell r="H114">
            <v>38804753.280000001</v>
          </cell>
          <cell r="I114">
            <v>39968895</v>
          </cell>
          <cell r="J114">
            <v>12373026</v>
          </cell>
          <cell r="K114">
            <v>39968895</v>
          </cell>
          <cell r="L114">
            <v>0</v>
          </cell>
          <cell r="M114">
            <v>0</v>
          </cell>
          <cell r="N114">
            <v>39968895</v>
          </cell>
          <cell r="P114">
            <v>39968895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39968895</v>
          </cell>
          <cell r="V114">
            <v>0</v>
          </cell>
          <cell r="W114">
            <v>39968895</v>
          </cell>
          <cell r="X114">
            <v>39968895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8044248.1441056468</v>
          </cell>
          <cell r="AD114">
            <v>39968895</v>
          </cell>
          <cell r="AE114">
            <v>39968895</v>
          </cell>
        </row>
        <row r="115">
          <cell r="A115" t="str">
            <v>05809</v>
          </cell>
          <cell r="B115" t="str">
            <v>ANTIOQUIA</v>
          </cell>
          <cell r="C115" t="str">
            <v>TITIRIBÍ</v>
          </cell>
          <cell r="D115">
            <v>1</v>
          </cell>
          <cell r="E115">
            <v>52465782</v>
          </cell>
          <cell r="F115">
            <v>4.3473151892510069E-4</v>
          </cell>
          <cell r="G115">
            <v>24727585.32</v>
          </cell>
          <cell r="H115">
            <v>32970113.759999998</v>
          </cell>
          <cell r="I115">
            <v>33959217</v>
          </cell>
          <cell r="J115">
            <v>35740969</v>
          </cell>
          <cell r="K115">
            <v>35740969</v>
          </cell>
          <cell r="L115">
            <v>0</v>
          </cell>
          <cell r="M115">
            <v>0</v>
          </cell>
          <cell r="N115">
            <v>35740969</v>
          </cell>
          <cell r="P115">
            <v>35740969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35740969</v>
          </cell>
          <cell r="V115">
            <v>0</v>
          </cell>
          <cell r="W115">
            <v>35740969</v>
          </cell>
          <cell r="X115">
            <v>35740969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29309643.421486326</v>
          </cell>
          <cell r="AD115">
            <v>35740969</v>
          </cell>
          <cell r="AE115">
            <v>35740969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</v>
          </cell>
          <cell r="E116">
            <v>5461573</v>
          </cell>
          <cell r="F116">
            <v>4.5254599007221873E-5</v>
          </cell>
          <cell r="G116">
            <v>2141387.1606562501</v>
          </cell>
          <cell r="H116">
            <v>2855182.8808750003</v>
          </cell>
          <cell r="I116">
            <v>2940838</v>
          </cell>
          <cell r="J116">
            <v>8137271</v>
          </cell>
          <cell r="K116">
            <v>8137271</v>
          </cell>
          <cell r="L116">
            <v>0</v>
          </cell>
          <cell r="M116">
            <v>0</v>
          </cell>
          <cell r="N116">
            <v>8137271</v>
          </cell>
          <cell r="P116">
            <v>8137271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8137271</v>
          </cell>
          <cell r="V116">
            <v>0</v>
          </cell>
          <cell r="W116">
            <v>8137271</v>
          </cell>
          <cell r="X116">
            <v>8137271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8969307.4623001255</v>
          </cell>
          <cell r="AD116">
            <v>8137271</v>
          </cell>
          <cell r="AE116">
            <v>8137271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1</v>
          </cell>
          <cell r="E117">
            <v>3282555660</v>
          </cell>
          <cell r="F117">
            <v>2.7199259281563484E-2</v>
          </cell>
          <cell r="G117">
            <v>305404959.08249998</v>
          </cell>
          <cell r="H117">
            <v>407206612.11000001</v>
          </cell>
          <cell r="I117">
            <v>419422810</v>
          </cell>
          <cell r="J117">
            <v>211296990</v>
          </cell>
          <cell r="K117">
            <v>419422810</v>
          </cell>
          <cell r="L117">
            <v>0</v>
          </cell>
          <cell r="M117">
            <v>0</v>
          </cell>
          <cell r="N117">
            <v>419422810</v>
          </cell>
          <cell r="P117">
            <v>419422810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419422810</v>
          </cell>
          <cell r="V117">
            <v>0</v>
          </cell>
          <cell r="W117">
            <v>419422810</v>
          </cell>
          <cell r="X117">
            <v>419422810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224776902.6658119</v>
          </cell>
          <cell r="AD117">
            <v>419422810</v>
          </cell>
          <cell r="AE117">
            <v>419422810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1</v>
          </cell>
          <cell r="E118">
            <v>228011945</v>
          </cell>
          <cell r="F118">
            <v>1.8893071904068164E-3</v>
          </cell>
          <cell r="G118">
            <v>60329997.420000002</v>
          </cell>
          <cell r="H118">
            <v>80439996.560000002</v>
          </cell>
          <cell r="I118">
            <v>82853196</v>
          </cell>
          <cell r="J118">
            <v>10208120</v>
          </cell>
          <cell r="K118">
            <v>82853196</v>
          </cell>
          <cell r="L118">
            <v>0</v>
          </cell>
          <cell r="M118">
            <v>0</v>
          </cell>
          <cell r="N118">
            <v>82853196</v>
          </cell>
          <cell r="P118">
            <v>82853196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82853196</v>
          </cell>
          <cell r="V118">
            <v>0</v>
          </cell>
          <cell r="W118">
            <v>82853196</v>
          </cell>
          <cell r="X118">
            <v>82853196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12054514.5381882</v>
          </cell>
          <cell r="AD118">
            <v>82853196</v>
          </cell>
          <cell r="AE118">
            <v>82853196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1</v>
          </cell>
          <cell r="E119">
            <v>1262151822</v>
          </cell>
          <cell r="F119">
            <v>1.0458191182438552E-2</v>
          </cell>
          <cell r="G119">
            <v>356410176</v>
          </cell>
          <cell r="H119">
            <v>475213568</v>
          </cell>
          <cell r="I119">
            <v>489469975</v>
          </cell>
          <cell r="J119">
            <v>109489995</v>
          </cell>
          <cell r="K119">
            <v>489469975</v>
          </cell>
          <cell r="L119">
            <v>366969975</v>
          </cell>
          <cell r="M119">
            <v>0</v>
          </cell>
          <cell r="N119">
            <v>122500000</v>
          </cell>
          <cell r="P119">
            <v>122500000</v>
          </cell>
          <cell r="Q119">
            <v>0</v>
          </cell>
          <cell r="R119">
            <v>0</v>
          </cell>
          <cell r="S119">
            <v>121991764.19999999</v>
          </cell>
          <cell r="T119">
            <v>121991764.19999999</v>
          </cell>
          <cell r="U119">
            <v>109489995</v>
          </cell>
          <cell r="V119">
            <v>0</v>
          </cell>
          <cell r="W119">
            <v>109489995</v>
          </cell>
          <cell r="X119">
            <v>231481759.19999999</v>
          </cell>
          <cell r="Y119">
            <v>0</v>
          </cell>
          <cell r="Z119">
            <v>23145365.12969064</v>
          </cell>
          <cell r="AA119">
            <v>23145365.12969064</v>
          </cell>
          <cell r="AB119">
            <v>1</v>
          </cell>
          <cell r="AC119">
            <v>119438800.27113019</v>
          </cell>
          <cell r="AD119">
            <v>208336394.07030934</v>
          </cell>
          <cell r="AE119">
            <v>208336394.07030934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1</v>
          </cell>
          <cell r="E120">
            <v>1111591061</v>
          </cell>
          <cell r="F120">
            <v>9.2106445753938112E-3</v>
          </cell>
          <cell r="G120">
            <v>7219982.0418749806</v>
          </cell>
          <cell r="H120">
            <v>9626642.7224999741</v>
          </cell>
          <cell r="I120">
            <v>9915442</v>
          </cell>
          <cell r="J120">
            <v>27222836</v>
          </cell>
          <cell r="K120">
            <v>27222836</v>
          </cell>
          <cell r="L120">
            <v>0</v>
          </cell>
          <cell r="M120">
            <v>0</v>
          </cell>
          <cell r="N120">
            <v>27222836</v>
          </cell>
          <cell r="P120">
            <v>27222836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27222836</v>
          </cell>
          <cell r="V120">
            <v>0</v>
          </cell>
          <cell r="W120">
            <v>27222836</v>
          </cell>
          <cell r="X120">
            <v>27222836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29202687.437507663</v>
          </cell>
          <cell r="AD120">
            <v>27222836</v>
          </cell>
          <cell r="AE120">
            <v>27222836</v>
          </cell>
        </row>
        <row r="121">
          <cell r="A121" t="str">
            <v>05856</v>
          </cell>
          <cell r="B121" t="str">
            <v>ANTIOQUIA</v>
          </cell>
          <cell r="C121" t="str">
            <v>VALPARAÍSO</v>
          </cell>
          <cell r="D121">
            <v>1</v>
          </cell>
          <cell r="E121">
            <v>39251971</v>
          </cell>
          <cell r="F121">
            <v>3.2524186856938497E-4</v>
          </cell>
          <cell r="G121">
            <v>4486137.6467812499</v>
          </cell>
          <cell r="H121">
            <v>5981516.8623749996</v>
          </cell>
          <cell r="I121">
            <v>6160962</v>
          </cell>
          <cell r="J121">
            <v>17047323</v>
          </cell>
          <cell r="K121">
            <v>17047323</v>
          </cell>
          <cell r="L121">
            <v>0</v>
          </cell>
          <cell r="M121">
            <v>0</v>
          </cell>
          <cell r="N121">
            <v>17047323</v>
          </cell>
          <cell r="P121">
            <v>17047323</v>
          </cell>
          <cell r="Q121">
            <v>0</v>
          </cell>
          <cell r="R121">
            <v>0</v>
          </cell>
          <cell r="S121">
            <v>938529.29999999993</v>
          </cell>
          <cell r="T121">
            <v>938529.29999999993</v>
          </cell>
          <cell r="U121">
            <v>17047323</v>
          </cell>
          <cell r="V121">
            <v>0</v>
          </cell>
          <cell r="W121">
            <v>17047323</v>
          </cell>
          <cell r="X121">
            <v>17985852.300000001</v>
          </cell>
          <cell r="Y121">
            <v>0</v>
          </cell>
          <cell r="Z121">
            <v>913861.3</v>
          </cell>
          <cell r="AA121">
            <v>913861.3</v>
          </cell>
          <cell r="AB121">
            <v>1</v>
          </cell>
          <cell r="AC121">
            <v>11181619.47025704</v>
          </cell>
          <cell r="AD121">
            <v>17071991</v>
          </cell>
          <cell r="AE121">
            <v>17071991</v>
          </cell>
        </row>
        <row r="122">
          <cell r="A122" t="str">
            <v>05858</v>
          </cell>
          <cell r="B122" t="str">
            <v>ANTIOQUIA</v>
          </cell>
          <cell r="C122" t="str">
            <v>VEGACHÍ</v>
          </cell>
          <cell r="D122">
            <v>1</v>
          </cell>
          <cell r="E122">
            <v>257335054</v>
          </cell>
          <cell r="F122">
            <v>2.132278499119537E-3</v>
          </cell>
          <cell r="G122">
            <v>68695211.159999996</v>
          </cell>
          <cell r="H122">
            <v>91593614.879999995</v>
          </cell>
          <cell r="I122">
            <v>94341423</v>
          </cell>
          <cell r="J122">
            <v>32673283</v>
          </cell>
          <cell r="K122">
            <v>94341423</v>
          </cell>
          <cell r="L122">
            <v>0</v>
          </cell>
          <cell r="M122">
            <v>0</v>
          </cell>
          <cell r="N122">
            <v>94341423</v>
          </cell>
          <cell r="P122">
            <v>94341423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94341423</v>
          </cell>
          <cell r="V122">
            <v>0</v>
          </cell>
          <cell r="W122">
            <v>94341423</v>
          </cell>
          <cell r="X122">
            <v>94341423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20507195.240802757</v>
          </cell>
          <cell r="AD122">
            <v>94341423</v>
          </cell>
          <cell r="AE122">
            <v>94341423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1</v>
          </cell>
          <cell r="E123">
            <v>256765237</v>
          </cell>
          <cell r="F123">
            <v>2.127556994922395E-3</v>
          </cell>
          <cell r="G123">
            <v>107785940.60999998</v>
          </cell>
          <cell r="H123">
            <v>143714587.47999996</v>
          </cell>
          <cell r="I123">
            <v>148026025</v>
          </cell>
          <cell r="J123">
            <v>36417438</v>
          </cell>
          <cell r="K123">
            <v>148026025</v>
          </cell>
          <cell r="L123">
            <v>0</v>
          </cell>
          <cell r="M123">
            <v>0</v>
          </cell>
          <cell r="N123">
            <v>148026025</v>
          </cell>
          <cell r="O123">
            <v>81462977</v>
          </cell>
          <cell r="P123">
            <v>66563048</v>
          </cell>
          <cell r="Q123">
            <v>0</v>
          </cell>
          <cell r="R123">
            <v>0</v>
          </cell>
          <cell r="S123">
            <v>3939479.4</v>
          </cell>
          <cell r="T123">
            <v>3939479.4</v>
          </cell>
          <cell r="U123">
            <v>62623568.600000001</v>
          </cell>
          <cell r="V123">
            <v>0</v>
          </cell>
          <cell r="W123">
            <v>62623568.600000001</v>
          </cell>
          <cell r="X123">
            <v>66563048</v>
          </cell>
          <cell r="Y123">
            <v>0</v>
          </cell>
          <cell r="Z123">
            <v>3835935.4000000004</v>
          </cell>
          <cell r="AA123">
            <v>3835935.4000000004</v>
          </cell>
          <cell r="AB123">
            <v>1</v>
          </cell>
          <cell r="AC123">
            <v>23616216.216824219</v>
          </cell>
          <cell r="AD123">
            <v>62727112.600000001</v>
          </cell>
          <cell r="AE123">
            <v>62727112.600000001</v>
          </cell>
        </row>
        <row r="124">
          <cell r="A124" t="str">
            <v>05873</v>
          </cell>
          <cell r="B124" t="str">
            <v>ANTIOQUIA</v>
          </cell>
          <cell r="C124" t="str">
            <v>VIGÍA DEL FUERTE</v>
          </cell>
          <cell r="D124">
            <v>0</v>
          </cell>
          <cell r="E124">
            <v>264529033</v>
          </cell>
          <cell r="F124">
            <v>2.1918878158697433E-3</v>
          </cell>
          <cell r="G124">
            <v>3353423.5216500005</v>
          </cell>
          <cell r="H124">
            <v>4471231.3622000003</v>
          </cell>
          <cell r="I124">
            <v>4605368</v>
          </cell>
          <cell r="J124">
            <v>12743009</v>
          </cell>
          <cell r="K124">
            <v>12743009</v>
          </cell>
          <cell r="L124">
            <v>0</v>
          </cell>
          <cell r="M124">
            <v>0</v>
          </cell>
          <cell r="N124">
            <v>12743009</v>
          </cell>
          <cell r="P124">
            <v>12743009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12743009</v>
          </cell>
          <cell r="V124">
            <v>0</v>
          </cell>
          <cell r="W124">
            <v>12743009</v>
          </cell>
          <cell r="X124">
            <v>12743009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16338042.095008845</v>
          </cell>
          <cell r="AD124">
            <v>12743009</v>
          </cell>
          <cell r="AE124">
            <v>12743009</v>
          </cell>
        </row>
        <row r="125">
          <cell r="A125" t="str">
            <v>05885</v>
          </cell>
          <cell r="B125" t="str">
            <v>ANTIOQUIA</v>
          </cell>
          <cell r="C125" t="str">
            <v>YALÍ</v>
          </cell>
          <cell r="D125">
            <v>1</v>
          </cell>
          <cell r="E125">
            <v>242855920</v>
          </cell>
          <cell r="F125">
            <v>2.0123043811974962E-3</v>
          </cell>
          <cell r="G125">
            <v>34513204.844999999</v>
          </cell>
          <cell r="H125">
            <v>46017606.459999993</v>
          </cell>
          <cell r="I125">
            <v>47398134</v>
          </cell>
          <cell r="J125">
            <v>25557759</v>
          </cell>
          <cell r="K125">
            <v>47398134</v>
          </cell>
          <cell r="L125">
            <v>0</v>
          </cell>
          <cell r="M125">
            <v>0</v>
          </cell>
          <cell r="N125">
            <v>47398134</v>
          </cell>
          <cell r="P125">
            <v>47398134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47398134</v>
          </cell>
          <cell r="V125">
            <v>0</v>
          </cell>
          <cell r="W125">
            <v>47398134</v>
          </cell>
          <cell r="X125">
            <v>47398134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10803062.926382219</v>
          </cell>
          <cell r="AD125">
            <v>47398134</v>
          </cell>
          <cell r="AE125">
            <v>47398134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1</v>
          </cell>
          <cell r="E126">
            <v>1360076619</v>
          </cell>
          <cell r="F126">
            <v>1.1269596142346367E-2</v>
          </cell>
          <cell r="G126">
            <v>411640630.76999992</v>
          </cell>
          <cell r="H126">
            <v>548854174.3599999</v>
          </cell>
          <cell r="I126">
            <v>565319799</v>
          </cell>
          <cell r="J126">
            <v>177408963</v>
          </cell>
          <cell r="K126">
            <v>565319799</v>
          </cell>
          <cell r="L126">
            <v>0</v>
          </cell>
          <cell r="M126">
            <v>0</v>
          </cell>
          <cell r="N126">
            <v>565319799</v>
          </cell>
          <cell r="P126">
            <v>565319799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565319799</v>
          </cell>
          <cell r="V126">
            <v>0</v>
          </cell>
          <cell r="W126">
            <v>565319799</v>
          </cell>
          <cell r="X126">
            <v>565319799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282201369.82420719</v>
          </cell>
          <cell r="AD126">
            <v>565319799</v>
          </cell>
          <cell r="AE126">
            <v>565319799</v>
          </cell>
        </row>
        <row r="127">
          <cell r="A127" t="str">
            <v>05890</v>
          </cell>
          <cell r="B127" t="str">
            <v>ANTIOQUIA</v>
          </cell>
          <cell r="C127" t="str">
            <v>YOLOMBÓ</v>
          </cell>
          <cell r="D127">
            <v>1</v>
          </cell>
          <cell r="E127">
            <v>1136287529</v>
          </cell>
          <cell r="F127">
            <v>9.4152795324354346E-3</v>
          </cell>
          <cell r="G127">
            <v>167355961.25999999</v>
          </cell>
          <cell r="H127">
            <v>223141281.67999998</v>
          </cell>
          <cell r="I127">
            <v>229835520</v>
          </cell>
          <cell r="J127">
            <v>35861421</v>
          </cell>
          <cell r="K127">
            <v>229835520</v>
          </cell>
          <cell r="L127">
            <v>36085520</v>
          </cell>
          <cell r="M127">
            <v>0</v>
          </cell>
          <cell r="N127">
            <v>193750000</v>
          </cell>
          <cell r="P127">
            <v>193750000</v>
          </cell>
          <cell r="Q127">
            <v>0</v>
          </cell>
          <cell r="R127">
            <v>0</v>
          </cell>
          <cell r="S127">
            <v>237712407.37370396</v>
          </cell>
          <cell r="T127">
            <v>237712407.37370396</v>
          </cell>
          <cell r="U127">
            <v>35861421</v>
          </cell>
          <cell r="V127">
            <v>0</v>
          </cell>
          <cell r="W127">
            <v>35861421</v>
          </cell>
          <cell r="X127">
            <v>273573828.37370396</v>
          </cell>
          <cell r="Y127">
            <v>0</v>
          </cell>
          <cell r="Z127">
            <v>231464451.486664</v>
          </cell>
          <cell r="AA127">
            <v>231464451.486664</v>
          </cell>
          <cell r="AB127">
            <v>1</v>
          </cell>
          <cell r="AC127">
            <v>75449234.813830182</v>
          </cell>
          <cell r="AD127">
            <v>42109376.887039959</v>
          </cell>
          <cell r="AE127">
            <v>75449234.813830182</v>
          </cell>
        </row>
        <row r="128">
          <cell r="A128" t="str">
            <v>05893</v>
          </cell>
          <cell r="B128" t="str">
            <v>ANTIOQUIA</v>
          </cell>
          <cell r="C128" t="str">
            <v>YONDÓ</v>
          </cell>
          <cell r="D128">
            <v>1</v>
          </cell>
          <cell r="E128">
            <v>225497222</v>
          </cell>
          <cell r="F128">
            <v>1.868470193267121E-3</v>
          </cell>
          <cell r="G128">
            <v>166982324.60999998</v>
          </cell>
          <cell r="H128">
            <v>222643099.47999996</v>
          </cell>
          <cell r="I128">
            <v>229322392</v>
          </cell>
          <cell r="J128">
            <v>24948480</v>
          </cell>
          <cell r="K128">
            <v>229322392</v>
          </cell>
          <cell r="L128">
            <v>0</v>
          </cell>
          <cell r="M128">
            <v>0</v>
          </cell>
          <cell r="N128">
            <v>229322392</v>
          </cell>
          <cell r="P128">
            <v>229322392</v>
          </cell>
          <cell r="Q128">
            <v>0</v>
          </cell>
          <cell r="R128">
            <v>0</v>
          </cell>
          <cell r="S128">
            <v>237181693.87604395</v>
          </cell>
          <cell r="T128">
            <v>237181693.87604395</v>
          </cell>
          <cell r="U128">
            <v>24948480</v>
          </cell>
          <cell r="V128">
            <v>0</v>
          </cell>
          <cell r="W128">
            <v>24948480</v>
          </cell>
          <cell r="X128">
            <v>262130173.87604395</v>
          </cell>
          <cell r="Y128">
            <v>0</v>
          </cell>
          <cell r="Z128">
            <v>230947687.09060398</v>
          </cell>
          <cell r="AA128">
            <v>230947687.09060398</v>
          </cell>
          <cell r="AB128">
            <v>1</v>
          </cell>
          <cell r="AC128">
            <v>23438191.120752625</v>
          </cell>
          <cell r="AD128">
            <v>31182486.785439968</v>
          </cell>
          <cell r="AE128">
            <v>31182486.785439968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1</v>
          </cell>
          <cell r="E129">
            <v>755062661</v>
          </cell>
          <cell r="F129">
            <v>6.2564499181611052E-3</v>
          </cell>
          <cell r="G129">
            <v>93553809.095625013</v>
          </cell>
          <cell r="H129">
            <v>124738412.12750003</v>
          </cell>
          <cell r="I129">
            <v>128480564</v>
          </cell>
          <cell r="J129">
            <v>67736904</v>
          </cell>
          <cell r="K129">
            <v>128480564</v>
          </cell>
          <cell r="L129">
            <v>0</v>
          </cell>
          <cell r="M129">
            <v>0</v>
          </cell>
          <cell r="N129">
            <v>128480564</v>
          </cell>
          <cell r="P129">
            <v>128480564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128480564</v>
          </cell>
          <cell r="V129">
            <v>0</v>
          </cell>
          <cell r="W129">
            <v>128480564</v>
          </cell>
          <cell r="X129">
            <v>128480564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91787716.202631027</v>
          </cell>
          <cell r="AD129">
            <v>128480564</v>
          </cell>
          <cell r="AE129">
            <v>128480564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1</v>
          </cell>
          <cell r="E130">
            <v>0</v>
          </cell>
          <cell r="F130">
            <v>0</v>
          </cell>
          <cell r="G130">
            <v>11911627018</v>
          </cell>
          <cell r="H130">
            <v>15882169357.333334</v>
          </cell>
          <cell r="I130">
            <v>16358634438</v>
          </cell>
          <cell r="J130">
            <v>2395051779</v>
          </cell>
          <cell r="K130">
            <v>16358634438</v>
          </cell>
          <cell r="L130">
            <v>0</v>
          </cell>
          <cell r="M130">
            <v>0</v>
          </cell>
          <cell r="N130">
            <v>16358634438</v>
          </cell>
          <cell r="P130">
            <v>16358634438</v>
          </cell>
          <cell r="Q130">
            <v>809320699.76999998</v>
          </cell>
          <cell r="R130">
            <v>0</v>
          </cell>
          <cell r="S130">
            <v>0</v>
          </cell>
          <cell r="T130">
            <v>0</v>
          </cell>
          <cell r="U130">
            <v>17167955137.77</v>
          </cell>
          <cell r="V130">
            <v>0</v>
          </cell>
          <cell r="W130">
            <v>17167955137.77</v>
          </cell>
          <cell r="X130">
            <v>17167955137.77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2908584035.1487327</v>
          </cell>
          <cell r="AD130">
            <v>17167955137.77</v>
          </cell>
          <cell r="AE130">
            <v>17167955137.77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</v>
          </cell>
          <cell r="E131">
            <v>1326676833</v>
          </cell>
          <cell r="F131">
            <v>4.9768697012592962E-2</v>
          </cell>
          <cell r="G131">
            <v>193393440</v>
          </cell>
          <cell r="H131">
            <v>257857920</v>
          </cell>
          <cell r="I131">
            <v>265593657</v>
          </cell>
          <cell r="J131">
            <v>66040389</v>
          </cell>
          <cell r="K131">
            <v>265593657</v>
          </cell>
          <cell r="L131">
            <v>0</v>
          </cell>
          <cell r="M131">
            <v>0</v>
          </cell>
          <cell r="N131">
            <v>265593657</v>
          </cell>
          <cell r="P131">
            <v>265593657</v>
          </cell>
          <cell r="Q131">
            <v>0</v>
          </cell>
          <cell r="R131">
            <v>0</v>
          </cell>
          <cell r="S131">
            <v>70396089.299999997</v>
          </cell>
          <cell r="T131">
            <v>70396089.299999997</v>
          </cell>
          <cell r="U131">
            <v>195197567.69999999</v>
          </cell>
          <cell r="V131">
            <v>0</v>
          </cell>
          <cell r="W131">
            <v>195197567.69999999</v>
          </cell>
          <cell r="X131">
            <v>265593657</v>
          </cell>
          <cell r="Y131">
            <v>0</v>
          </cell>
          <cell r="Z131">
            <v>68545821.300000012</v>
          </cell>
          <cell r="AA131">
            <v>68545821.300000012</v>
          </cell>
          <cell r="AB131">
            <v>1</v>
          </cell>
          <cell r="AC131">
            <v>79102619.679605082</v>
          </cell>
          <cell r="AD131">
            <v>197047835.69999999</v>
          </cell>
          <cell r="AE131">
            <v>197047835.69999999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1</v>
          </cell>
          <cell r="E132">
            <v>740556154</v>
          </cell>
          <cell r="F132">
            <v>2.7781079711698815E-2</v>
          </cell>
          <cell r="G132">
            <v>46284048</v>
          </cell>
          <cell r="H132">
            <v>61712064</v>
          </cell>
          <cell r="I132">
            <v>63563425</v>
          </cell>
          <cell r="J132">
            <v>27292911</v>
          </cell>
          <cell r="K132">
            <v>63563425</v>
          </cell>
          <cell r="L132">
            <v>0</v>
          </cell>
          <cell r="M132">
            <v>0</v>
          </cell>
          <cell r="N132">
            <v>63563425</v>
          </cell>
          <cell r="P132">
            <v>63563425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63563425</v>
          </cell>
          <cell r="V132">
            <v>0</v>
          </cell>
          <cell r="W132">
            <v>63563425</v>
          </cell>
          <cell r="X132">
            <v>63563425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41389126.459099963</v>
          </cell>
          <cell r="AD132">
            <v>63563425</v>
          </cell>
          <cell r="AE132">
            <v>63563425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1</v>
          </cell>
          <cell r="E133">
            <v>426322394</v>
          </cell>
          <cell r="F133">
            <v>1.5992975477449437E-2</v>
          </cell>
          <cell r="G133">
            <v>17108456.748750001</v>
          </cell>
          <cell r="H133">
            <v>22811275.665000003</v>
          </cell>
          <cell r="I133">
            <v>23495613</v>
          </cell>
          <cell r="J133">
            <v>16253033</v>
          </cell>
          <cell r="K133">
            <v>23495613</v>
          </cell>
          <cell r="L133">
            <v>0</v>
          </cell>
          <cell r="M133">
            <v>0</v>
          </cell>
          <cell r="N133">
            <v>23495613</v>
          </cell>
          <cell r="P133">
            <v>23495613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23495613</v>
          </cell>
          <cell r="V133">
            <v>0</v>
          </cell>
          <cell r="W133">
            <v>23495613</v>
          </cell>
          <cell r="X133">
            <v>23495613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25023668.188421864</v>
          </cell>
          <cell r="AD133">
            <v>23495613</v>
          </cell>
          <cell r="AE133">
            <v>23495613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1</v>
          </cell>
          <cell r="E134">
            <v>914255424</v>
          </cell>
          <cell r="F134">
            <v>3.4297200386234308E-2</v>
          </cell>
          <cell r="G134">
            <v>151911257.90760541</v>
          </cell>
          <cell r="H134">
            <v>202548343.87680721</v>
          </cell>
          <cell r="I134">
            <v>208624794</v>
          </cell>
          <cell r="J134">
            <v>42438680</v>
          </cell>
          <cell r="K134">
            <v>208624794</v>
          </cell>
          <cell r="L134">
            <v>76624794</v>
          </cell>
          <cell r="M134">
            <v>0</v>
          </cell>
          <cell r="N134">
            <v>132000000</v>
          </cell>
          <cell r="P134">
            <v>132000000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132000000</v>
          </cell>
          <cell r="V134">
            <v>0</v>
          </cell>
          <cell r="W134">
            <v>132000000</v>
          </cell>
          <cell r="X134">
            <v>132000000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42558361.70738773</v>
          </cell>
          <cell r="AD134">
            <v>132000000</v>
          </cell>
          <cell r="AE134">
            <v>132000000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1</v>
          </cell>
          <cell r="E135">
            <v>1017713276</v>
          </cell>
          <cell r="F135">
            <v>3.8178298149974102E-2</v>
          </cell>
          <cell r="G135">
            <v>152107200</v>
          </cell>
          <cell r="H135">
            <v>202809600</v>
          </cell>
          <cell r="I135">
            <v>208893888</v>
          </cell>
          <cell r="J135">
            <v>20139957</v>
          </cell>
          <cell r="K135">
            <v>208893888</v>
          </cell>
          <cell r="L135">
            <v>0</v>
          </cell>
          <cell r="M135">
            <v>0</v>
          </cell>
          <cell r="N135">
            <v>208893888</v>
          </cell>
          <cell r="P135">
            <v>208893888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208893888</v>
          </cell>
          <cell r="V135">
            <v>0</v>
          </cell>
          <cell r="W135">
            <v>208893888</v>
          </cell>
          <cell r="X135">
            <v>208893888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24748785.950966962</v>
          </cell>
          <cell r="AD135">
            <v>208893888</v>
          </cell>
          <cell r="AE135">
            <v>208893888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1</v>
          </cell>
          <cell r="E136">
            <v>898064510</v>
          </cell>
          <cell r="F136">
            <v>3.3689817583445178E-2</v>
          </cell>
          <cell r="G136">
            <v>108648000</v>
          </cell>
          <cell r="H136">
            <v>144864000</v>
          </cell>
          <cell r="I136">
            <v>149209920</v>
          </cell>
          <cell r="J136">
            <v>34224899</v>
          </cell>
          <cell r="K136">
            <v>149209920</v>
          </cell>
          <cell r="L136">
            <v>0</v>
          </cell>
          <cell r="M136">
            <v>0</v>
          </cell>
          <cell r="N136">
            <v>149209920</v>
          </cell>
          <cell r="P136">
            <v>149209920</v>
          </cell>
          <cell r="Q136">
            <v>0</v>
          </cell>
          <cell r="R136">
            <v>0</v>
          </cell>
          <cell r="S136">
            <v>79787774.099999994</v>
          </cell>
          <cell r="T136">
            <v>79787774.099999994</v>
          </cell>
          <cell r="U136">
            <v>69422145.900000006</v>
          </cell>
          <cell r="V136">
            <v>0</v>
          </cell>
          <cell r="W136">
            <v>69422145.900000006</v>
          </cell>
          <cell r="X136">
            <v>149209920</v>
          </cell>
          <cell r="Y136">
            <v>0</v>
          </cell>
          <cell r="Z136">
            <v>77690658.100000009</v>
          </cell>
          <cell r="AA136">
            <v>77690658.100000009</v>
          </cell>
          <cell r="AB136">
            <v>1</v>
          </cell>
          <cell r="AC136">
            <v>40735816.307464853</v>
          </cell>
          <cell r="AD136">
            <v>71519261.899999991</v>
          </cell>
          <cell r="AE136">
            <v>71519261.899999991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1</v>
          </cell>
          <cell r="E137">
            <v>2187976204</v>
          </cell>
          <cell r="F137">
            <v>8.207931431304287E-2</v>
          </cell>
          <cell r="G137">
            <v>135350555.87467498</v>
          </cell>
          <cell r="H137">
            <v>180467407.83289996</v>
          </cell>
          <cell r="I137">
            <v>185881430</v>
          </cell>
          <cell r="J137">
            <v>128583028</v>
          </cell>
          <cell r="K137">
            <v>185881430</v>
          </cell>
          <cell r="L137">
            <v>0</v>
          </cell>
          <cell r="M137">
            <v>0</v>
          </cell>
          <cell r="N137">
            <v>185881430</v>
          </cell>
          <cell r="P137">
            <v>185881430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185881430</v>
          </cell>
          <cell r="V137">
            <v>0</v>
          </cell>
          <cell r="W137">
            <v>185881430</v>
          </cell>
          <cell r="X137">
            <v>185881430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124990873.41679989</v>
          </cell>
          <cell r="AD137">
            <v>185881430</v>
          </cell>
          <cell r="AE137">
            <v>185881430</v>
          </cell>
        </row>
        <row r="138">
          <cell r="A138" t="str">
            <v>08436</v>
          </cell>
          <cell r="B138" t="str">
            <v>ATLANTICO</v>
          </cell>
          <cell r="C138" t="str">
            <v>MANATÍ</v>
          </cell>
          <cell r="D138">
            <v>0</v>
          </cell>
          <cell r="E138">
            <v>686001974</v>
          </cell>
          <cell r="F138">
            <v>2.5734544800064867E-2</v>
          </cell>
          <cell r="G138">
            <v>34550064</v>
          </cell>
          <cell r="H138">
            <v>46066752</v>
          </cell>
          <cell r="I138">
            <v>47448754</v>
          </cell>
          <cell r="J138">
            <v>21195770</v>
          </cell>
          <cell r="K138">
            <v>47448754</v>
          </cell>
          <cell r="L138">
            <v>25137418</v>
          </cell>
          <cell r="M138">
            <v>0</v>
          </cell>
          <cell r="N138">
            <v>22311336</v>
          </cell>
          <cell r="P138">
            <v>22311336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22311336</v>
          </cell>
          <cell r="V138">
            <v>0</v>
          </cell>
          <cell r="W138">
            <v>22311336</v>
          </cell>
          <cell r="X138">
            <v>22311336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27756338.343410924</v>
          </cell>
          <cell r="AD138">
            <v>22311336</v>
          </cell>
          <cell r="AE138">
            <v>22311336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1</v>
          </cell>
          <cell r="E139">
            <v>624101177</v>
          </cell>
          <cell r="F139">
            <v>2.34124103253378E-2</v>
          </cell>
          <cell r="G139">
            <v>61409237.096631035</v>
          </cell>
          <cell r="H139">
            <v>81878982.795508042</v>
          </cell>
          <cell r="I139">
            <v>84335352</v>
          </cell>
          <cell r="J139">
            <v>24272788</v>
          </cell>
          <cell r="K139">
            <v>84335352</v>
          </cell>
          <cell r="L139">
            <v>58785049</v>
          </cell>
          <cell r="M139">
            <v>0</v>
          </cell>
          <cell r="N139">
            <v>25550303</v>
          </cell>
          <cell r="P139">
            <v>25550303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25550303</v>
          </cell>
          <cell r="V139">
            <v>0</v>
          </cell>
          <cell r="W139">
            <v>25550303</v>
          </cell>
          <cell r="X139">
            <v>25550303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29252239.816271391</v>
          </cell>
          <cell r="AD139">
            <v>25550303</v>
          </cell>
          <cell r="AE139">
            <v>25550303</v>
          </cell>
        </row>
        <row r="140">
          <cell r="A140" t="str">
            <v>08549</v>
          </cell>
          <cell r="B140" t="str">
            <v>ATLANTICO</v>
          </cell>
          <cell r="C140" t="str">
            <v>PIOJÓ</v>
          </cell>
          <cell r="D140">
            <v>0</v>
          </cell>
          <cell r="E140">
            <v>248962377</v>
          </cell>
          <cell r="F140">
            <v>9.3395262510383662E-3</v>
          </cell>
          <cell r="G140">
            <v>8479825.4200500008</v>
          </cell>
          <cell r="H140">
            <v>11306433.8934</v>
          </cell>
          <cell r="I140">
            <v>11645626</v>
          </cell>
          <cell r="J140">
            <v>8055834</v>
          </cell>
          <cell r="K140">
            <v>11645626</v>
          </cell>
          <cell r="L140">
            <v>3165801</v>
          </cell>
          <cell r="M140">
            <v>0</v>
          </cell>
          <cell r="N140">
            <v>8479825</v>
          </cell>
          <cell r="P140">
            <v>8479825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8479825</v>
          </cell>
          <cell r="V140">
            <v>0</v>
          </cell>
          <cell r="W140">
            <v>8479825</v>
          </cell>
          <cell r="X140">
            <v>8479825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9788838.9836020172</v>
          </cell>
          <cell r="AD140">
            <v>8479825</v>
          </cell>
          <cell r="AE140">
            <v>8479825</v>
          </cell>
        </row>
        <row r="141">
          <cell r="A141" t="str">
            <v>08558</v>
          </cell>
          <cell r="B141" t="str">
            <v>ATLANTICO</v>
          </cell>
          <cell r="C141" t="str">
            <v>POLONUEVO</v>
          </cell>
          <cell r="D141">
            <v>1</v>
          </cell>
          <cell r="E141">
            <v>571455034</v>
          </cell>
          <cell r="F141">
            <v>2.1437453143094878E-2</v>
          </cell>
          <cell r="G141">
            <v>32594400</v>
          </cell>
          <cell r="H141">
            <v>43459200</v>
          </cell>
          <cell r="I141">
            <v>44762976</v>
          </cell>
          <cell r="J141">
            <v>14913217</v>
          </cell>
          <cell r="K141">
            <v>44762976</v>
          </cell>
          <cell r="L141">
            <v>0</v>
          </cell>
          <cell r="M141">
            <v>0</v>
          </cell>
          <cell r="N141">
            <v>44762976</v>
          </cell>
          <cell r="P141">
            <v>44762976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44762976</v>
          </cell>
          <cell r="V141">
            <v>0</v>
          </cell>
          <cell r="W141">
            <v>44762976</v>
          </cell>
          <cell r="X141">
            <v>44762976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20246345.428178772</v>
          </cell>
          <cell r="AD141">
            <v>44762976</v>
          </cell>
          <cell r="AE141">
            <v>44762976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1</v>
          </cell>
          <cell r="E142">
            <v>684385554</v>
          </cell>
          <cell r="F142">
            <v>2.5673906734166647E-2</v>
          </cell>
          <cell r="G142">
            <v>43459200</v>
          </cell>
          <cell r="H142">
            <v>57945600</v>
          </cell>
          <cell r="I142">
            <v>59683968</v>
          </cell>
          <cell r="J142">
            <v>24104219</v>
          </cell>
          <cell r="K142">
            <v>59683968</v>
          </cell>
          <cell r="L142">
            <v>0</v>
          </cell>
          <cell r="M142">
            <v>0</v>
          </cell>
          <cell r="N142">
            <v>59683968</v>
          </cell>
          <cell r="P142">
            <v>59683968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59683968</v>
          </cell>
          <cell r="V142">
            <v>0</v>
          </cell>
          <cell r="W142">
            <v>59683968</v>
          </cell>
          <cell r="X142">
            <v>59683968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32837973.895541534</v>
          </cell>
          <cell r="AD142">
            <v>59683968</v>
          </cell>
          <cell r="AE142">
            <v>59683968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1</v>
          </cell>
          <cell r="E143">
            <v>739756003</v>
          </cell>
          <cell r="F143">
            <v>2.775106300251028E-2</v>
          </cell>
          <cell r="G143">
            <v>29889172.281750005</v>
          </cell>
          <cell r="H143">
            <v>39852229.709000006</v>
          </cell>
          <cell r="I143">
            <v>41047796</v>
          </cell>
          <cell r="J143">
            <v>28394713</v>
          </cell>
          <cell r="K143">
            <v>41047796</v>
          </cell>
          <cell r="L143">
            <v>0</v>
          </cell>
          <cell r="M143">
            <v>0</v>
          </cell>
          <cell r="N143">
            <v>41047796</v>
          </cell>
          <cell r="P143">
            <v>41047796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41047796</v>
          </cell>
          <cell r="V143">
            <v>0</v>
          </cell>
          <cell r="W143">
            <v>41047796</v>
          </cell>
          <cell r="X143">
            <v>41047796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66998134.560788915</v>
          </cell>
          <cell r="AD143">
            <v>41047796</v>
          </cell>
          <cell r="AE143">
            <v>41047796</v>
          </cell>
        </row>
        <row r="144">
          <cell r="A144" t="str">
            <v>08606</v>
          </cell>
          <cell r="B144" t="str">
            <v>ATLANTICO</v>
          </cell>
          <cell r="C144" t="str">
            <v>REPELÓN</v>
          </cell>
          <cell r="D144">
            <v>1</v>
          </cell>
          <cell r="E144">
            <v>739074435</v>
          </cell>
          <cell r="F144">
            <v>2.7725494792949574E-2</v>
          </cell>
          <cell r="G144">
            <v>31968073.063800003</v>
          </cell>
          <cell r="H144">
            <v>42624097.418400005</v>
          </cell>
          <cell r="I144">
            <v>43902820</v>
          </cell>
          <cell r="J144">
            <v>30369669</v>
          </cell>
          <cell r="K144">
            <v>43902820</v>
          </cell>
          <cell r="L144">
            <v>0</v>
          </cell>
          <cell r="M144">
            <v>0</v>
          </cell>
          <cell r="N144">
            <v>43902820</v>
          </cell>
          <cell r="P144">
            <v>43902820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43902820</v>
          </cell>
          <cell r="V144">
            <v>0</v>
          </cell>
          <cell r="W144">
            <v>43902820</v>
          </cell>
          <cell r="X144">
            <v>43902820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38645765.850110933</v>
          </cell>
          <cell r="AD144">
            <v>43902820</v>
          </cell>
          <cell r="AE144">
            <v>43902820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1</v>
          </cell>
          <cell r="E145">
            <v>787785930</v>
          </cell>
          <cell r="F145">
            <v>2.9552848354406872E-2</v>
          </cell>
          <cell r="G145">
            <v>141242400</v>
          </cell>
          <cell r="H145">
            <v>188323200</v>
          </cell>
          <cell r="I145">
            <v>193972896</v>
          </cell>
          <cell r="J145">
            <v>30127848</v>
          </cell>
          <cell r="K145">
            <v>193972896</v>
          </cell>
          <cell r="L145">
            <v>0</v>
          </cell>
          <cell r="M145">
            <v>0</v>
          </cell>
          <cell r="N145">
            <v>193972896</v>
          </cell>
          <cell r="P145">
            <v>193972896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193972896</v>
          </cell>
          <cell r="V145">
            <v>0</v>
          </cell>
          <cell r="W145">
            <v>193972896</v>
          </cell>
          <cell r="X145">
            <v>193972896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35635908.972115226</v>
          </cell>
          <cell r="AD145">
            <v>193972896</v>
          </cell>
          <cell r="AE145">
            <v>193972896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1</v>
          </cell>
          <cell r="E146">
            <v>2802896483</v>
          </cell>
          <cell r="F146">
            <v>0.10514731421415378</v>
          </cell>
          <cell r="G146">
            <v>395053156.19775152</v>
          </cell>
          <cell r="H146">
            <v>526737541.59700203</v>
          </cell>
          <cell r="I146">
            <v>542539667</v>
          </cell>
          <cell r="J146">
            <v>106463975</v>
          </cell>
          <cell r="K146">
            <v>542539667</v>
          </cell>
          <cell r="L146">
            <v>430472325</v>
          </cell>
          <cell r="M146">
            <v>0</v>
          </cell>
          <cell r="N146">
            <v>112067342</v>
          </cell>
          <cell r="P146">
            <v>112067342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112067342</v>
          </cell>
          <cell r="V146">
            <v>0</v>
          </cell>
          <cell r="W146">
            <v>112067342</v>
          </cell>
          <cell r="X146">
            <v>112067342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149513266.67123765</v>
          </cell>
          <cell r="AD146">
            <v>112067342</v>
          </cell>
          <cell r="AE146">
            <v>112067342</v>
          </cell>
        </row>
        <row r="147">
          <cell r="A147" t="str">
            <v>08675</v>
          </cell>
          <cell r="B147" t="str">
            <v>ATLANTICO</v>
          </cell>
          <cell r="C147" t="str">
            <v>SANTA LUCÍA</v>
          </cell>
          <cell r="D147">
            <v>1</v>
          </cell>
          <cell r="E147">
            <v>495508543</v>
          </cell>
          <cell r="F147">
            <v>1.8588411231960054E-2</v>
          </cell>
          <cell r="G147">
            <v>26292816</v>
          </cell>
          <cell r="H147">
            <v>35057088</v>
          </cell>
          <cell r="I147">
            <v>36108800</v>
          </cell>
          <cell r="J147">
            <v>15425560</v>
          </cell>
          <cell r="K147">
            <v>36108800</v>
          </cell>
          <cell r="L147">
            <v>0</v>
          </cell>
          <cell r="M147">
            <v>0</v>
          </cell>
          <cell r="N147">
            <v>36108800</v>
          </cell>
          <cell r="P147">
            <v>36108800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36108800</v>
          </cell>
          <cell r="V147">
            <v>0</v>
          </cell>
          <cell r="W147">
            <v>36108800</v>
          </cell>
          <cell r="X147">
            <v>36108800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22344720.250295259</v>
          </cell>
          <cell r="AD147">
            <v>36108800</v>
          </cell>
          <cell r="AE147">
            <v>36108800</v>
          </cell>
        </row>
        <row r="148">
          <cell r="A148" t="str">
            <v>08685</v>
          </cell>
          <cell r="B148" t="str">
            <v>ATLANTICO</v>
          </cell>
          <cell r="C148" t="str">
            <v>SANTO TOMÁS</v>
          </cell>
          <cell r="D148">
            <v>1</v>
          </cell>
          <cell r="E148">
            <v>645530423</v>
          </cell>
          <cell r="F148">
            <v>2.4216302897254235E-2</v>
          </cell>
          <cell r="G148">
            <v>70617400.051644146</v>
          </cell>
          <cell r="H148">
            <v>94156533.40219219</v>
          </cell>
          <cell r="I148">
            <v>96981229</v>
          </cell>
          <cell r="J148">
            <v>24596443</v>
          </cell>
          <cell r="K148">
            <v>96981229</v>
          </cell>
          <cell r="L148">
            <v>0</v>
          </cell>
          <cell r="M148">
            <v>0</v>
          </cell>
          <cell r="N148">
            <v>96981229</v>
          </cell>
          <cell r="P148">
            <v>96981229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96981229</v>
          </cell>
          <cell r="V148">
            <v>0</v>
          </cell>
          <cell r="W148">
            <v>96981229</v>
          </cell>
          <cell r="X148">
            <v>96981229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31483204.970989432</v>
          </cell>
          <cell r="AD148">
            <v>96981229</v>
          </cell>
          <cell r="AE148">
            <v>96981229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1</v>
          </cell>
          <cell r="E149">
            <v>8913148411</v>
          </cell>
          <cell r="F149">
            <v>0.33436611815421174</v>
          </cell>
          <cell r="G149">
            <v>1984922563.2825</v>
          </cell>
          <cell r="H149">
            <v>2646563417.71</v>
          </cell>
          <cell r="I149">
            <v>2725960320</v>
          </cell>
          <cell r="J149">
            <v>478811210</v>
          </cell>
          <cell r="K149">
            <v>2725960320</v>
          </cell>
          <cell r="L149">
            <v>0</v>
          </cell>
          <cell r="M149">
            <v>0</v>
          </cell>
          <cell r="N149">
            <v>2725960320</v>
          </cell>
          <cell r="P149">
            <v>2725960320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2725960320</v>
          </cell>
          <cell r="V149">
            <v>0</v>
          </cell>
          <cell r="W149">
            <v>2725960320</v>
          </cell>
          <cell r="X149">
            <v>2725960320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606106689.61505008</v>
          </cell>
          <cell r="AD149">
            <v>2725960320</v>
          </cell>
          <cell r="AE149">
            <v>2725960320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1</v>
          </cell>
          <cell r="E150">
            <v>308470251</v>
          </cell>
          <cell r="F150">
            <v>1.1571893077157171E-2</v>
          </cell>
          <cell r="G150">
            <v>14840437.31611862</v>
          </cell>
          <cell r="H150">
            <v>19787249.754824828</v>
          </cell>
          <cell r="I150">
            <v>20380867</v>
          </cell>
          <cell r="J150">
            <v>13744928</v>
          </cell>
          <cell r="K150">
            <v>20380867</v>
          </cell>
          <cell r="L150">
            <v>0</v>
          </cell>
          <cell r="M150">
            <v>0</v>
          </cell>
          <cell r="N150">
            <v>20380867</v>
          </cell>
          <cell r="P150">
            <v>20380867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20380867</v>
          </cell>
          <cell r="V150">
            <v>0</v>
          </cell>
          <cell r="W150">
            <v>20380867</v>
          </cell>
          <cell r="X150">
            <v>20380867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17001759.409744956</v>
          </cell>
          <cell r="AD150">
            <v>20380867</v>
          </cell>
          <cell r="AE150">
            <v>20380867</v>
          </cell>
        </row>
        <row r="151">
          <cell r="A151" t="str">
            <v>08832</v>
          </cell>
          <cell r="B151" t="str">
            <v>ATLANTICO</v>
          </cell>
          <cell r="C151" t="str">
            <v>TUBARÁ</v>
          </cell>
          <cell r="D151">
            <v>1</v>
          </cell>
          <cell r="E151">
            <v>372068159</v>
          </cell>
          <cell r="F151">
            <v>1.3957692644282621E-2</v>
          </cell>
          <cell r="G151">
            <v>19577494.383825</v>
          </cell>
          <cell r="H151">
            <v>26103325.845100001</v>
          </cell>
          <cell r="I151">
            <v>26886425</v>
          </cell>
          <cell r="J151">
            <v>18598619</v>
          </cell>
          <cell r="K151">
            <v>26886425</v>
          </cell>
          <cell r="L151">
            <v>0</v>
          </cell>
          <cell r="M151">
            <v>0</v>
          </cell>
          <cell r="N151">
            <v>26886425</v>
          </cell>
          <cell r="P151">
            <v>26886425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26886425</v>
          </cell>
          <cell r="V151">
            <v>0</v>
          </cell>
          <cell r="W151">
            <v>26886425</v>
          </cell>
          <cell r="X151">
            <v>26886425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17366768.981095925</v>
          </cell>
          <cell r="AD151">
            <v>26886425</v>
          </cell>
          <cell r="AE151">
            <v>26886425</v>
          </cell>
        </row>
        <row r="152">
          <cell r="A152" t="str">
            <v>08849</v>
          </cell>
          <cell r="B152" t="str">
            <v>ATLANTICO</v>
          </cell>
          <cell r="C152" t="str">
            <v>USIACURÍ</v>
          </cell>
          <cell r="D152">
            <v>1</v>
          </cell>
          <cell r="E152">
            <v>526143305</v>
          </cell>
          <cell r="F152">
            <v>1.9737637742973452E-2</v>
          </cell>
          <cell r="G152">
            <v>117079459.51825702</v>
          </cell>
          <cell r="H152">
            <v>156105946.02434269</v>
          </cell>
          <cell r="I152">
            <v>160789124</v>
          </cell>
          <cell r="J152">
            <v>12332547</v>
          </cell>
          <cell r="K152">
            <v>160789124</v>
          </cell>
          <cell r="L152">
            <v>49289124</v>
          </cell>
          <cell r="M152">
            <v>0</v>
          </cell>
          <cell r="N152">
            <v>111500000</v>
          </cell>
          <cell r="P152">
            <v>111500000</v>
          </cell>
          <cell r="Q152">
            <v>0</v>
          </cell>
          <cell r="R152">
            <v>0</v>
          </cell>
          <cell r="S152">
            <v>94829810.099999994</v>
          </cell>
          <cell r="T152">
            <v>94829810.099999994</v>
          </cell>
          <cell r="U152">
            <v>16670189.900000006</v>
          </cell>
          <cell r="V152">
            <v>0</v>
          </cell>
          <cell r="W152">
            <v>16670189.900000006</v>
          </cell>
          <cell r="X152">
            <v>111500000</v>
          </cell>
          <cell r="Y152">
            <v>0</v>
          </cell>
          <cell r="Z152">
            <v>92337334.100000009</v>
          </cell>
          <cell r="AA152">
            <v>92337334.100000009</v>
          </cell>
          <cell r="AB152">
            <v>1</v>
          </cell>
          <cell r="AC152">
            <v>13867334.954309642</v>
          </cell>
          <cell r="AD152">
            <v>19162665.899999991</v>
          </cell>
          <cell r="AE152">
            <v>19162665.899999991</v>
          </cell>
        </row>
        <row r="153">
          <cell r="A153" t="str">
            <v>11001</v>
          </cell>
          <cell r="B153" t="str">
            <v>BOGOTA D.C.</v>
          </cell>
          <cell r="C153" t="str">
            <v>BOGOTÁ, D.C.</v>
          </cell>
          <cell r="D153">
            <v>1</v>
          </cell>
          <cell r="E153">
            <v>0</v>
          </cell>
          <cell r="F153">
            <v>0</v>
          </cell>
          <cell r="G153">
            <v>45682598910</v>
          </cell>
          <cell r="H153">
            <v>60910131880</v>
          </cell>
          <cell r="I153">
            <v>62737435836</v>
          </cell>
          <cell r="J153">
            <v>17098356674</v>
          </cell>
          <cell r="K153">
            <v>62737435836</v>
          </cell>
          <cell r="L153">
            <v>0</v>
          </cell>
          <cell r="M153">
            <v>54025026320</v>
          </cell>
          <cell r="N153">
            <v>116762462156</v>
          </cell>
          <cell r="P153">
            <v>116762462156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116762462156</v>
          </cell>
          <cell r="V153">
            <v>0</v>
          </cell>
          <cell r="W153">
            <v>116762462156</v>
          </cell>
          <cell r="X153">
            <v>116762462156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20659502089.506828</v>
          </cell>
          <cell r="AD153">
            <v>116762462156</v>
          </cell>
          <cell r="AE153">
            <v>116762462156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1</v>
          </cell>
          <cell r="E154">
            <v>0</v>
          </cell>
          <cell r="F154">
            <v>0</v>
          </cell>
          <cell r="G154">
            <v>17588802547.5</v>
          </cell>
          <cell r="H154">
            <v>23451736730</v>
          </cell>
          <cell r="I154">
            <v>24155288831</v>
          </cell>
          <cell r="J154">
            <v>2416012273</v>
          </cell>
          <cell r="K154">
            <v>24155288831</v>
          </cell>
          <cell r="L154">
            <v>0</v>
          </cell>
          <cell r="M154">
            <v>372992781</v>
          </cell>
          <cell r="N154">
            <v>24528281612</v>
          </cell>
          <cell r="P154">
            <v>24528281612</v>
          </cell>
          <cell r="Q154">
            <v>809320700.00999999</v>
          </cell>
          <cell r="R154">
            <v>0</v>
          </cell>
          <cell r="S154">
            <v>24983135138.468998</v>
          </cell>
          <cell r="T154">
            <v>24983135138.468998</v>
          </cell>
          <cell r="U154">
            <v>3225332973.0100002</v>
          </cell>
          <cell r="V154">
            <v>0</v>
          </cell>
          <cell r="W154">
            <v>3225332973.0100002</v>
          </cell>
          <cell r="X154">
            <v>28208468111.478996</v>
          </cell>
          <cell r="Y154">
            <v>0</v>
          </cell>
          <cell r="Z154">
            <v>24326486510.029003</v>
          </cell>
          <cell r="AA154">
            <v>24326486510.029003</v>
          </cell>
          <cell r="AB154">
            <v>1</v>
          </cell>
          <cell r="AC154">
            <v>2436714798.2495661</v>
          </cell>
          <cell r="AD154">
            <v>3881981601.4499931</v>
          </cell>
          <cell r="AE154">
            <v>3881981601.4499931</v>
          </cell>
        </row>
        <row r="155">
          <cell r="A155" t="str">
            <v>13006</v>
          </cell>
          <cell r="B155" t="str">
            <v>BOLIVAR</v>
          </cell>
          <cell r="C155" t="str">
            <v>ACHÍ</v>
          </cell>
          <cell r="D155">
            <v>0</v>
          </cell>
          <cell r="E155">
            <v>718106487</v>
          </cell>
          <cell r="F155">
            <v>3.2042546243835443E-2</v>
          </cell>
          <cell r="G155">
            <v>211597082.42250001</v>
          </cell>
          <cell r="H155">
            <v>282129443.23000002</v>
          </cell>
          <cell r="I155">
            <v>290593326</v>
          </cell>
          <cell r="J155">
            <v>36321275</v>
          </cell>
          <cell r="K155">
            <v>290593326</v>
          </cell>
          <cell r="L155">
            <v>0</v>
          </cell>
          <cell r="M155">
            <v>0</v>
          </cell>
          <cell r="N155">
            <v>290593326</v>
          </cell>
          <cell r="P155">
            <v>290593326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290593326</v>
          </cell>
          <cell r="V155">
            <v>0</v>
          </cell>
          <cell r="W155">
            <v>290593326</v>
          </cell>
          <cell r="X155">
            <v>290593326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49471259.735807747</v>
          </cell>
          <cell r="AD155">
            <v>290593326</v>
          </cell>
          <cell r="AE155">
            <v>290593326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0</v>
          </cell>
          <cell r="E156">
            <v>183587142</v>
          </cell>
          <cell r="F156">
            <v>8.1918205639445567E-3</v>
          </cell>
          <cell r="G156">
            <v>45750227.797499999</v>
          </cell>
          <cell r="H156">
            <v>61000303.730000004</v>
          </cell>
          <cell r="I156">
            <v>62830312</v>
          </cell>
          <cell r="J156">
            <v>14738375</v>
          </cell>
          <cell r="K156">
            <v>62830312</v>
          </cell>
          <cell r="L156">
            <v>0</v>
          </cell>
          <cell r="M156">
            <v>0</v>
          </cell>
          <cell r="N156">
            <v>62830312</v>
          </cell>
          <cell r="P156">
            <v>62830312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62830312</v>
          </cell>
          <cell r="V156">
            <v>0</v>
          </cell>
          <cell r="W156">
            <v>62830312</v>
          </cell>
          <cell r="X156">
            <v>62830312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19372188.228072334</v>
          </cell>
          <cell r="AD156">
            <v>62830312</v>
          </cell>
          <cell r="AE156">
            <v>62830312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1</v>
          </cell>
          <cell r="E157">
            <v>171432248</v>
          </cell>
          <cell r="F157">
            <v>7.649458448945423E-3</v>
          </cell>
          <cell r="G157">
            <v>31691400.509999998</v>
          </cell>
          <cell r="H157">
            <v>42255200.68</v>
          </cell>
          <cell r="I157">
            <v>43522856</v>
          </cell>
          <cell r="J157">
            <v>16853830</v>
          </cell>
          <cell r="K157">
            <v>43522856</v>
          </cell>
          <cell r="L157">
            <v>0</v>
          </cell>
          <cell r="M157">
            <v>0</v>
          </cell>
          <cell r="N157">
            <v>43522856</v>
          </cell>
          <cell r="P157">
            <v>43522856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43522856</v>
          </cell>
          <cell r="V157">
            <v>0</v>
          </cell>
          <cell r="W157">
            <v>43522856</v>
          </cell>
          <cell r="X157">
            <v>43522856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17047142.520976543</v>
          </cell>
          <cell r="AD157">
            <v>43522856</v>
          </cell>
          <cell r="AE157">
            <v>43522856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1</v>
          </cell>
          <cell r="E158">
            <v>999976543</v>
          </cell>
          <cell r="F158">
            <v>4.4619837310880893E-2</v>
          </cell>
          <cell r="G158">
            <v>178154196.2775</v>
          </cell>
          <cell r="H158">
            <v>237538928.37</v>
          </cell>
          <cell r="I158">
            <v>244665096</v>
          </cell>
          <cell r="J158">
            <v>121299974</v>
          </cell>
          <cell r="K158">
            <v>244665096</v>
          </cell>
          <cell r="L158">
            <v>47941096</v>
          </cell>
          <cell r="M158">
            <v>0</v>
          </cell>
          <cell r="N158">
            <v>196724000</v>
          </cell>
          <cell r="P158">
            <v>196724000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196724000</v>
          </cell>
          <cell r="V158">
            <v>0</v>
          </cell>
          <cell r="W158">
            <v>196724000</v>
          </cell>
          <cell r="X158">
            <v>196724000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138255482.74842852</v>
          </cell>
          <cell r="AD158">
            <v>196724000</v>
          </cell>
          <cell r="AE158">
            <v>196724000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0</v>
          </cell>
          <cell r="E159">
            <v>102055205</v>
          </cell>
          <cell r="F159">
            <v>4.5537934621618396E-3</v>
          </cell>
          <cell r="G159">
            <v>28425408.3675</v>
          </cell>
          <cell r="H159">
            <v>37900544.490000002</v>
          </cell>
          <cell r="I159">
            <v>39037560</v>
          </cell>
          <cell r="J159">
            <v>9787454</v>
          </cell>
          <cell r="K159">
            <v>39037560</v>
          </cell>
          <cell r="L159">
            <v>0</v>
          </cell>
          <cell r="M159">
            <v>0</v>
          </cell>
          <cell r="N159">
            <v>39037560</v>
          </cell>
          <cell r="P159">
            <v>39037560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39037560</v>
          </cell>
          <cell r="V159">
            <v>0</v>
          </cell>
          <cell r="W159">
            <v>39037560</v>
          </cell>
          <cell r="X159">
            <v>39037560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11020864.851436742</v>
          </cell>
          <cell r="AD159">
            <v>39037560</v>
          </cell>
          <cell r="AE159">
            <v>39037560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1</v>
          </cell>
          <cell r="E160">
            <v>248581867</v>
          </cell>
          <cell r="F160">
            <v>1.1091942647673717E-2</v>
          </cell>
          <cell r="G160">
            <v>50900904.480000004</v>
          </cell>
          <cell r="H160">
            <v>67867872.640000001</v>
          </cell>
          <cell r="I160">
            <v>69903908</v>
          </cell>
          <cell r="J160">
            <v>22070656</v>
          </cell>
          <cell r="K160">
            <v>69903908</v>
          </cell>
          <cell r="L160">
            <v>0</v>
          </cell>
          <cell r="M160">
            <v>0</v>
          </cell>
          <cell r="N160">
            <v>69903908</v>
          </cell>
          <cell r="P160">
            <v>69903908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69903908</v>
          </cell>
          <cell r="V160">
            <v>0</v>
          </cell>
          <cell r="W160">
            <v>69903908</v>
          </cell>
          <cell r="X160">
            <v>69903908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32283627.862431642</v>
          </cell>
          <cell r="AD160">
            <v>69903908</v>
          </cell>
          <cell r="AE160">
            <v>69903908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0</v>
          </cell>
          <cell r="E161">
            <v>104448758</v>
          </cell>
          <cell r="F161">
            <v>4.6605959128818977E-3</v>
          </cell>
          <cell r="G161">
            <v>54253441.905000001</v>
          </cell>
          <cell r="H161">
            <v>72337922.540000007</v>
          </cell>
          <cell r="I161">
            <v>74508060</v>
          </cell>
          <cell r="J161">
            <v>26996678</v>
          </cell>
          <cell r="K161">
            <v>74508060</v>
          </cell>
          <cell r="L161">
            <v>0</v>
          </cell>
          <cell r="M161">
            <v>0</v>
          </cell>
          <cell r="N161">
            <v>74508060</v>
          </cell>
          <cell r="P161">
            <v>74508060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74508060</v>
          </cell>
          <cell r="V161">
            <v>0</v>
          </cell>
          <cell r="W161">
            <v>74508060</v>
          </cell>
          <cell r="X161">
            <v>74508060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41413393.20719412</v>
          </cell>
          <cell r="AD161">
            <v>74508060</v>
          </cell>
          <cell r="AE161">
            <v>74508060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1</v>
          </cell>
          <cell r="E162">
            <v>142649324</v>
          </cell>
          <cell r="F162">
            <v>6.3651389364511694E-3</v>
          </cell>
          <cell r="G162">
            <v>462711016.28250003</v>
          </cell>
          <cell r="H162">
            <v>616948021.71000004</v>
          </cell>
          <cell r="I162">
            <v>635456462</v>
          </cell>
          <cell r="J162">
            <v>14133721</v>
          </cell>
          <cell r="K162">
            <v>635456462</v>
          </cell>
          <cell r="L162">
            <v>0</v>
          </cell>
          <cell r="M162">
            <v>0</v>
          </cell>
          <cell r="N162">
            <v>635456462</v>
          </cell>
          <cell r="P162">
            <v>635456462</v>
          </cell>
          <cell r="Q162">
            <v>0</v>
          </cell>
          <cell r="R162">
            <v>0</v>
          </cell>
          <cell r="S162">
            <v>657234727.52766299</v>
          </cell>
          <cell r="T162">
            <v>657234727.52766299</v>
          </cell>
          <cell r="U162">
            <v>14133721</v>
          </cell>
          <cell r="V162">
            <v>0</v>
          </cell>
          <cell r="W162">
            <v>14133721</v>
          </cell>
          <cell r="X162">
            <v>671368448.52766299</v>
          </cell>
          <cell r="Y162">
            <v>0</v>
          </cell>
          <cell r="Z162">
            <v>639960182.91978312</v>
          </cell>
          <cell r="AA162">
            <v>639960182.91978312</v>
          </cell>
          <cell r="AB162">
            <v>1</v>
          </cell>
          <cell r="AC162">
            <v>15522135.737265822</v>
          </cell>
          <cell r="AD162">
            <v>31408265.607879877</v>
          </cell>
          <cell r="AE162">
            <v>31408265.607879877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1</v>
          </cell>
          <cell r="E163">
            <v>325852025</v>
          </cell>
          <cell r="F163">
            <v>1.4539805403136433E-2</v>
          </cell>
          <cell r="G163">
            <v>141186816.17249998</v>
          </cell>
          <cell r="H163">
            <v>188249088.22999999</v>
          </cell>
          <cell r="I163">
            <v>193896560</v>
          </cell>
          <cell r="J163">
            <v>16470883</v>
          </cell>
          <cell r="K163">
            <v>193896560</v>
          </cell>
          <cell r="L163">
            <v>0</v>
          </cell>
          <cell r="M163">
            <v>0</v>
          </cell>
          <cell r="N163">
            <v>193896560</v>
          </cell>
          <cell r="P163">
            <v>193896560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193896560</v>
          </cell>
          <cell r="V163">
            <v>0</v>
          </cell>
          <cell r="W163">
            <v>193896560</v>
          </cell>
          <cell r="X163">
            <v>193896560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22173050.105274685</v>
          </cell>
          <cell r="AD163">
            <v>193896560</v>
          </cell>
          <cell r="AE163">
            <v>193896560</v>
          </cell>
        </row>
        <row r="164">
          <cell r="A164" t="str">
            <v>13212</v>
          </cell>
          <cell r="B164" t="str">
            <v>BOLIVAR</v>
          </cell>
          <cell r="C164" t="str">
            <v>CÓRDOBA</v>
          </cell>
          <cell r="D164">
            <v>1</v>
          </cell>
          <cell r="E164">
            <v>265702992</v>
          </cell>
          <cell r="F164">
            <v>1.1855902379956413E-2</v>
          </cell>
          <cell r="G164">
            <v>75308832.465000004</v>
          </cell>
          <cell r="H164">
            <v>100411776.62</v>
          </cell>
          <cell r="I164">
            <v>103424129</v>
          </cell>
          <cell r="J164">
            <v>22004402</v>
          </cell>
          <cell r="K164">
            <v>103424129</v>
          </cell>
          <cell r="L164">
            <v>0</v>
          </cell>
          <cell r="M164">
            <v>0</v>
          </cell>
          <cell r="N164">
            <v>103424129</v>
          </cell>
          <cell r="P164">
            <v>103424129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103424129</v>
          </cell>
          <cell r="V164">
            <v>0</v>
          </cell>
          <cell r="W164">
            <v>103424129</v>
          </cell>
          <cell r="X164">
            <v>103424129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32140067.395690046</v>
          </cell>
          <cell r="AD164">
            <v>103424129</v>
          </cell>
          <cell r="AE164">
            <v>103424129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1</v>
          </cell>
          <cell r="E165">
            <v>333138583</v>
          </cell>
          <cell r="F165">
            <v>1.4864938062289517E-2</v>
          </cell>
          <cell r="G165">
            <v>131292920.79749998</v>
          </cell>
          <cell r="H165">
            <v>175057227.72999996</v>
          </cell>
          <cell r="I165">
            <v>180308944</v>
          </cell>
          <cell r="J165">
            <v>18004562</v>
          </cell>
          <cell r="K165">
            <v>180308944</v>
          </cell>
          <cell r="L165">
            <v>161356773</v>
          </cell>
          <cell r="M165">
            <v>0</v>
          </cell>
          <cell r="N165">
            <v>18952171</v>
          </cell>
          <cell r="P165">
            <v>18952171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18952171</v>
          </cell>
          <cell r="V165">
            <v>0</v>
          </cell>
          <cell r="W165">
            <v>18952171</v>
          </cell>
          <cell r="X165">
            <v>18952171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21530987.840840355</v>
          </cell>
          <cell r="AD165">
            <v>18952171</v>
          </cell>
          <cell r="AE165">
            <v>18952171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BOLÍVAR</v>
          </cell>
          <cell r="D166">
            <v>1</v>
          </cell>
          <cell r="E166">
            <v>1219851392</v>
          </cell>
          <cell r="F166">
            <v>5.4430847438879965E-2</v>
          </cell>
          <cell r="G166">
            <v>339892541.08047414</v>
          </cell>
          <cell r="H166">
            <v>453190054.77396548</v>
          </cell>
          <cell r="I166">
            <v>466785756</v>
          </cell>
          <cell r="J166">
            <v>92175447</v>
          </cell>
          <cell r="K166">
            <v>466785756</v>
          </cell>
          <cell r="L166">
            <v>0</v>
          </cell>
          <cell r="M166">
            <v>0</v>
          </cell>
          <cell r="N166">
            <v>466785756</v>
          </cell>
          <cell r="P166">
            <v>466785756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466785756</v>
          </cell>
          <cell r="V166">
            <v>0</v>
          </cell>
          <cell r="W166">
            <v>466785756</v>
          </cell>
          <cell r="X166">
            <v>466785756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133842842.68519543</v>
          </cell>
          <cell r="AD166">
            <v>466785756</v>
          </cell>
          <cell r="AE166">
            <v>466785756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0</v>
          </cell>
          <cell r="E167">
            <v>184347832</v>
          </cell>
          <cell r="F167">
            <v>8.2257632241815523E-3</v>
          </cell>
          <cell r="G167">
            <v>19737073.702500008</v>
          </cell>
          <cell r="H167">
            <v>26316098.270000011</v>
          </cell>
          <cell r="I167">
            <v>27105581</v>
          </cell>
          <cell r="J167">
            <v>11197030</v>
          </cell>
          <cell r="K167">
            <v>27105581</v>
          </cell>
          <cell r="L167">
            <v>0</v>
          </cell>
          <cell r="M167">
            <v>0</v>
          </cell>
          <cell r="N167">
            <v>27105581</v>
          </cell>
          <cell r="P167">
            <v>27105581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27105581</v>
          </cell>
          <cell r="V167">
            <v>0</v>
          </cell>
          <cell r="W167">
            <v>27105581</v>
          </cell>
          <cell r="X167">
            <v>27105581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14820006.47109212</v>
          </cell>
          <cell r="AD167">
            <v>27105581</v>
          </cell>
          <cell r="AE167">
            <v>27105581</v>
          </cell>
        </row>
        <row r="168">
          <cell r="A168" t="str">
            <v>13268</v>
          </cell>
          <cell r="B168" t="str">
            <v>BOLIVAR</v>
          </cell>
          <cell r="C168" t="str">
            <v>EL PEÑÓN</v>
          </cell>
          <cell r="D168">
            <v>1</v>
          </cell>
          <cell r="E168">
            <v>156811167</v>
          </cell>
          <cell r="F168">
            <v>6.9970528899390132E-3</v>
          </cell>
          <cell r="G168">
            <v>44722526.077500001</v>
          </cell>
          <cell r="H168">
            <v>59630034.770000003</v>
          </cell>
          <cell r="I168">
            <v>61418935</v>
          </cell>
          <cell r="J168">
            <v>13108897</v>
          </cell>
          <cell r="K168">
            <v>61418935</v>
          </cell>
          <cell r="L168">
            <v>0</v>
          </cell>
          <cell r="M168">
            <v>0</v>
          </cell>
          <cell r="N168">
            <v>61418935</v>
          </cell>
          <cell r="P168">
            <v>61418935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61418935</v>
          </cell>
          <cell r="V168">
            <v>0</v>
          </cell>
          <cell r="W168">
            <v>61418935</v>
          </cell>
          <cell r="X168">
            <v>61418935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17349469.706068978</v>
          </cell>
          <cell r="AD168">
            <v>61418935</v>
          </cell>
          <cell r="AE168">
            <v>61418935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1</v>
          </cell>
          <cell r="E169">
            <v>153835547</v>
          </cell>
          <cell r="F169">
            <v>6.8642780951416486E-3</v>
          </cell>
          <cell r="G169">
            <v>49065471.600000009</v>
          </cell>
          <cell r="H169">
            <v>65420628.800000012</v>
          </cell>
          <cell r="I169">
            <v>67383247</v>
          </cell>
          <cell r="J169">
            <v>18500740</v>
          </cell>
          <cell r="K169">
            <v>67383247</v>
          </cell>
          <cell r="L169">
            <v>37908783</v>
          </cell>
          <cell r="M169">
            <v>0</v>
          </cell>
          <cell r="N169">
            <v>29474464</v>
          </cell>
          <cell r="P169">
            <v>29474464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29474464</v>
          </cell>
          <cell r="V169">
            <v>0</v>
          </cell>
          <cell r="W169">
            <v>29474464</v>
          </cell>
          <cell r="X169">
            <v>29474464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23250193.349429518</v>
          </cell>
          <cell r="AD169">
            <v>29474464</v>
          </cell>
          <cell r="AE169">
            <v>29474464</v>
          </cell>
        </row>
        <row r="170">
          <cell r="A170" t="str">
            <v>13430</v>
          </cell>
          <cell r="B170" t="str">
            <v>BOLIVAR</v>
          </cell>
          <cell r="C170" t="str">
            <v>MAGANGUÉ</v>
          </cell>
          <cell r="D170">
            <v>1</v>
          </cell>
          <cell r="E170">
            <v>8006832512</v>
          </cell>
          <cell r="F170">
            <v>0.35727194458891598</v>
          </cell>
          <cell r="G170">
            <v>235336549.16999996</v>
          </cell>
          <cell r="H170">
            <v>313782065.55999994</v>
          </cell>
          <cell r="I170">
            <v>323195527</v>
          </cell>
          <cell r="J170">
            <v>195697629</v>
          </cell>
          <cell r="K170">
            <v>323195527</v>
          </cell>
          <cell r="L170">
            <v>0</v>
          </cell>
          <cell r="M170">
            <v>473804473</v>
          </cell>
          <cell r="N170">
            <v>797000000</v>
          </cell>
          <cell r="P170">
            <v>797000000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797000000</v>
          </cell>
          <cell r="V170">
            <v>0</v>
          </cell>
          <cell r="W170">
            <v>797000000</v>
          </cell>
          <cell r="X170">
            <v>797000000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256896026.64475188</v>
          </cell>
          <cell r="AD170">
            <v>797000000</v>
          </cell>
          <cell r="AE170">
            <v>797000000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0</v>
          </cell>
          <cell r="E171">
            <v>330384322</v>
          </cell>
          <cell r="F171">
            <v>1.4742040501749735E-2</v>
          </cell>
          <cell r="G171">
            <v>116098078.98845723</v>
          </cell>
          <cell r="H171">
            <v>154797438.65127632</v>
          </cell>
          <cell r="I171">
            <v>159441361</v>
          </cell>
          <cell r="J171">
            <v>34186866</v>
          </cell>
          <cell r="K171">
            <v>159441361</v>
          </cell>
          <cell r="L171">
            <v>0</v>
          </cell>
          <cell r="M171">
            <v>0</v>
          </cell>
          <cell r="N171">
            <v>159441361</v>
          </cell>
          <cell r="P171">
            <v>159441361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159441361</v>
          </cell>
          <cell r="V171">
            <v>0</v>
          </cell>
          <cell r="W171">
            <v>159441361</v>
          </cell>
          <cell r="X171">
            <v>159441361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43425942.973927744</v>
          </cell>
          <cell r="AD171">
            <v>159441361</v>
          </cell>
          <cell r="AE171">
            <v>159441361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1</v>
          </cell>
          <cell r="E172">
            <v>207992449</v>
          </cell>
          <cell r="F172">
            <v>9.2808069361599924E-3</v>
          </cell>
          <cell r="G172">
            <v>85380039.197882295</v>
          </cell>
          <cell r="H172">
            <v>113840052.26384306</v>
          </cell>
          <cell r="I172">
            <v>117255253</v>
          </cell>
          <cell r="J172">
            <v>14837982</v>
          </cell>
          <cell r="K172">
            <v>117255253</v>
          </cell>
          <cell r="L172">
            <v>0</v>
          </cell>
          <cell r="M172">
            <v>0</v>
          </cell>
          <cell r="N172">
            <v>117255253</v>
          </cell>
          <cell r="P172">
            <v>117255253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117255253</v>
          </cell>
          <cell r="V172">
            <v>0</v>
          </cell>
          <cell r="W172">
            <v>117255253</v>
          </cell>
          <cell r="X172">
            <v>117255253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19416781.766877394</v>
          </cell>
          <cell r="AD172">
            <v>117255253</v>
          </cell>
          <cell r="AE172">
            <v>117255253</v>
          </cell>
        </row>
        <row r="173">
          <cell r="A173" t="str">
            <v>13442</v>
          </cell>
          <cell r="B173" t="str">
            <v>BOLIVAR</v>
          </cell>
          <cell r="C173" t="str">
            <v>MARÍA LA BAJA</v>
          </cell>
          <cell r="D173">
            <v>1</v>
          </cell>
          <cell r="E173">
            <v>934426356</v>
          </cell>
          <cell r="F173">
            <v>4.1694930021692791E-2</v>
          </cell>
          <cell r="G173">
            <v>240684906.51749998</v>
          </cell>
          <cell r="H173">
            <v>320913208.69</v>
          </cell>
          <cell r="I173">
            <v>330540604</v>
          </cell>
          <cell r="J173">
            <v>65518954</v>
          </cell>
          <cell r="K173">
            <v>330540604</v>
          </cell>
          <cell r="L173">
            <v>0</v>
          </cell>
          <cell r="M173">
            <v>0</v>
          </cell>
          <cell r="N173">
            <v>330540604</v>
          </cell>
          <cell r="P173">
            <v>330540604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330540604</v>
          </cell>
          <cell r="V173">
            <v>0</v>
          </cell>
          <cell r="W173">
            <v>330540604</v>
          </cell>
          <cell r="X173">
            <v>330540604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92760540.21749106</v>
          </cell>
          <cell r="AD173">
            <v>330540604</v>
          </cell>
          <cell r="AE173">
            <v>330540604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1</v>
          </cell>
          <cell r="E174">
            <v>54054865</v>
          </cell>
          <cell r="F174">
            <v>2.4119758598793745E-3</v>
          </cell>
          <cell r="G174">
            <v>11805703.747500002</v>
          </cell>
          <cell r="H174">
            <v>15740938.330000002</v>
          </cell>
          <cell r="I174">
            <v>16213166</v>
          </cell>
          <cell r="J174">
            <v>15995533</v>
          </cell>
          <cell r="K174">
            <v>16213166</v>
          </cell>
          <cell r="L174">
            <v>0</v>
          </cell>
          <cell r="M174">
            <v>0</v>
          </cell>
          <cell r="N174">
            <v>16213166</v>
          </cell>
          <cell r="P174">
            <v>16213166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16213166</v>
          </cell>
          <cell r="V174">
            <v>0</v>
          </cell>
          <cell r="W174">
            <v>16213166</v>
          </cell>
          <cell r="X174">
            <v>16213166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22845258.468161389</v>
          </cell>
          <cell r="AD174">
            <v>16213166</v>
          </cell>
          <cell r="AE174">
            <v>16213166</v>
          </cell>
        </row>
        <row r="175">
          <cell r="A175" t="str">
            <v>13468</v>
          </cell>
          <cell r="B175" t="str">
            <v>BOLIVAR</v>
          </cell>
          <cell r="C175" t="str">
            <v>MOMPÓS</v>
          </cell>
          <cell r="D175">
            <v>1</v>
          </cell>
          <cell r="E175">
            <v>259880505</v>
          </cell>
          <cell r="F175">
            <v>1.1596097863037141E-2</v>
          </cell>
          <cell r="G175">
            <v>229557755.22477269</v>
          </cell>
          <cell r="H175">
            <v>306077006.96636355</v>
          </cell>
          <cell r="I175">
            <v>315259317</v>
          </cell>
          <cell r="J175">
            <v>74417513</v>
          </cell>
          <cell r="K175">
            <v>315259317</v>
          </cell>
          <cell r="L175">
            <v>0</v>
          </cell>
          <cell r="M175">
            <v>0</v>
          </cell>
          <cell r="N175">
            <v>315259317</v>
          </cell>
          <cell r="P175">
            <v>315259317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315259317</v>
          </cell>
          <cell r="V175">
            <v>0</v>
          </cell>
          <cell r="W175">
            <v>315259317</v>
          </cell>
          <cell r="X175">
            <v>315259317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97240661.819793239</v>
          </cell>
          <cell r="AD175">
            <v>315259317</v>
          </cell>
          <cell r="AE175">
            <v>315259317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1</v>
          </cell>
          <cell r="E176">
            <v>257436186</v>
          </cell>
          <cell r="F176">
            <v>1.1487030188520805E-2</v>
          </cell>
          <cell r="G176">
            <v>83491053.749999985</v>
          </cell>
          <cell r="H176">
            <v>111321404.99999997</v>
          </cell>
          <cell r="I176">
            <v>114661047</v>
          </cell>
          <cell r="J176">
            <v>29180102</v>
          </cell>
          <cell r="K176">
            <v>114661047</v>
          </cell>
          <cell r="L176">
            <v>0</v>
          </cell>
          <cell r="M176">
            <v>0</v>
          </cell>
          <cell r="N176">
            <v>114661047</v>
          </cell>
          <cell r="P176">
            <v>114661047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114661047</v>
          </cell>
          <cell r="V176">
            <v>0</v>
          </cell>
          <cell r="W176">
            <v>114661047</v>
          </cell>
          <cell r="X176">
            <v>114661047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31865372.942929421</v>
          </cell>
          <cell r="AD176">
            <v>114661047</v>
          </cell>
          <cell r="AE176">
            <v>114661047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0</v>
          </cell>
          <cell r="E177">
            <v>0</v>
          </cell>
          <cell r="F177">
            <v>0</v>
          </cell>
          <cell r="G177">
            <v>2779258.0024124999</v>
          </cell>
          <cell r="H177">
            <v>3705677.3365499997</v>
          </cell>
          <cell r="I177">
            <v>3816847</v>
          </cell>
          <cell r="J177">
            <v>10561180</v>
          </cell>
          <cell r="K177">
            <v>10561180</v>
          </cell>
          <cell r="L177">
            <v>0</v>
          </cell>
          <cell r="M177">
            <v>0</v>
          </cell>
          <cell r="N177">
            <v>10561180</v>
          </cell>
          <cell r="P177">
            <v>10561180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10561180</v>
          </cell>
          <cell r="V177">
            <v>0</v>
          </cell>
          <cell r="W177">
            <v>10561180</v>
          </cell>
          <cell r="X177">
            <v>10561180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6743188.7085802723</v>
          </cell>
          <cell r="AD177">
            <v>10561180</v>
          </cell>
          <cell r="AE177">
            <v>10561180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0</v>
          </cell>
          <cell r="E178">
            <v>562409825</v>
          </cell>
          <cell r="F178">
            <v>2.5095223552199855E-2</v>
          </cell>
          <cell r="G178">
            <v>217357466.28750002</v>
          </cell>
          <cell r="H178">
            <v>289809955.05000001</v>
          </cell>
          <cell r="I178">
            <v>298504253</v>
          </cell>
          <cell r="J178">
            <v>39396191</v>
          </cell>
          <cell r="K178">
            <v>298504253</v>
          </cell>
          <cell r="L178">
            <v>0</v>
          </cell>
          <cell r="M178">
            <v>0</v>
          </cell>
          <cell r="N178">
            <v>298504253</v>
          </cell>
          <cell r="P178">
            <v>298504253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298504253</v>
          </cell>
          <cell r="V178">
            <v>0</v>
          </cell>
          <cell r="W178">
            <v>298504253</v>
          </cell>
          <cell r="X178">
            <v>298504253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43356396.547745943</v>
          </cell>
          <cell r="AD178">
            <v>298504253</v>
          </cell>
          <cell r="AE178">
            <v>298504253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0</v>
          </cell>
          <cell r="E179">
            <v>193646833</v>
          </cell>
          <cell r="F179">
            <v>8.6406928689599476E-3</v>
          </cell>
          <cell r="G179">
            <v>42016907.461079791</v>
          </cell>
          <cell r="H179">
            <v>56022543.281439722</v>
          </cell>
          <cell r="I179">
            <v>57703219</v>
          </cell>
          <cell r="J179">
            <v>11562572</v>
          </cell>
          <cell r="K179">
            <v>57703219</v>
          </cell>
          <cell r="L179">
            <v>0</v>
          </cell>
          <cell r="M179">
            <v>0</v>
          </cell>
          <cell r="N179">
            <v>57703219</v>
          </cell>
          <cell r="P179">
            <v>57703219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57703219</v>
          </cell>
          <cell r="V179">
            <v>0</v>
          </cell>
          <cell r="W179">
            <v>57703219</v>
          </cell>
          <cell r="X179">
            <v>57703219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11585852.702705216</v>
          </cell>
          <cell r="AD179">
            <v>57703219</v>
          </cell>
          <cell r="AE179">
            <v>57703219</v>
          </cell>
        </row>
        <row r="180">
          <cell r="A180" t="str">
            <v>13600</v>
          </cell>
          <cell r="B180" t="str">
            <v>BOLIVAR</v>
          </cell>
          <cell r="C180" t="str">
            <v>RÍO VIEJO</v>
          </cell>
          <cell r="D180">
            <v>1</v>
          </cell>
          <cell r="E180">
            <v>289280185</v>
          </cell>
          <cell r="F180">
            <v>1.2907937573453187E-2</v>
          </cell>
          <cell r="G180">
            <v>84900609.135000005</v>
          </cell>
          <cell r="H180">
            <v>113200812.18000001</v>
          </cell>
          <cell r="I180">
            <v>116596836</v>
          </cell>
          <cell r="J180">
            <v>25356462</v>
          </cell>
          <cell r="K180">
            <v>116596836</v>
          </cell>
          <cell r="L180">
            <v>0</v>
          </cell>
          <cell r="M180">
            <v>0</v>
          </cell>
          <cell r="N180">
            <v>116596836</v>
          </cell>
          <cell r="P180">
            <v>116596836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116596836</v>
          </cell>
          <cell r="V180">
            <v>0</v>
          </cell>
          <cell r="W180">
            <v>116596836</v>
          </cell>
          <cell r="X180">
            <v>116596836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26497646.640919603</v>
          </cell>
          <cell r="AD180">
            <v>116596836</v>
          </cell>
          <cell r="AE180">
            <v>116596836</v>
          </cell>
        </row>
        <row r="181">
          <cell r="A181" t="str">
            <v>13620</v>
          </cell>
          <cell r="B181" t="str">
            <v>BOLIVAR</v>
          </cell>
          <cell r="C181" t="str">
            <v>SAN CRISTÓBAL</v>
          </cell>
          <cell r="D181">
            <v>0</v>
          </cell>
          <cell r="E181">
            <v>53831137</v>
          </cell>
          <cell r="F181">
            <v>2.4019929187476361E-3</v>
          </cell>
          <cell r="G181">
            <v>8599624.6124999989</v>
          </cell>
          <cell r="H181">
            <v>11466166.149999999</v>
          </cell>
          <cell r="I181">
            <v>11810151</v>
          </cell>
          <cell r="J181">
            <v>9034584</v>
          </cell>
          <cell r="K181">
            <v>11810151</v>
          </cell>
          <cell r="L181">
            <v>0</v>
          </cell>
          <cell r="M181">
            <v>0</v>
          </cell>
          <cell r="N181">
            <v>11810151</v>
          </cell>
          <cell r="P181">
            <v>11810151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11810151</v>
          </cell>
          <cell r="V181">
            <v>0</v>
          </cell>
          <cell r="W181">
            <v>11810151</v>
          </cell>
          <cell r="X181">
            <v>11810151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11791463.584022451</v>
          </cell>
          <cell r="AD181">
            <v>11810151</v>
          </cell>
          <cell r="AE181">
            <v>11810151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0</v>
          </cell>
          <cell r="E182">
            <v>316171736</v>
          </cell>
          <cell r="F182">
            <v>1.4107862350745945E-2</v>
          </cell>
          <cell r="G182">
            <v>57497665.237500004</v>
          </cell>
          <cell r="H182">
            <v>76663553.650000006</v>
          </cell>
          <cell r="I182">
            <v>78963460</v>
          </cell>
          <cell r="J182">
            <v>20738268</v>
          </cell>
          <cell r="K182">
            <v>78963460</v>
          </cell>
          <cell r="L182">
            <v>0</v>
          </cell>
          <cell r="M182">
            <v>0</v>
          </cell>
          <cell r="N182">
            <v>78963460</v>
          </cell>
          <cell r="P182">
            <v>78963460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78963460</v>
          </cell>
          <cell r="V182">
            <v>0</v>
          </cell>
          <cell r="W182">
            <v>78963460</v>
          </cell>
          <cell r="X182">
            <v>78963460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29799223.00767763</v>
          </cell>
          <cell r="AD182">
            <v>78963460</v>
          </cell>
          <cell r="AE182">
            <v>78963460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1</v>
          </cell>
          <cell r="E183">
            <v>130771430</v>
          </cell>
          <cell r="F183">
            <v>5.8351368063153143E-3</v>
          </cell>
          <cell r="G183">
            <v>102690997.99333569</v>
          </cell>
          <cell r="H183">
            <v>136921330.65778092</v>
          </cell>
          <cell r="I183">
            <v>141028970</v>
          </cell>
          <cell r="J183">
            <v>17602732</v>
          </cell>
          <cell r="K183">
            <v>141028970</v>
          </cell>
          <cell r="L183">
            <v>0</v>
          </cell>
          <cell r="M183">
            <v>0</v>
          </cell>
          <cell r="N183">
            <v>141028970</v>
          </cell>
          <cell r="P183">
            <v>141028970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141028970</v>
          </cell>
          <cell r="V183">
            <v>0</v>
          </cell>
          <cell r="W183">
            <v>141028970</v>
          </cell>
          <cell r="X183">
            <v>141028970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21426362.3167511</v>
          </cell>
          <cell r="AD183">
            <v>141028970</v>
          </cell>
          <cell r="AE183">
            <v>141028970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1</v>
          </cell>
          <cell r="E184">
            <v>440853783</v>
          </cell>
          <cell r="F184">
            <v>1.967128550469047E-2</v>
          </cell>
          <cell r="G184">
            <v>162442428.63905221</v>
          </cell>
          <cell r="H184">
            <v>216589904.85206962</v>
          </cell>
          <cell r="I184">
            <v>223087601</v>
          </cell>
          <cell r="J184">
            <v>34731953</v>
          </cell>
          <cell r="K184">
            <v>223087601</v>
          </cell>
          <cell r="L184">
            <v>0</v>
          </cell>
          <cell r="M184">
            <v>0</v>
          </cell>
          <cell r="N184">
            <v>223087601</v>
          </cell>
          <cell r="P184">
            <v>223087601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223087601</v>
          </cell>
          <cell r="V184">
            <v>0</v>
          </cell>
          <cell r="W184">
            <v>223087601</v>
          </cell>
          <cell r="X184">
            <v>223087601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46652217.524588391</v>
          </cell>
          <cell r="AD184">
            <v>223087601</v>
          </cell>
          <cell r="AE184">
            <v>223087601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1</v>
          </cell>
          <cell r="E185">
            <v>229221598</v>
          </cell>
          <cell r="F185">
            <v>1.022807033074589E-2</v>
          </cell>
          <cell r="G185">
            <v>71863818.578350812</v>
          </cell>
          <cell r="H185">
            <v>95818424.771134406</v>
          </cell>
          <cell r="I185">
            <v>98692977</v>
          </cell>
          <cell r="J185">
            <v>18494108</v>
          </cell>
          <cell r="K185">
            <v>98692977</v>
          </cell>
          <cell r="L185">
            <v>0</v>
          </cell>
          <cell r="M185">
            <v>0</v>
          </cell>
          <cell r="N185">
            <v>98692977</v>
          </cell>
          <cell r="P185">
            <v>98692977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98692977</v>
          </cell>
          <cell r="V185">
            <v>0</v>
          </cell>
          <cell r="W185">
            <v>98692977</v>
          </cell>
          <cell r="X185">
            <v>98692977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23127639.931573711</v>
          </cell>
          <cell r="AD185">
            <v>98692977</v>
          </cell>
          <cell r="AE185">
            <v>98692977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1</v>
          </cell>
          <cell r="E186">
            <v>711166818</v>
          </cell>
          <cell r="F186">
            <v>3.1732892078506325E-2</v>
          </cell>
          <cell r="G186">
            <v>231059562.83496273</v>
          </cell>
          <cell r="H186">
            <v>308079417.11328363</v>
          </cell>
          <cell r="I186">
            <v>317321799</v>
          </cell>
          <cell r="J186">
            <v>48019578</v>
          </cell>
          <cell r="K186">
            <v>317321799</v>
          </cell>
          <cell r="L186">
            <v>208432209</v>
          </cell>
          <cell r="M186">
            <v>0</v>
          </cell>
          <cell r="N186">
            <v>108889590</v>
          </cell>
          <cell r="P186">
            <v>108889590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108889590</v>
          </cell>
          <cell r="V186">
            <v>0</v>
          </cell>
          <cell r="W186">
            <v>108889590</v>
          </cell>
          <cell r="X186">
            <v>108889590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67271403.793295294</v>
          </cell>
          <cell r="AD186">
            <v>108889590</v>
          </cell>
          <cell r="AE186">
            <v>108889590</v>
          </cell>
        </row>
        <row r="187">
          <cell r="A187" t="str">
            <v>13667</v>
          </cell>
          <cell r="B187" t="str">
            <v>BOLIVAR</v>
          </cell>
          <cell r="C187" t="str">
            <v>SAN MARTÍN DE LOBA</v>
          </cell>
          <cell r="D187">
            <v>1</v>
          </cell>
          <cell r="E187">
            <v>301330466</v>
          </cell>
          <cell r="F187">
            <v>1.3445631763916211E-2</v>
          </cell>
          <cell r="G187">
            <v>68725589.947500005</v>
          </cell>
          <cell r="H187">
            <v>91634119.930000007</v>
          </cell>
          <cell r="I187">
            <v>94383143</v>
          </cell>
          <cell r="J187">
            <v>23090837</v>
          </cell>
          <cell r="K187">
            <v>94383143</v>
          </cell>
          <cell r="L187">
            <v>0</v>
          </cell>
          <cell r="M187">
            <v>0</v>
          </cell>
          <cell r="N187">
            <v>94383143</v>
          </cell>
          <cell r="P187">
            <v>94383143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94383143</v>
          </cell>
          <cell r="V187">
            <v>0</v>
          </cell>
          <cell r="W187">
            <v>94383143</v>
          </cell>
          <cell r="X187">
            <v>94383143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29889804.856994804</v>
          </cell>
          <cell r="AD187">
            <v>94383143</v>
          </cell>
          <cell r="AE187">
            <v>94383143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1</v>
          </cell>
          <cell r="E188">
            <v>466672840</v>
          </cell>
          <cell r="F188">
            <v>2.0823354651636813E-2</v>
          </cell>
          <cell r="G188">
            <v>99446229.249228045</v>
          </cell>
          <cell r="H188">
            <v>132594972.33230406</v>
          </cell>
          <cell r="I188">
            <v>136572821</v>
          </cell>
          <cell r="J188">
            <v>42922614</v>
          </cell>
          <cell r="K188">
            <v>136572821</v>
          </cell>
          <cell r="L188">
            <v>0</v>
          </cell>
          <cell r="M188">
            <v>0</v>
          </cell>
          <cell r="N188">
            <v>136572821</v>
          </cell>
          <cell r="P188">
            <v>136572821</v>
          </cell>
          <cell r="Q188">
            <v>0</v>
          </cell>
          <cell r="R188">
            <v>0</v>
          </cell>
          <cell r="S188">
            <v>141253424.0256035</v>
          </cell>
          <cell r="T188">
            <v>141253424.0256035</v>
          </cell>
          <cell r="U188">
            <v>42922614</v>
          </cell>
          <cell r="V188">
            <v>0</v>
          </cell>
          <cell r="W188">
            <v>42922614</v>
          </cell>
          <cell r="X188">
            <v>184176038.0256035</v>
          </cell>
          <cell r="Y188">
            <v>0</v>
          </cell>
          <cell r="Z188">
            <v>59807798.711958334</v>
          </cell>
          <cell r="AA188">
            <v>59807798.711958334</v>
          </cell>
          <cell r="AB188">
            <v>1</v>
          </cell>
          <cell r="AC188">
            <v>46906024.780833021</v>
          </cell>
          <cell r="AD188">
            <v>124368239.31364517</v>
          </cell>
          <cell r="AE188">
            <v>124368239.31364517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1</v>
          </cell>
          <cell r="E189">
            <v>263952708</v>
          </cell>
          <cell r="F189">
            <v>1.1777803160655189E-2</v>
          </cell>
          <cell r="G189">
            <v>52309728.527337283</v>
          </cell>
          <cell r="H189">
            <v>69746304.703116372</v>
          </cell>
          <cell r="I189">
            <v>71838693</v>
          </cell>
          <cell r="J189">
            <v>17872554</v>
          </cell>
          <cell r="K189">
            <v>71838693</v>
          </cell>
          <cell r="L189">
            <v>0</v>
          </cell>
          <cell r="M189">
            <v>0</v>
          </cell>
          <cell r="N189">
            <v>71838693</v>
          </cell>
          <cell r="P189">
            <v>71838693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71838693</v>
          </cell>
          <cell r="V189">
            <v>0</v>
          </cell>
          <cell r="W189">
            <v>71838693</v>
          </cell>
          <cell r="X189">
            <v>71838693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23463725.56700623</v>
          </cell>
          <cell r="AD189">
            <v>71838693</v>
          </cell>
          <cell r="AE189">
            <v>71838693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1</v>
          </cell>
          <cell r="E190">
            <v>165311494</v>
          </cell>
          <cell r="F190">
            <v>7.3763449948232055E-3</v>
          </cell>
          <cell r="G190">
            <v>33895634.392499998</v>
          </cell>
          <cell r="H190">
            <v>45194179.189999998</v>
          </cell>
          <cell r="I190">
            <v>46550004</v>
          </cell>
          <cell r="J190">
            <v>22814327</v>
          </cell>
          <cell r="K190">
            <v>46550004</v>
          </cell>
          <cell r="L190">
            <v>0</v>
          </cell>
          <cell r="M190">
            <v>0</v>
          </cell>
          <cell r="N190">
            <v>46550004</v>
          </cell>
          <cell r="P190">
            <v>46550004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46550004</v>
          </cell>
          <cell r="V190">
            <v>0</v>
          </cell>
          <cell r="W190">
            <v>46550004</v>
          </cell>
          <cell r="X190">
            <v>46550004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30688386.149817478</v>
          </cell>
          <cell r="AD190">
            <v>46550004</v>
          </cell>
          <cell r="AE190">
            <v>46550004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1</v>
          </cell>
          <cell r="E191">
            <v>399581586</v>
          </cell>
          <cell r="F191">
            <v>1.7829683590631747E-2</v>
          </cell>
          <cell r="G191">
            <v>45669497.302499995</v>
          </cell>
          <cell r="H191">
            <v>60892663.069999993</v>
          </cell>
          <cell r="I191">
            <v>62719442</v>
          </cell>
          <cell r="J191">
            <v>50156628</v>
          </cell>
          <cell r="K191">
            <v>62719442</v>
          </cell>
          <cell r="L191">
            <v>0</v>
          </cell>
          <cell r="M191">
            <v>0</v>
          </cell>
          <cell r="N191">
            <v>62719442</v>
          </cell>
          <cell r="P191">
            <v>62719442</v>
          </cell>
          <cell r="Q191">
            <v>0</v>
          </cell>
          <cell r="R191">
            <v>64868953.968470991</v>
          </cell>
          <cell r="S191">
            <v>0</v>
          </cell>
          <cell r="T191">
            <v>64868953.968470991</v>
          </cell>
          <cell r="U191">
            <v>50156628</v>
          </cell>
          <cell r="V191">
            <v>0</v>
          </cell>
          <cell r="W191">
            <v>50156628</v>
          </cell>
          <cell r="X191">
            <v>115025581.96847099</v>
          </cell>
          <cell r="Y191">
            <v>63163959.402511001</v>
          </cell>
          <cell r="Z191">
            <v>0</v>
          </cell>
          <cell r="AA191">
            <v>63163959.402511001</v>
          </cell>
          <cell r="AB191">
            <v>1</v>
          </cell>
          <cell r="AC191">
            <v>80295740.69017306</v>
          </cell>
          <cell r="AD191">
            <v>51861622.56595999</v>
          </cell>
          <cell r="AE191">
            <v>80295740.69017306</v>
          </cell>
        </row>
        <row r="192">
          <cell r="A192" t="str">
            <v>13744</v>
          </cell>
          <cell r="B192" t="str">
            <v>BOLIVAR</v>
          </cell>
          <cell r="C192" t="str">
            <v>SIMITÍ</v>
          </cell>
          <cell r="D192">
            <v>1</v>
          </cell>
          <cell r="E192">
            <v>372549200</v>
          </cell>
          <cell r="F192">
            <v>1.6623474631143248E-2</v>
          </cell>
          <cell r="G192">
            <v>74791888.950000003</v>
          </cell>
          <cell r="H192">
            <v>99722518.600000009</v>
          </cell>
          <cell r="I192">
            <v>102714194</v>
          </cell>
          <cell r="J192">
            <v>30727996</v>
          </cell>
          <cell r="K192">
            <v>102714194</v>
          </cell>
          <cell r="L192">
            <v>0</v>
          </cell>
          <cell r="M192">
            <v>0</v>
          </cell>
          <cell r="N192">
            <v>102714194</v>
          </cell>
          <cell r="P192">
            <v>102714194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102714194</v>
          </cell>
          <cell r="V192">
            <v>0</v>
          </cell>
          <cell r="W192">
            <v>102714194</v>
          </cell>
          <cell r="X192">
            <v>102714194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35335108.043754086</v>
          </cell>
          <cell r="AD192">
            <v>102714194</v>
          </cell>
          <cell r="AE192">
            <v>102714194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0</v>
          </cell>
          <cell r="E193">
            <v>41651969</v>
          </cell>
          <cell r="F193">
            <v>1.8585476764106997E-3</v>
          </cell>
          <cell r="G193">
            <v>15373671.907499999</v>
          </cell>
          <cell r="H193">
            <v>20498229.209999997</v>
          </cell>
          <cell r="I193">
            <v>21113176</v>
          </cell>
          <cell r="J193">
            <v>11437090</v>
          </cell>
          <cell r="K193">
            <v>21113176</v>
          </cell>
          <cell r="L193">
            <v>0</v>
          </cell>
          <cell r="M193">
            <v>0</v>
          </cell>
          <cell r="N193">
            <v>21113176</v>
          </cell>
          <cell r="P193">
            <v>21113176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21113176</v>
          </cell>
          <cell r="V193">
            <v>0</v>
          </cell>
          <cell r="W193">
            <v>21113176</v>
          </cell>
          <cell r="X193">
            <v>21113176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15097390.010534126</v>
          </cell>
          <cell r="AD193">
            <v>21113176</v>
          </cell>
          <cell r="AE193">
            <v>21113176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1</v>
          </cell>
          <cell r="E194">
            <v>264218763</v>
          </cell>
          <cell r="F194">
            <v>1.1789674769943274E-2</v>
          </cell>
          <cell r="G194">
            <v>54844601.520000011</v>
          </cell>
          <cell r="H194">
            <v>73126135.360000014</v>
          </cell>
          <cell r="I194">
            <v>75319919</v>
          </cell>
          <cell r="J194">
            <v>19193100</v>
          </cell>
          <cell r="K194">
            <v>75319919</v>
          </cell>
          <cell r="L194">
            <v>0</v>
          </cell>
          <cell r="M194">
            <v>0</v>
          </cell>
          <cell r="N194">
            <v>75319919</v>
          </cell>
          <cell r="P194">
            <v>75319919</v>
          </cell>
          <cell r="Q194">
            <v>0</v>
          </cell>
          <cell r="R194">
            <v>0</v>
          </cell>
          <cell r="S194">
            <v>77901271.999008015</v>
          </cell>
          <cell r="T194">
            <v>77901271.999008015</v>
          </cell>
          <cell r="U194">
            <v>19193100</v>
          </cell>
          <cell r="V194">
            <v>0</v>
          </cell>
          <cell r="W194">
            <v>19193100</v>
          </cell>
          <cell r="X194">
            <v>97094371.999008015</v>
          </cell>
          <cell r="Y194">
            <v>0</v>
          </cell>
          <cell r="Z194">
            <v>49081036.023322932</v>
          </cell>
          <cell r="AA194">
            <v>49081036.023322932</v>
          </cell>
          <cell r="AB194">
            <v>1</v>
          </cell>
          <cell r="AC194">
            <v>24469645.707700573</v>
          </cell>
          <cell r="AD194">
            <v>48013335.975685082</v>
          </cell>
          <cell r="AE194">
            <v>48013335.975685082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1</v>
          </cell>
          <cell r="E195">
            <v>535861823</v>
          </cell>
          <cell r="F195">
            <v>2.3910628234978561E-2</v>
          </cell>
          <cell r="G195">
            <v>176407643.46000004</v>
          </cell>
          <cell r="H195">
            <v>235210191.28000003</v>
          </cell>
          <cell r="I195">
            <v>242266497</v>
          </cell>
          <cell r="J195">
            <v>28629479</v>
          </cell>
          <cell r="K195">
            <v>242266497</v>
          </cell>
          <cell r="L195">
            <v>0</v>
          </cell>
          <cell r="M195">
            <v>0</v>
          </cell>
          <cell r="N195">
            <v>242266497</v>
          </cell>
          <cell r="P195">
            <v>242266497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242266497</v>
          </cell>
          <cell r="V195">
            <v>0</v>
          </cell>
          <cell r="W195">
            <v>242266497</v>
          </cell>
          <cell r="X195">
            <v>242266497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40685866.640730858</v>
          </cell>
          <cell r="AD195">
            <v>242266497</v>
          </cell>
          <cell r="AE195">
            <v>242266497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</v>
          </cell>
          <cell r="E196">
            <v>619842060</v>
          </cell>
          <cell r="F196">
            <v>2.7657900647016748E-2</v>
          </cell>
          <cell r="G196">
            <v>153286103.79796094</v>
          </cell>
          <cell r="H196">
            <v>204381471.7306146</v>
          </cell>
          <cell r="I196">
            <v>210512915</v>
          </cell>
          <cell r="J196">
            <v>95447876</v>
          </cell>
          <cell r="K196">
            <v>210512915</v>
          </cell>
          <cell r="L196">
            <v>0</v>
          </cell>
          <cell r="M196">
            <v>0</v>
          </cell>
          <cell r="N196">
            <v>210512915</v>
          </cell>
          <cell r="P196">
            <v>210512915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210512915</v>
          </cell>
          <cell r="V196">
            <v>0</v>
          </cell>
          <cell r="W196">
            <v>210512915</v>
          </cell>
          <cell r="X196">
            <v>210512915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109443792.66361606</v>
          </cell>
          <cell r="AD196">
            <v>210512915</v>
          </cell>
          <cell r="AE196">
            <v>210512915</v>
          </cell>
        </row>
        <row r="197">
          <cell r="A197" t="str">
            <v>13838</v>
          </cell>
          <cell r="B197" t="str">
            <v>BOLIVAR</v>
          </cell>
          <cell r="C197" t="str">
            <v>TURBANÁ</v>
          </cell>
          <cell r="D197">
            <v>1</v>
          </cell>
          <cell r="E197">
            <v>379840984</v>
          </cell>
          <cell r="F197">
            <v>1.6948840479036029E-2</v>
          </cell>
          <cell r="G197">
            <v>125409027.93749997</v>
          </cell>
          <cell r="H197">
            <v>167212037.24999994</v>
          </cell>
          <cell r="I197">
            <v>172228398</v>
          </cell>
          <cell r="J197">
            <v>21012577</v>
          </cell>
          <cell r="K197">
            <v>172228398</v>
          </cell>
          <cell r="L197">
            <v>0</v>
          </cell>
          <cell r="M197">
            <v>0</v>
          </cell>
          <cell r="N197">
            <v>172228398</v>
          </cell>
          <cell r="P197">
            <v>172228398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172228398</v>
          </cell>
          <cell r="V197">
            <v>0</v>
          </cell>
          <cell r="W197">
            <v>172228398</v>
          </cell>
          <cell r="X197">
            <v>172228398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23599767.551894754</v>
          </cell>
          <cell r="AD197">
            <v>172228398</v>
          </cell>
          <cell r="AE197">
            <v>172228398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0</v>
          </cell>
          <cell r="E198">
            <v>115637271</v>
          </cell>
          <cell r="F198">
            <v>5.1598372533966973E-3</v>
          </cell>
          <cell r="G198">
            <v>45829288.867499992</v>
          </cell>
          <cell r="H198">
            <v>61105718.489999995</v>
          </cell>
          <cell r="I198">
            <v>62938890</v>
          </cell>
          <cell r="J198">
            <v>25402273</v>
          </cell>
          <cell r="K198">
            <v>62938890</v>
          </cell>
          <cell r="L198">
            <v>36199655</v>
          </cell>
          <cell r="M198">
            <v>0</v>
          </cell>
          <cell r="N198">
            <v>26739235</v>
          </cell>
          <cell r="P198">
            <v>26739235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26739235</v>
          </cell>
          <cell r="V198">
            <v>0</v>
          </cell>
          <cell r="W198">
            <v>26739235</v>
          </cell>
          <cell r="X198">
            <v>26739235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37796935.849726222</v>
          </cell>
          <cell r="AD198">
            <v>26739235</v>
          </cell>
          <cell r="AE198">
            <v>26739235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0</v>
          </cell>
          <cell r="E199">
            <v>195841866</v>
          </cell>
          <cell r="F199">
            <v>8.7386371817917089E-3</v>
          </cell>
          <cell r="G199">
            <v>96339390.144434959</v>
          </cell>
          <cell r="H199">
            <v>128452520.19257994</v>
          </cell>
          <cell r="I199">
            <v>132306095</v>
          </cell>
          <cell r="J199">
            <v>17096284</v>
          </cell>
          <cell r="K199">
            <v>132306095</v>
          </cell>
          <cell r="L199">
            <v>0</v>
          </cell>
          <cell r="M199">
            <v>0</v>
          </cell>
          <cell r="N199">
            <v>132306095</v>
          </cell>
          <cell r="P199">
            <v>132306095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132306095</v>
          </cell>
          <cell r="V199">
            <v>0</v>
          </cell>
          <cell r="W199">
            <v>132306095</v>
          </cell>
          <cell r="X199">
            <v>132306095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18709330.749871694</v>
          </cell>
          <cell r="AD199">
            <v>132306095</v>
          </cell>
          <cell r="AE199">
            <v>132306095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1</v>
          </cell>
          <cell r="E200">
            <v>3343330556</v>
          </cell>
          <cell r="F200">
            <v>0.10798410361369909</v>
          </cell>
          <cell r="G200">
            <v>1229165008.1900001</v>
          </cell>
          <cell r="H200">
            <v>1638886677.5866666</v>
          </cell>
          <cell r="I200">
            <v>1688053277</v>
          </cell>
          <cell r="J200">
            <v>347357691</v>
          </cell>
          <cell r="K200">
            <v>1688053277</v>
          </cell>
          <cell r="L200">
            <v>0</v>
          </cell>
          <cell r="M200">
            <v>0</v>
          </cell>
          <cell r="N200">
            <v>1688053277</v>
          </cell>
          <cell r="P200">
            <v>1688053277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1688053277</v>
          </cell>
          <cell r="V200">
            <v>0</v>
          </cell>
          <cell r="W200">
            <v>1688053277</v>
          </cell>
          <cell r="X200">
            <v>1688053277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472543489.55135429</v>
          </cell>
          <cell r="AD200">
            <v>1688053277</v>
          </cell>
          <cell r="AE200">
            <v>1688053277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1</v>
          </cell>
          <cell r="E201">
            <v>0</v>
          </cell>
          <cell r="F201">
            <v>0</v>
          </cell>
          <cell r="G201">
            <v>1086480</v>
          </cell>
          <cell r="H201">
            <v>1448640</v>
          </cell>
          <cell r="I201">
            <v>1492099</v>
          </cell>
          <cell r="J201">
            <v>3564268</v>
          </cell>
          <cell r="K201">
            <v>3564268</v>
          </cell>
          <cell r="L201">
            <v>0</v>
          </cell>
          <cell r="M201">
            <v>0</v>
          </cell>
          <cell r="N201">
            <v>3564268</v>
          </cell>
          <cell r="P201">
            <v>3564268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3564268</v>
          </cell>
          <cell r="V201">
            <v>0</v>
          </cell>
          <cell r="W201">
            <v>3564268</v>
          </cell>
          <cell r="X201">
            <v>3564268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3413778.4247440025</v>
          </cell>
          <cell r="AD201">
            <v>3564268</v>
          </cell>
          <cell r="AE201">
            <v>3564268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1</v>
          </cell>
          <cell r="E202">
            <v>826857709</v>
          </cell>
          <cell r="F202">
            <v>2.6706150357225355E-2</v>
          </cell>
          <cell r="G202">
            <v>236062158.38</v>
          </cell>
          <cell r="H202">
            <v>314749544.50666666</v>
          </cell>
          <cell r="I202">
            <v>324192030</v>
          </cell>
          <cell r="J202">
            <v>54976946</v>
          </cell>
          <cell r="K202">
            <v>324192030</v>
          </cell>
          <cell r="L202">
            <v>0</v>
          </cell>
          <cell r="M202">
            <v>0</v>
          </cell>
          <cell r="N202">
            <v>324192030</v>
          </cell>
          <cell r="P202">
            <v>324192030</v>
          </cell>
          <cell r="Q202">
            <v>0</v>
          </cell>
          <cell r="R202">
            <v>0</v>
          </cell>
          <cell r="S202">
            <v>335302689.76295197</v>
          </cell>
          <cell r="T202">
            <v>335302689.76295197</v>
          </cell>
          <cell r="U202">
            <v>54976946</v>
          </cell>
          <cell r="V202">
            <v>0</v>
          </cell>
          <cell r="W202">
            <v>54976946</v>
          </cell>
          <cell r="X202">
            <v>390279635.76295197</v>
          </cell>
          <cell r="Y202">
            <v>0</v>
          </cell>
          <cell r="Z202">
            <v>326489702.51676536</v>
          </cell>
          <cell r="AA202">
            <v>326489702.51676536</v>
          </cell>
          <cell r="AB202">
            <v>1</v>
          </cell>
          <cell r="AC202">
            <v>69064514.50231877</v>
          </cell>
          <cell r="AD202">
            <v>63789933.246186614</v>
          </cell>
          <cell r="AE202">
            <v>69064514.50231877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</v>
          </cell>
          <cell r="E203">
            <v>209569140</v>
          </cell>
          <cell r="F203">
            <v>6.7687401376993273E-3</v>
          </cell>
          <cell r="G203">
            <v>40842578.329999998</v>
          </cell>
          <cell r="H203">
            <v>54456771.106666669</v>
          </cell>
          <cell r="I203">
            <v>56090474</v>
          </cell>
          <cell r="J203">
            <v>7433227</v>
          </cell>
          <cell r="K203">
            <v>56090474</v>
          </cell>
          <cell r="L203">
            <v>0</v>
          </cell>
          <cell r="M203">
            <v>0</v>
          </cell>
          <cell r="N203">
            <v>56090474</v>
          </cell>
          <cell r="P203">
            <v>56090474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56090474</v>
          </cell>
          <cell r="V203">
            <v>0</v>
          </cell>
          <cell r="W203">
            <v>56090474</v>
          </cell>
          <cell r="X203">
            <v>56090474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10253056.70161148</v>
          </cell>
          <cell r="AD203">
            <v>56090474</v>
          </cell>
          <cell r="AE203">
            <v>56090474</v>
          </cell>
        </row>
        <row r="204">
          <cell r="A204" t="str">
            <v>15087</v>
          </cell>
          <cell r="B204" t="str">
            <v>BOYACA</v>
          </cell>
          <cell r="C204" t="str">
            <v>BELÉN</v>
          </cell>
          <cell r="D204">
            <v>1</v>
          </cell>
          <cell r="E204">
            <v>65812089</v>
          </cell>
          <cell r="F204">
            <v>2.1256227341494094E-3</v>
          </cell>
          <cell r="G204">
            <v>25402439.66</v>
          </cell>
          <cell r="H204">
            <v>33869919.546666667</v>
          </cell>
          <cell r="I204">
            <v>34886017</v>
          </cell>
          <cell r="J204">
            <v>14602598</v>
          </cell>
          <cell r="K204">
            <v>34886017</v>
          </cell>
          <cell r="L204">
            <v>0</v>
          </cell>
          <cell r="M204">
            <v>0</v>
          </cell>
          <cell r="N204">
            <v>34886017</v>
          </cell>
          <cell r="P204">
            <v>34886017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34886017</v>
          </cell>
          <cell r="V204">
            <v>0</v>
          </cell>
          <cell r="W204">
            <v>34886017</v>
          </cell>
          <cell r="X204">
            <v>34886017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11610856.976955522</v>
          </cell>
          <cell r="AD204">
            <v>34886017</v>
          </cell>
          <cell r="AE204">
            <v>34886017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0</v>
          </cell>
          <cell r="E205">
            <v>0</v>
          </cell>
          <cell r="F205">
            <v>0</v>
          </cell>
          <cell r="G205">
            <v>1738368</v>
          </cell>
          <cell r="H205">
            <v>2317824</v>
          </cell>
          <cell r="I205">
            <v>2387358</v>
          </cell>
          <cell r="J205">
            <v>4502062</v>
          </cell>
          <cell r="K205">
            <v>4502062</v>
          </cell>
          <cell r="L205">
            <v>0</v>
          </cell>
          <cell r="M205">
            <v>0</v>
          </cell>
          <cell r="N205">
            <v>4502062</v>
          </cell>
          <cell r="P205">
            <v>4502062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4502062</v>
          </cell>
          <cell r="V205">
            <v>0</v>
          </cell>
          <cell r="W205">
            <v>4502062</v>
          </cell>
          <cell r="X205">
            <v>4502062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3241083.5035663457</v>
          </cell>
          <cell r="AD205">
            <v>4502062</v>
          </cell>
          <cell r="AE205">
            <v>4502062</v>
          </cell>
        </row>
        <row r="206">
          <cell r="A206" t="str">
            <v>15092</v>
          </cell>
          <cell r="B206" t="str">
            <v>BOYACA</v>
          </cell>
          <cell r="C206" t="str">
            <v>BETÉITIVA</v>
          </cell>
          <cell r="D206">
            <v>1</v>
          </cell>
          <cell r="E206">
            <v>0</v>
          </cell>
          <cell r="F206">
            <v>0</v>
          </cell>
          <cell r="G206">
            <v>1020432.8</v>
          </cell>
          <cell r="H206">
            <v>1360577.0666666669</v>
          </cell>
          <cell r="I206">
            <v>1401394</v>
          </cell>
          <cell r="J206">
            <v>3877644</v>
          </cell>
          <cell r="K206">
            <v>3877644</v>
          </cell>
          <cell r="L206">
            <v>0</v>
          </cell>
          <cell r="M206">
            <v>0</v>
          </cell>
          <cell r="N206">
            <v>3877644</v>
          </cell>
          <cell r="P206">
            <v>3877644</v>
          </cell>
          <cell r="Q206">
            <v>0</v>
          </cell>
          <cell r="R206">
            <v>0</v>
          </cell>
          <cell r="S206">
            <v>1086978.855</v>
          </cell>
          <cell r="T206">
            <v>1086978.855</v>
          </cell>
          <cell r="U206">
            <v>3877644</v>
          </cell>
          <cell r="V206">
            <v>0</v>
          </cell>
          <cell r="W206">
            <v>3877644</v>
          </cell>
          <cell r="X206">
            <v>4964622.8550000004</v>
          </cell>
          <cell r="Y206">
            <v>0</v>
          </cell>
          <cell r="Z206">
            <v>1058409.0550000002</v>
          </cell>
          <cell r="AA206">
            <v>1058409.0550000002</v>
          </cell>
          <cell r="AB206">
            <v>1</v>
          </cell>
          <cell r="AC206">
            <v>3000381.5080142021</v>
          </cell>
          <cell r="AD206">
            <v>3906213.8000000003</v>
          </cell>
          <cell r="AE206">
            <v>3906213.8000000003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</v>
          </cell>
          <cell r="E207">
            <v>0</v>
          </cell>
          <cell r="F207">
            <v>0</v>
          </cell>
          <cell r="G207">
            <v>3427312.5</v>
          </cell>
          <cell r="H207">
            <v>4569750</v>
          </cell>
          <cell r="I207">
            <v>4706842</v>
          </cell>
          <cell r="J207">
            <v>11035066</v>
          </cell>
          <cell r="K207">
            <v>11035066</v>
          </cell>
          <cell r="L207">
            <v>0</v>
          </cell>
          <cell r="M207">
            <v>0</v>
          </cell>
          <cell r="N207">
            <v>11035066</v>
          </cell>
          <cell r="P207">
            <v>11035066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11035066</v>
          </cell>
          <cell r="V207">
            <v>0</v>
          </cell>
          <cell r="W207">
            <v>11035066</v>
          </cell>
          <cell r="X207">
            <v>11035066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10714204.685102267</v>
          </cell>
          <cell r="AD207">
            <v>11035066</v>
          </cell>
          <cell r="AE207">
            <v>11035066</v>
          </cell>
        </row>
        <row r="208">
          <cell r="A208" t="str">
            <v>15104</v>
          </cell>
          <cell r="B208" t="str">
            <v>BOYACA</v>
          </cell>
          <cell r="C208" t="str">
            <v>BOYACÁ</v>
          </cell>
          <cell r="D208">
            <v>1</v>
          </cell>
          <cell r="E208">
            <v>151175040</v>
          </cell>
          <cell r="F208">
            <v>4.8827063043075016E-3</v>
          </cell>
          <cell r="G208">
            <v>48134968.259999998</v>
          </cell>
          <cell r="H208">
            <v>64179957.68</v>
          </cell>
          <cell r="I208">
            <v>66105356</v>
          </cell>
          <cell r="J208">
            <v>6971802</v>
          </cell>
          <cell r="K208">
            <v>66105356</v>
          </cell>
          <cell r="L208">
            <v>0</v>
          </cell>
          <cell r="M208">
            <v>0</v>
          </cell>
          <cell r="N208">
            <v>66105356</v>
          </cell>
          <cell r="P208">
            <v>66105356</v>
          </cell>
          <cell r="Q208">
            <v>0</v>
          </cell>
          <cell r="R208">
            <v>0</v>
          </cell>
          <cell r="S208">
            <v>28898488.976999998</v>
          </cell>
          <cell r="T208">
            <v>28898488.976999998</v>
          </cell>
          <cell r="U208">
            <v>37206867.023000002</v>
          </cell>
          <cell r="V208">
            <v>0</v>
          </cell>
          <cell r="W208">
            <v>37206867.023000002</v>
          </cell>
          <cell r="X208">
            <v>66105356</v>
          </cell>
          <cell r="Y208">
            <v>0</v>
          </cell>
          <cell r="Z208">
            <v>25921313.771525819</v>
          </cell>
          <cell r="AA208">
            <v>25921313.771525819</v>
          </cell>
          <cell r="AB208">
            <v>1</v>
          </cell>
          <cell r="AC208">
            <v>7826349.7915745275</v>
          </cell>
          <cell r="AD208">
            <v>40184042.228474185</v>
          </cell>
          <cell r="AE208">
            <v>40184042.228474185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1</v>
          </cell>
          <cell r="E209">
            <v>79559989</v>
          </cell>
          <cell r="F209">
            <v>2.5696573975501212E-3</v>
          </cell>
          <cell r="G209">
            <v>34150784.089999996</v>
          </cell>
          <cell r="H209">
            <v>45534378.786666662</v>
          </cell>
          <cell r="I209">
            <v>46900410</v>
          </cell>
          <cell r="J209">
            <v>4330602</v>
          </cell>
          <cell r="K209">
            <v>46900410</v>
          </cell>
          <cell r="L209">
            <v>0</v>
          </cell>
          <cell r="M209">
            <v>0</v>
          </cell>
          <cell r="N209">
            <v>46900410</v>
          </cell>
          <cell r="P209">
            <v>46900410</v>
          </cell>
          <cell r="Q209">
            <v>0</v>
          </cell>
          <cell r="R209">
            <v>0</v>
          </cell>
          <cell r="S209">
            <v>16509480.358199999</v>
          </cell>
          <cell r="T209">
            <v>16509480.358199999</v>
          </cell>
          <cell r="U209">
            <v>30390929.641800001</v>
          </cell>
          <cell r="V209">
            <v>0</v>
          </cell>
          <cell r="W209">
            <v>30390929.641800001</v>
          </cell>
          <cell r="X209">
            <v>46900410</v>
          </cell>
          <cell r="Y209">
            <v>0</v>
          </cell>
          <cell r="Z209">
            <v>12333864.5371801</v>
          </cell>
          <cell r="AA209">
            <v>12333864.5371801</v>
          </cell>
          <cell r="AB209">
            <v>1</v>
          </cell>
          <cell r="AC209">
            <v>4234847.9269839199</v>
          </cell>
          <cell r="AD209">
            <v>34566545.462819904</v>
          </cell>
          <cell r="AE209">
            <v>34566545.462819904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</v>
          </cell>
          <cell r="E210">
            <v>0</v>
          </cell>
          <cell r="F210">
            <v>0</v>
          </cell>
          <cell r="G210">
            <v>3476654.2</v>
          </cell>
          <cell r="H210">
            <v>4635538.9333333336</v>
          </cell>
          <cell r="I210">
            <v>4774605</v>
          </cell>
          <cell r="J210">
            <v>10143152</v>
          </cell>
          <cell r="K210">
            <v>10143152</v>
          </cell>
          <cell r="L210">
            <v>0</v>
          </cell>
          <cell r="M210">
            <v>0</v>
          </cell>
          <cell r="N210">
            <v>10143152</v>
          </cell>
          <cell r="P210">
            <v>10143152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10143152</v>
          </cell>
          <cell r="V210">
            <v>0</v>
          </cell>
          <cell r="W210">
            <v>10143152</v>
          </cell>
          <cell r="X210">
            <v>10143152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8878709.1953699775</v>
          </cell>
          <cell r="AD210">
            <v>10143152</v>
          </cell>
          <cell r="AE210">
            <v>10143152</v>
          </cell>
        </row>
        <row r="211">
          <cell r="A211" t="str">
            <v>15114</v>
          </cell>
          <cell r="B211" t="str">
            <v>BOYACA</v>
          </cell>
          <cell r="C211" t="str">
            <v>BUSBANZÁ</v>
          </cell>
          <cell r="D211">
            <v>1</v>
          </cell>
          <cell r="E211">
            <v>0</v>
          </cell>
          <cell r="F211">
            <v>0</v>
          </cell>
          <cell r="G211">
            <v>347250.56</v>
          </cell>
          <cell r="H211">
            <v>463000.7466666667</v>
          </cell>
          <cell r="I211">
            <v>476890</v>
          </cell>
          <cell r="J211">
            <v>1129978</v>
          </cell>
          <cell r="K211">
            <v>1129978</v>
          </cell>
          <cell r="L211">
            <v>0</v>
          </cell>
          <cell r="M211">
            <v>0</v>
          </cell>
          <cell r="N211">
            <v>1129978</v>
          </cell>
          <cell r="P211">
            <v>1129978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1129978</v>
          </cell>
          <cell r="V211">
            <v>0</v>
          </cell>
          <cell r="W211">
            <v>1129978</v>
          </cell>
          <cell r="X211">
            <v>1129978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1077321.2499376002</v>
          </cell>
          <cell r="AD211">
            <v>1129978</v>
          </cell>
          <cell r="AE211">
            <v>1129978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1</v>
          </cell>
          <cell r="E212">
            <v>94044456</v>
          </cell>
          <cell r="F212">
            <v>3.037481969221701E-3</v>
          </cell>
          <cell r="G212">
            <v>39341635.469999999</v>
          </cell>
          <cell r="H212">
            <v>52455513.960000001</v>
          </cell>
          <cell r="I212">
            <v>54029179</v>
          </cell>
          <cell r="J212">
            <v>5621013</v>
          </cell>
          <cell r="K212">
            <v>54029179</v>
          </cell>
          <cell r="L212">
            <v>0</v>
          </cell>
          <cell r="M212">
            <v>0</v>
          </cell>
          <cell r="N212">
            <v>54029179</v>
          </cell>
          <cell r="P212">
            <v>54029179</v>
          </cell>
          <cell r="Q212">
            <v>0</v>
          </cell>
          <cell r="R212">
            <v>0</v>
          </cell>
          <cell r="S212">
            <v>33125142.363299996</v>
          </cell>
          <cell r="T212">
            <v>33125142.363299996</v>
          </cell>
          <cell r="U212">
            <v>20904036.636700004</v>
          </cell>
          <cell r="V212">
            <v>0</v>
          </cell>
          <cell r="W212">
            <v>20904036.636700004</v>
          </cell>
          <cell r="X212">
            <v>54029179</v>
          </cell>
          <cell r="Y212">
            <v>0</v>
          </cell>
          <cell r="Z212">
            <v>32254491.855300002</v>
          </cell>
          <cell r="AA212">
            <v>32254491.855300002</v>
          </cell>
          <cell r="AB212">
            <v>1</v>
          </cell>
          <cell r="AC212">
            <v>6067749.1982166609</v>
          </cell>
          <cell r="AD212">
            <v>21774687.144699998</v>
          </cell>
          <cell r="AE212">
            <v>21774687.144699998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1</v>
          </cell>
          <cell r="E213">
            <v>143918235</v>
          </cell>
          <cell r="F213">
            <v>4.6483233828766212E-3</v>
          </cell>
          <cell r="G213">
            <v>13887889.84</v>
          </cell>
          <cell r="H213">
            <v>18517186.453333333</v>
          </cell>
          <cell r="I213">
            <v>19072702</v>
          </cell>
          <cell r="J213">
            <v>5959205</v>
          </cell>
          <cell r="K213">
            <v>19072702</v>
          </cell>
          <cell r="L213">
            <v>0</v>
          </cell>
          <cell r="M213">
            <v>0</v>
          </cell>
          <cell r="N213">
            <v>19072702</v>
          </cell>
          <cell r="P213">
            <v>19072702</v>
          </cell>
          <cell r="Q213">
            <v>0</v>
          </cell>
          <cell r="R213">
            <v>0</v>
          </cell>
          <cell r="S213">
            <v>19726358.728735998</v>
          </cell>
          <cell r="T213">
            <v>19726358.728735998</v>
          </cell>
          <cell r="U213">
            <v>5959205</v>
          </cell>
          <cell r="V213">
            <v>0</v>
          </cell>
          <cell r="W213">
            <v>5959205</v>
          </cell>
          <cell r="X213">
            <v>25685563.728735998</v>
          </cell>
          <cell r="Y213">
            <v>0</v>
          </cell>
          <cell r="Z213">
            <v>12123490.211405896</v>
          </cell>
          <cell r="AA213">
            <v>12123490.211405896</v>
          </cell>
          <cell r="AB213">
            <v>1</v>
          </cell>
          <cell r="AC213">
            <v>5307267.0741040474</v>
          </cell>
          <cell r="AD213">
            <v>13562073.517330103</v>
          </cell>
          <cell r="AE213">
            <v>13562073.517330103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1</v>
          </cell>
          <cell r="E214">
            <v>64709064</v>
          </cell>
          <cell r="F214">
            <v>2.0899968324045925E-3</v>
          </cell>
          <cell r="G214">
            <v>4885083.18</v>
          </cell>
          <cell r="H214">
            <v>6513444.2400000002</v>
          </cell>
          <cell r="I214">
            <v>6708847</v>
          </cell>
          <cell r="J214">
            <v>4834247</v>
          </cell>
          <cell r="K214">
            <v>6708847</v>
          </cell>
          <cell r="L214">
            <v>0</v>
          </cell>
          <cell r="M214">
            <v>0</v>
          </cell>
          <cell r="N214">
            <v>6708847</v>
          </cell>
          <cell r="P214">
            <v>6708847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6708847</v>
          </cell>
          <cell r="V214">
            <v>0</v>
          </cell>
          <cell r="W214">
            <v>6708847</v>
          </cell>
          <cell r="X214">
            <v>6708847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4837662.9368942492</v>
          </cell>
          <cell r="AD214">
            <v>6708847</v>
          </cell>
          <cell r="AE214">
            <v>6708847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1</v>
          </cell>
          <cell r="E215">
            <v>125390024</v>
          </cell>
          <cell r="F215">
            <v>4.0498924999925181E-3</v>
          </cell>
          <cell r="G215">
            <v>43881786.43</v>
          </cell>
          <cell r="H215">
            <v>58509048.57333333</v>
          </cell>
          <cell r="I215">
            <v>60264320</v>
          </cell>
          <cell r="J215">
            <v>5674137</v>
          </cell>
          <cell r="K215">
            <v>60264320</v>
          </cell>
          <cell r="L215">
            <v>0</v>
          </cell>
          <cell r="M215">
            <v>0</v>
          </cell>
          <cell r="N215">
            <v>60264320</v>
          </cell>
          <cell r="P215">
            <v>60264320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60264320</v>
          </cell>
          <cell r="V215">
            <v>0</v>
          </cell>
          <cell r="W215">
            <v>60264320</v>
          </cell>
          <cell r="X215">
            <v>60264320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5178004.7220532112</v>
          </cell>
          <cell r="AD215">
            <v>60264320</v>
          </cell>
          <cell r="AE215">
            <v>60264320</v>
          </cell>
        </row>
        <row r="216">
          <cell r="A216" t="str">
            <v>15176</v>
          </cell>
          <cell r="B216" t="str">
            <v>BOYACA</v>
          </cell>
          <cell r="C216" t="str">
            <v>CHIQUINQUIRÁ</v>
          </cell>
          <cell r="D216">
            <v>1</v>
          </cell>
          <cell r="E216">
            <v>1725175328</v>
          </cell>
          <cell r="F216">
            <v>5.5720338820888428E-2</v>
          </cell>
          <cell r="G216">
            <v>600330466</v>
          </cell>
          <cell r="H216">
            <v>800440621.33333337</v>
          </cell>
          <cell r="I216">
            <v>824453839</v>
          </cell>
          <cell r="J216">
            <v>220781619</v>
          </cell>
          <cell r="K216">
            <v>824453839</v>
          </cell>
          <cell r="L216">
            <v>304453839</v>
          </cell>
          <cell r="M216">
            <v>0</v>
          </cell>
          <cell r="N216">
            <v>520000000</v>
          </cell>
          <cell r="P216">
            <v>520000000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520000000</v>
          </cell>
          <cell r="V216">
            <v>0</v>
          </cell>
          <cell r="W216">
            <v>520000000</v>
          </cell>
          <cell r="X216">
            <v>520000000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346622002.38491559</v>
          </cell>
          <cell r="AD216">
            <v>520000000</v>
          </cell>
          <cell r="AE216">
            <v>520000000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0</v>
          </cell>
          <cell r="E217">
            <v>164621544</v>
          </cell>
          <cell r="F217">
            <v>5.3170063703216796E-3</v>
          </cell>
          <cell r="G217">
            <v>20150984.030000001</v>
          </cell>
          <cell r="H217">
            <v>26867978.706666671</v>
          </cell>
          <cell r="I217">
            <v>27674018</v>
          </cell>
          <cell r="J217">
            <v>8148432</v>
          </cell>
          <cell r="K217">
            <v>27674018</v>
          </cell>
          <cell r="L217">
            <v>0</v>
          </cell>
          <cell r="M217">
            <v>0</v>
          </cell>
          <cell r="N217">
            <v>27674018</v>
          </cell>
          <cell r="P217">
            <v>27674018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27674018</v>
          </cell>
          <cell r="V217">
            <v>0</v>
          </cell>
          <cell r="W217">
            <v>27674018</v>
          </cell>
          <cell r="X217">
            <v>27674018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8387766.5118337423</v>
          </cell>
          <cell r="AD217">
            <v>27674018</v>
          </cell>
          <cell r="AE217">
            <v>27674018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1</v>
          </cell>
          <cell r="E218">
            <v>301978023</v>
          </cell>
          <cell r="F218">
            <v>9.7533957766071412E-3</v>
          </cell>
          <cell r="G218">
            <v>35551334.57</v>
          </cell>
          <cell r="H218">
            <v>47401779.426666662</v>
          </cell>
          <cell r="I218">
            <v>48823832</v>
          </cell>
          <cell r="J218">
            <v>19066023</v>
          </cell>
          <cell r="K218">
            <v>48823832</v>
          </cell>
          <cell r="L218">
            <v>0</v>
          </cell>
          <cell r="M218">
            <v>0</v>
          </cell>
          <cell r="N218">
            <v>48823832</v>
          </cell>
          <cell r="P218">
            <v>48823832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48823832</v>
          </cell>
          <cell r="V218">
            <v>0</v>
          </cell>
          <cell r="W218">
            <v>48823832</v>
          </cell>
          <cell r="X218">
            <v>48823832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18278567.53119136</v>
          </cell>
          <cell r="AD218">
            <v>48823832</v>
          </cell>
          <cell r="AE218">
            <v>48823832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0</v>
          </cell>
          <cell r="E219">
            <v>235773129</v>
          </cell>
          <cell r="F219">
            <v>7.6150860840162888E-3</v>
          </cell>
          <cell r="G219">
            <v>73310322.659999996</v>
          </cell>
          <cell r="H219">
            <v>97747096.879999995</v>
          </cell>
          <cell r="I219">
            <v>100679509</v>
          </cell>
          <cell r="J219">
            <v>11241785</v>
          </cell>
          <cell r="K219">
            <v>100679509</v>
          </cell>
          <cell r="L219">
            <v>0</v>
          </cell>
          <cell r="M219">
            <v>0</v>
          </cell>
          <cell r="N219">
            <v>100679509</v>
          </cell>
          <cell r="P219">
            <v>100679509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100679509</v>
          </cell>
          <cell r="V219">
            <v>0</v>
          </cell>
          <cell r="W219">
            <v>100679509</v>
          </cell>
          <cell r="X219">
            <v>100679509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10910070.184806155</v>
          </cell>
          <cell r="AD219">
            <v>100679509</v>
          </cell>
          <cell r="AE219">
            <v>100679509</v>
          </cell>
        </row>
        <row r="220">
          <cell r="A220" t="str">
            <v>15187</v>
          </cell>
          <cell r="B220" t="str">
            <v>BOYACA</v>
          </cell>
          <cell r="C220" t="str">
            <v>CHIVATÁ</v>
          </cell>
          <cell r="D220">
            <v>1</v>
          </cell>
          <cell r="E220">
            <v>31337269</v>
          </cell>
          <cell r="F220">
            <v>1.0121424866570568E-3</v>
          </cell>
          <cell r="G220">
            <v>17252094.060000002</v>
          </cell>
          <cell r="H220">
            <v>23002792.080000006</v>
          </cell>
          <cell r="I220">
            <v>23692875</v>
          </cell>
          <cell r="J220">
            <v>4436483</v>
          </cell>
          <cell r="K220">
            <v>23692875</v>
          </cell>
          <cell r="L220">
            <v>0</v>
          </cell>
          <cell r="M220">
            <v>0</v>
          </cell>
          <cell r="N220">
            <v>23692875</v>
          </cell>
          <cell r="P220">
            <v>23692875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23692875</v>
          </cell>
          <cell r="V220">
            <v>0</v>
          </cell>
          <cell r="W220">
            <v>23692875</v>
          </cell>
          <cell r="X220">
            <v>23692875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4756252.6478723641</v>
          </cell>
          <cell r="AD220">
            <v>23692875</v>
          </cell>
          <cell r="AE220">
            <v>23692875</v>
          </cell>
        </row>
        <row r="221">
          <cell r="A221" t="str">
            <v>15189</v>
          </cell>
          <cell r="B221" t="str">
            <v>BOYACA</v>
          </cell>
          <cell r="C221" t="str">
            <v>CIÉNEGA</v>
          </cell>
          <cell r="D221">
            <v>0</v>
          </cell>
          <cell r="E221">
            <v>140697929</v>
          </cell>
          <cell r="F221">
            <v>4.5443127710190073E-3</v>
          </cell>
          <cell r="G221">
            <v>40101903.240000002</v>
          </cell>
          <cell r="H221">
            <v>53469204.320000008</v>
          </cell>
          <cell r="I221">
            <v>55073280</v>
          </cell>
          <cell r="J221">
            <v>6769858</v>
          </cell>
          <cell r="K221">
            <v>55073280</v>
          </cell>
          <cell r="L221">
            <v>0</v>
          </cell>
          <cell r="M221">
            <v>0</v>
          </cell>
          <cell r="N221">
            <v>55073280</v>
          </cell>
          <cell r="P221">
            <v>55073280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55073280</v>
          </cell>
          <cell r="V221">
            <v>0</v>
          </cell>
          <cell r="W221">
            <v>55073280</v>
          </cell>
          <cell r="X221">
            <v>55073280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7563114.5452608867</v>
          </cell>
          <cell r="AD221">
            <v>55073280</v>
          </cell>
          <cell r="AE221">
            <v>55073280</v>
          </cell>
        </row>
        <row r="222">
          <cell r="A222" t="str">
            <v>15204</v>
          </cell>
          <cell r="B222" t="str">
            <v>BOYACA</v>
          </cell>
          <cell r="C222" t="str">
            <v>CÓMBITA</v>
          </cell>
          <cell r="D222">
            <v>1</v>
          </cell>
          <cell r="E222">
            <v>344973121</v>
          </cell>
          <cell r="F222">
            <v>1.1142067055006795E-2</v>
          </cell>
          <cell r="G222">
            <v>61393574.380000003</v>
          </cell>
          <cell r="H222">
            <v>81858099.173333332</v>
          </cell>
          <cell r="I222">
            <v>84313842</v>
          </cell>
          <cell r="J222">
            <v>15404678</v>
          </cell>
          <cell r="K222">
            <v>84313842</v>
          </cell>
          <cell r="L222">
            <v>0</v>
          </cell>
          <cell r="M222">
            <v>0</v>
          </cell>
          <cell r="N222">
            <v>84313842</v>
          </cell>
          <cell r="P222">
            <v>84313842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84313842</v>
          </cell>
          <cell r="V222">
            <v>0</v>
          </cell>
          <cell r="W222">
            <v>84313842</v>
          </cell>
          <cell r="X222">
            <v>84313842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15427770.131350888</v>
          </cell>
          <cell r="AD222">
            <v>84313842</v>
          </cell>
          <cell r="AE222">
            <v>84313842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1</v>
          </cell>
          <cell r="E223">
            <v>0</v>
          </cell>
          <cell r="F223">
            <v>0</v>
          </cell>
          <cell r="G223">
            <v>2823120.69</v>
          </cell>
          <cell r="H223">
            <v>3764160.92</v>
          </cell>
          <cell r="I223">
            <v>3877085</v>
          </cell>
          <cell r="J223">
            <v>9082961</v>
          </cell>
          <cell r="K223">
            <v>9082961</v>
          </cell>
          <cell r="L223">
            <v>0</v>
          </cell>
          <cell r="M223">
            <v>0</v>
          </cell>
          <cell r="N223">
            <v>9082961</v>
          </cell>
          <cell r="P223">
            <v>9082961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9082961</v>
          </cell>
          <cell r="V223">
            <v>0</v>
          </cell>
          <cell r="W223">
            <v>9082961</v>
          </cell>
          <cell r="X223">
            <v>9082961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7029024.8614921728</v>
          </cell>
          <cell r="AD223">
            <v>9082961</v>
          </cell>
          <cell r="AE223">
            <v>9082961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1</v>
          </cell>
          <cell r="E224">
            <v>3560342</v>
          </cell>
          <cell r="F224">
            <v>1.1499321798685006E-4</v>
          </cell>
          <cell r="G224">
            <v>1086436.54</v>
          </cell>
          <cell r="H224">
            <v>1448582.0533333335</v>
          </cell>
          <cell r="I224">
            <v>1492039</v>
          </cell>
          <cell r="J224">
            <v>4037606</v>
          </cell>
          <cell r="K224">
            <v>4037606</v>
          </cell>
          <cell r="L224">
            <v>0</v>
          </cell>
          <cell r="M224">
            <v>0</v>
          </cell>
          <cell r="N224">
            <v>4037606</v>
          </cell>
          <cell r="P224">
            <v>4037606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4037606</v>
          </cell>
          <cell r="V224">
            <v>0</v>
          </cell>
          <cell r="W224">
            <v>4037606</v>
          </cell>
          <cell r="X224">
            <v>4037606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2341763.525245409</v>
          </cell>
          <cell r="AD224">
            <v>4037606</v>
          </cell>
          <cell r="AE224">
            <v>4037606</v>
          </cell>
        </row>
        <row r="225">
          <cell r="A225" t="str">
            <v>15218</v>
          </cell>
          <cell r="B225" t="str">
            <v>BOYACA</v>
          </cell>
          <cell r="C225" t="str">
            <v>COVARACHÍA</v>
          </cell>
          <cell r="D225">
            <v>0</v>
          </cell>
          <cell r="E225">
            <v>15051147</v>
          </cell>
          <cell r="F225">
            <v>4.8612740796337103E-4</v>
          </cell>
          <cell r="G225">
            <v>9200000</v>
          </cell>
          <cell r="H225">
            <v>12266666.666666668</v>
          </cell>
          <cell r="I225">
            <v>12634666</v>
          </cell>
          <cell r="J225">
            <v>5378852</v>
          </cell>
          <cell r="K225">
            <v>12634666</v>
          </cell>
          <cell r="L225">
            <v>0</v>
          </cell>
          <cell r="M225">
            <v>0</v>
          </cell>
          <cell r="N225">
            <v>12634666</v>
          </cell>
          <cell r="P225">
            <v>12634666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12634666</v>
          </cell>
          <cell r="V225">
            <v>0</v>
          </cell>
          <cell r="W225">
            <v>12634666</v>
          </cell>
          <cell r="X225">
            <v>12634666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5491792.9821309205</v>
          </cell>
          <cell r="AD225">
            <v>12634666</v>
          </cell>
          <cell r="AE225">
            <v>12634666</v>
          </cell>
        </row>
        <row r="226">
          <cell r="A226" t="str">
            <v>15223</v>
          </cell>
          <cell r="B226" t="str">
            <v>BOYACA</v>
          </cell>
          <cell r="C226" t="str">
            <v>CUBARÁ</v>
          </cell>
          <cell r="D226">
            <v>1</v>
          </cell>
          <cell r="E226">
            <v>75380637</v>
          </cell>
          <cell r="F226">
            <v>2.4346711699405887E-3</v>
          </cell>
          <cell r="G226">
            <v>11041035.279999999</v>
          </cell>
          <cell r="H226">
            <v>14721380.373333331</v>
          </cell>
          <cell r="I226">
            <v>15163021</v>
          </cell>
          <cell r="J226">
            <v>10379665</v>
          </cell>
          <cell r="K226">
            <v>15163021</v>
          </cell>
          <cell r="L226">
            <v>0</v>
          </cell>
          <cell r="M226">
            <v>0</v>
          </cell>
          <cell r="N226">
            <v>15163021</v>
          </cell>
          <cell r="P226">
            <v>15163021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15163021</v>
          </cell>
          <cell r="V226">
            <v>0</v>
          </cell>
          <cell r="W226">
            <v>15163021</v>
          </cell>
          <cell r="X226">
            <v>15163021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13489896.020068919</v>
          </cell>
          <cell r="AD226">
            <v>15163021</v>
          </cell>
          <cell r="AE226">
            <v>15163021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1</v>
          </cell>
          <cell r="E227">
            <v>166543804</v>
          </cell>
          <cell r="F227">
            <v>5.3790922214021104E-3</v>
          </cell>
          <cell r="G227">
            <v>29723132.09</v>
          </cell>
          <cell r="H227">
            <v>39630842.786666669</v>
          </cell>
          <cell r="I227">
            <v>40819768</v>
          </cell>
          <cell r="J227">
            <v>5577362</v>
          </cell>
          <cell r="K227">
            <v>40819768</v>
          </cell>
          <cell r="L227">
            <v>0</v>
          </cell>
          <cell r="M227">
            <v>0</v>
          </cell>
          <cell r="N227">
            <v>40819768</v>
          </cell>
          <cell r="P227">
            <v>40819768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40819768</v>
          </cell>
          <cell r="V227">
            <v>0</v>
          </cell>
          <cell r="W227">
            <v>40819768</v>
          </cell>
          <cell r="X227">
            <v>40819768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6401716.8332348289</v>
          </cell>
          <cell r="AD227">
            <v>40819768</v>
          </cell>
          <cell r="AE227">
            <v>40819768</v>
          </cell>
        </row>
        <row r="228">
          <cell r="A228" t="str">
            <v>15226</v>
          </cell>
          <cell r="B228" t="str">
            <v>BOYACA</v>
          </cell>
          <cell r="C228" t="str">
            <v>CUÍTIVA</v>
          </cell>
          <cell r="D228">
            <v>1</v>
          </cell>
          <cell r="E228">
            <v>77703082</v>
          </cell>
          <cell r="F228">
            <v>2.5096823413807115E-3</v>
          </cell>
          <cell r="G228">
            <v>11019490.34</v>
          </cell>
          <cell r="H228">
            <v>14692653.786666665</v>
          </cell>
          <cell r="I228">
            <v>15133433</v>
          </cell>
          <cell r="J228">
            <v>2544492</v>
          </cell>
          <cell r="K228">
            <v>15133433</v>
          </cell>
          <cell r="L228">
            <v>0</v>
          </cell>
          <cell r="M228">
            <v>0</v>
          </cell>
          <cell r="N228">
            <v>15133433</v>
          </cell>
          <cell r="P228">
            <v>15133433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15133433</v>
          </cell>
          <cell r="V228">
            <v>0</v>
          </cell>
          <cell r="W228">
            <v>15133433</v>
          </cell>
          <cell r="X228">
            <v>15133433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2789160.7697961959</v>
          </cell>
          <cell r="AD228">
            <v>15133433</v>
          </cell>
          <cell r="AE228">
            <v>15133433</v>
          </cell>
        </row>
        <row r="229">
          <cell r="A229" t="str">
            <v>15232</v>
          </cell>
          <cell r="B229" t="str">
            <v>BOYACA</v>
          </cell>
          <cell r="C229" t="str">
            <v>CHÍQUIZA</v>
          </cell>
          <cell r="D229">
            <v>0</v>
          </cell>
          <cell r="E229">
            <v>198628109</v>
          </cell>
          <cell r="F229">
            <v>6.4153627478913027E-3</v>
          </cell>
          <cell r="G229">
            <v>32223908.210000001</v>
          </cell>
          <cell r="H229">
            <v>42965210.946666665</v>
          </cell>
          <cell r="I229">
            <v>44254167</v>
          </cell>
          <cell r="J229">
            <v>9350821</v>
          </cell>
          <cell r="K229">
            <v>44254167</v>
          </cell>
          <cell r="L229">
            <v>0</v>
          </cell>
          <cell r="M229">
            <v>0</v>
          </cell>
          <cell r="N229">
            <v>44254167</v>
          </cell>
          <cell r="P229">
            <v>44254167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44254167</v>
          </cell>
          <cell r="V229">
            <v>0</v>
          </cell>
          <cell r="W229">
            <v>44254167</v>
          </cell>
          <cell r="X229">
            <v>44254167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10625616.908146948</v>
          </cell>
          <cell r="AD229">
            <v>44254167</v>
          </cell>
          <cell r="AE229">
            <v>44254167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1</v>
          </cell>
          <cell r="E230">
            <v>0</v>
          </cell>
          <cell r="F230">
            <v>0</v>
          </cell>
          <cell r="G230">
            <v>893405.39</v>
          </cell>
          <cell r="H230">
            <v>1191207.1866666665</v>
          </cell>
          <cell r="I230">
            <v>1226943</v>
          </cell>
          <cell r="J230">
            <v>3394940</v>
          </cell>
          <cell r="K230">
            <v>3394940</v>
          </cell>
          <cell r="L230">
            <v>0</v>
          </cell>
          <cell r="M230">
            <v>0</v>
          </cell>
          <cell r="N230">
            <v>3394940</v>
          </cell>
          <cell r="P230">
            <v>3394940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3394940</v>
          </cell>
          <cell r="V230">
            <v>0</v>
          </cell>
          <cell r="W230">
            <v>3394940</v>
          </cell>
          <cell r="X230">
            <v>3394940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3635483.2194426581</v>
          </cell>
          <cell r="AD230">
            <v>3394940</v>
          </cell>
          <cell r="AE230">
            <v>3394940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1</v>
          </cell>
          <cell r="E231">
            <v>2399075582</v>
          </cell>
          <cell r="F231">
            <v>7.7486213787286498E-2</v>
          </cell>
          <cell r="G231">
            <v>918145798.72000003</v>
          </cell>
          <cell r="H231">
            <v>1224194398.2933333</v>
          </cell>
          <cell r="I231">
            <v>1260920230</v>
          </cell>
          <cell r="J231">
            <v>209891187</v>
          </cell>
          <cell r="K231">
            <v>1260920230</v>
          </cell>
          <cell r="L231">
            <v>440125714</v>
          </cell>
          <cell r="M231">
            <v>0</v>
          </cell>
          <cell r="N231">
            <v>820794516</v>
          </cell>
          <cell r="O231">
            <v>478796801</v>
          </cell>
          <cell r="P231">
            <v>341997715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341997715</v>
          </cell>
          <cell r="V231">
            <v>0</v>
          </cell>
          <cell r="W231">
            <v>341997715</v>
          </cell>
          <cell r="X231">
            <v>341997715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297211425.01554656</v>
          </cell>
          <cell r="AD231">
            <v>341997715</v>
          </cell>
          <cell r="AE231">
            <v>341997715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0</v>
          </cell>
          <cell r="E232">
            <v>0</v>
          </cell>
          <cell r="F232">
            <v>0</v>
          </cell>
          <cell r="G232">
            <v>3195331.45</v>
          </cell>
          <cell r="H232">
            <v>4260441.9333333336</v>
          </cell>
          <cell r="I232">
            <v>4388255</v>
          </cell>
          <cell r="J232">
            <v>12142259</v>
          </cell>
          <cell r="K232">
            <v>12142259</v>
          </cell>
          <cell r="L232">
            <v>0</v>
          </cell>
          <cell r="M232">
            <v>0</v>
          </cell>
          <cell r="N232">
            <v>12142259</v>
          </cell>
          <cell r="P232">
            <v>12142259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12142259</v>
          </cell>
          <cell r="V232">
            <v>0</v>
          </cell>
          <cell r="W232">
            <v>12142259</v>
          </cell>
          <cell r="X232">
            <v>12142259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8422860.4906562213</v>
          </cell>
          <cell r="AD232">
            <v>12142259</v>
          </cell>
          <cell r="AE232">
            <v>12142259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1</v>
          </cell>
          <cell r="E233">
            <v>0</v>
          </cell>
          <cell r="F233">
            <v>0</v>
          </cell>
          <cell r="G233">
            <v>1474403.4</v>
          </cell>
          <cell r="H233">
            <v>1965871.1999999997</v>
          </cell>
          <cell r="I233">
            <v>2024847</v>
          </cell>
          <cell r="J233">
            <v>5426371</v>
          </cell>
          <cell r="K233">
            <v>5426371</v>
          </cell>
          <cell r="L233">
            <v>0</v>
          </cell>
          <cell r="M233">
            <v>0</v>
          </cell>
          <cell r="N233">
            <v>5426371</v>
          </cell>
          <cell r="P233">
            <v>5426371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5426371</v>
          </cell>
          <cell r="V233">
            <v>0</v>
          </cell>
          <cell r="W233">
            <v>5426371</v>
          </cell>
          <cell r="X233">
            <v>5426371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5044752.1255064132</v>
          </cell>
          <cell r="AD233">
            <v>5426371</v>
          </cell>
          <cell r="AE233">
            <v>5426371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1</v>
          </cell>
          <cell r="E234">
            <v>121278899</v>
          </cell>
          <cell r="F234">
            <v>3.9171098927889992E-3</v>
          </cell>
          <cell r="G234">
            <v>41858860.93</v>
          </cell>
          <cell r="H234">
            <v>55811814.57333333</v>
          </cell>
          <cell r="I234">
            <v>57486169</v>
          </cell>
          <cell r="J234">
            <v>7012861</v>
          </cell>
          <cell r="K234">
            <v>57486169</v>
          </cell>
          <cell r="L234">
            <v>0</v>
          </cell>
          <cell r="M234">
            <v>0</v>
          </cell>
          <cell r="N234">
            <v>57486169</v>
          </cell>
          <cell r="P234">
            <v>57486169</v>
          </cell>
          <cell r="Q234">
            <v>0</v>
          </cell>
          <cell r="R234">
            <v>0</v>
          </cell>
          <cell r="S234">
            <v>35004544.623299994</v>
          </cell>
          <cell r="T234">
            <v>35004544.623299994</v>
          </cell>
          <cell r="U234">
            <v>22481624.376700006</v>
          </cell>
          <cell r="V234">
            <v>0</v>
          </cell>
          <cell r="W234">
            <v>22481624.376700006</v>
          </cell>
          <cell r="X234">
            <v>57486169</v>
          </cell>
          <cell r="Y234">
            <v>0</v>
          </cell>
          <cell r="Z234">
            <v>34084496.515299998</v>
          </cell>
          <cell r="AA234">
            <v>34084496.515299998</v>
          </cell>
          <cell r="AB234">
            <v>1</v>
          </cell>
          <cell r="AC234">
            <v>7554547.5610254211</v>
          </cell>
          <cell r="AD234">
            <v>23401672.484700002</v>
          </cell>
          <cell r="AE234">
            <v>23401672.484700002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1</v>
          </cell>
          <cell r="E235">
            <v>13751172</v>
          </cell>
          <cell r="F235">
            <v>4.4414034364414118E-4</v>
          </cell>
          <cell r="G235">
            <v>7722980.5600000005</v>
          </cell>
          <cell r="H235">
            <v>10297307.413333334</v>
          </cell>
          <cell r="I235">
            <v>10606226</v>
          </cell>
          <cell r="J235">
            <v>5222842</v>
          </cell>
          <cell r="K235">
            <v>10606226</v>
          </cell>
          <cell r="L235">
            <v>0</v>
          </cell>
          <cell r="M235">
            <v>0</v>
          </cell>
          <cell r="N235">
            <v>10606226</v>
          </cell>
          <cell r="P235">
            <v>10606226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10606226</v>
          </cell>
          <cell r="V235">
            <v>0</v>
          </cell>
          <cell r="W235">
            <v>10606226</v>
          </cell>
          <cell r="X235">
            <v>10606226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5435673.3182249898</v>
          </cell>
          <cell r="AD235">
            <v>10606226</v>
          </cell>
          <cell r="AE235">
            <v>10606226</v>
          </cell>
        </row>
        <row r="236">
          <cell r="A236" t="str">
            <v>15293</v>
          </cell>
          <cell r="B236" t="str">
            <v>BOYACA</v>
          </cell>
          <cell r="C236" t="str">
            <v>GACHANTIVÁ</v>
          </cell>
          <cell r="D236">
            <v>0</v>
          </cell>
          <cell r="E236">
            <v>116137893</v>
          </cell>
          <cell r="F236">
            <v>3.7510638152970887E-3</v>
          </cell>
          <cell r="G236">
            <v>23308387.030000001</v>
          </cell>
          <cell r="H236">
            <v>31077849.373333335</v>
          </cell>
          <cell r="I236">
            <v>32010184</v>
          </cell>
          <cell r="J236">
            <v>4749321</v>
          </cell>
          <cell r="K236">
            <v>32010184</v>
          </cell>
          <cell r="L236">
            <v>0</v>
          </cell>
          <cell r="M236">
            <v>0</v>
          </cell>
          <cell r="N236">
            <v>32010184</v>
          </cell>
          <cell r="P236">
            <v>32010184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32010184</v>
          </cell>
          <cell r="V236">
            <v>0</v>
          </cell>
          <cell r="W236">
            <v>32010184</v>
          </cell>
          <cell r="X236">
            <v>32010184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5400486.5946088098</v>
          </cell>
          <cell r="AD236">
            <v>32010184</v>
          </cell>
          <cell r="AE236">
            <v>32010184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1</v>
          </cell>
          <cell r="E237">
            <v>167190996</v>
          </cell>
          <cell r="F237">
            <v>5.3999954634882203E-3</v>
          </cell>
          <cell r="G237">
            <v>20292557.800000001</v>
          </cell>
          <cell r="H237">
            <v>27056743.733333334</v>
          </cell>
          <cell r="I237">
            <v>27868446</v>
          </cell>
          <cell r="J237">
            <v>7002458</v>
          </cell>
          <cell r="K237">
            <v>27868446</v>
          </cell>
          <cell r="L237">
            <v>0</v>
          </cell>
          <cell r="M237">
            <v>0</v>
          </cell>
          <cell r="N237">
            <v>27868446</v>
          </cell>
          <cell r="P237">
            <v>27868446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27868446</v>
          </cell>
          <cell r="V237">
            <v>0</v>
          </cell>
          <cell r="W237">
            <v>27868446</v>
          </cell>
          <cell r="X237">
            <v>27868446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6732460.5460605957</v>
          </cell>
          <cell r="AD237">
            <v>27868446</v>
          </cell>
          <cell r="AE237">
            <v>27868446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0</v>
          </cell>
          <cell r="E238">
            <v>775594558</v>
          </cell>
          <cell r="F238">
            <v>2.5050434502502463E-2</v>
          </cell>
          <cell r="G238">
            <v>135004662.16999999</v>
          </cell>
          <cell r="H238">
            <v>180006216.22666663</v>
          </cell>
          <cell r="I238">
            <v>185406402</v>
          </cell>
          <cell r="J238">
            <v>39146311</v>
          </cell>
          <cell r="K238">
            <v>185406402</v>
          </cell>
          <cell r="L238">
            <v>0</v>
          </cell>
          <cell r="M238">
            <v>0</v>
          </cell>
          <cell r="N238">
            <v>185406402</v>
          </cell>
          <cell r="P238">
            <v>185406402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185406402</v>
          </cell>
          <cell r="V238">
            <v>0</v>
          </cell>
          <cell r="W238">
            <v>185406402</v>
          </cell>
          <cell r="X238">
            <v>185406402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52512391.13952747</v>
          </cell>
          <cell r="AD238">
            <v>185406402</v>
          </cell>
          <cell r="AE238">
            <v>185406402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0</v>
          </cell>
          <cell r="E239">
            <v>513952</v>
          </cell>
          <cell r="F239">
            <v>1.6599808212463173E-5</v>
          </cell>
          <cell r="G239">
            <v>1215799.83</v>
          </cell>
          <cell r="H239">
            <v>1621066.44</v>
          </cell>
          <cell r="I239">
            <v>1669698</v>
          </cell>
          <cell r="J239">
            <v>3539903</v>
          </cell>
          <cell r="K239">
            <v>3539903</v>
          </cell>
          <cell r="L239">
            <v>0</v>
          </cell>
          <cell r="M239">
            <v>0</v>
          </cell>
          <cell r="N239">
            <v>3539903</v>
          </cell>
          <cell r="P239">
            <v>3539903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3539903</v>
          </cell>
          <cell r="V239">
            <v>0</v>
          </cell>
          <cell r="W239">
            <v>3539903</v>
          </cell>
          <cell r="X239">
            <v>3539903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2902978.7285403805</v>
          </cell>
          <cell r="AD239">
            <v>3539903</v>
          </cell>
          <cell r="AE239">
            <v>3539903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1</v>
          </cell>
          <cell r="E240">
            <v>466046929</v>
          </cell>
          <cell r="F240">
            <v>1.5052552844248961E-2</v>
          </cell>
          <cell r="G240">
            <v>77596335.299999997</v>
          </cell>
          <cell r="H240">
            <v>103461780.40000001</v>
          </cell>
          <cell r="I240">
            <v>106565633</v>
          </cell>
          <cell r="J240">
            <v>38427331</v>
          </cell>
          <cell r="K240">
            <v>106565633</v>
          </cell>
          <cell r="L240">
            <v>66515736</v>
          </cell>
          <cell r="M240">
            <v>0</v>
          </cell>
          <cell r="N240">
            <v>40049897</v>
          </cell>
          <cell r="P240">
            <v>40049897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40049897</v>
          </cell>
          <cell r="V240">
            <v>0</v>
          </cell>
          <cell r="W240">
            <v>40049897</v>
          </cell>
          <cell r="X240">
            <v>40049897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40864192.301888071</v>
          </cell>
          <cell r="AD240">
            <v>40049897</v>
          </cell>
          <cell r="AE240">
            <v>40049897</v>
          </cell>
        </row>
        <row r="241">
          <cell r="A241" t="str">
            <v>15325</v>
          </cell>
          <cell r="B241" t="str">
            <v>BOYACA</v>
          </cell>
          <cell r="C241" t="str">
            <v>GUAYATÁ</v>
          </cell>
          <cell r="D241">
            <v>1</v>
          </cell>
          <cell r="E241">
            <v>0</v>
          </cell>
          <cell r="F241">
            <v>0</v>
          </cell>
          <cell r="G241">
            <v>2409102</v>
          </cell>
          <cell r="H241">
            <v>3212136</v>
          </cell>
          <cell r="I241">
            <v>3308500</v>
          </cell>
          <cell r="J241">
            <v>7491965</v>
          </cell>
          <cell r="K241">
            <v>7491965</v>
          </cell>
          <cell r="L241">
            <v>0</v>
          </cell>
          <cell r="M241">
            <v>3697964</v>
          </cell>
          <cell r="N241">
            <v>11189929</v>
          </cell>
          <cell r="P241">
            <v>11189929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11189929</v>
          </cell>
          <cell r="V241">
            <v>0</v>
          </cell>
          <cell r="W241">
            <v>11189929</v>
          </cell>
          <cell r="X241">
            <v>11189929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6468098.8957597632</v>
          </cell>
          <cell r="AD241">
            <v>11189929</v>
          </cell>
          <cell r="AE241">
            <v>11189929</v>
          </cell>
        </row>
        <row r="242">
          <cell r="A242" t="str">
            <v>15332</v>
          </cell>
          <cell r="B242" t="str">
            <v>BOYACA</v>
          </cell>
          <cell r="C242" t="str">
            <v>GÜICÁN</v>
          </cell>
          <cell r="D242">
            <v>0</v>
          </cell>
          <cell r="E242">
            <v>0</v>
          </cell>
          <cell r="F242">
            <v>0</v>
          </cell>
          <cell r="G242">
            <v>3638747.81</v>
          </cell>
          <cell r="H242">
            <v>4851663.7466666661</v>
          </cell>
          <cell r="I242">
            <v>4997213</v>
          </cell>
          <cell r="J242">
            <v>8532762</v>
          </cell>
          <cell r="K242">
            <v>8532762</v>
          </cell>
          <cell r="L242">
            <v>0</v>
          </cell>
          <cell r="M242">
            <v>0</v>
          </cell>
          <cell r="N242">
            <v>8532762</v>
          </cell>
          <cell r="P242">
            <v>8532762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8532762</v>
          </cell>
          <cell r="V242">
            <v>0</v>
          </cell>
          <cell r="W242">
            <v>8532762</v>
          </cell>
          <cell r="X242">
            <v>8532762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8479666.3711169399</v>
          </cell>
          <cell r="AD242">
            <v>8532762</v>
          </cell>
          <cell r="AE242">
            <v>8532762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1</v>
          </cell>
          <cell r="E243">
            <v>26279476</v>
          </cell>
          <cell r="F243">
            <v>8.4878405283767531E-4</v>
          </cell>
          <cell r="G243">
            <v>7500000</v>
          </cell>
          <cell r="H243">
            <v>10000000</v>
          </cell>
          <cell r="I243">
            <v>10300000</v>
          </cell>
          <cell r="J243">
            <v>2294574</v>
          </cell>
          <cell r="K243">
            <v>10300000</v>
          </cell>
          <cell r="L243">
            <v>0</v>
          </cell>
          <cell r="M243">
            <v>0</v>
          </cell>
          <cell r="N243">
            <v>10300000</v>
          </cell>
          <cell r="P243">
            <v>10300000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10300000</v>
          </cell>
          <cell r="V243">
            <v>0</v>
          </cell>
          <cell r="W243">
            <v>10300000</v>
          </cell>
          <cell r="X243">
            <v>10300000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2445346.0033268919</v>
          </cell>
          <cell r="AD243">
            <v>10300000</v>
          </cell>
          <cell r="AE243">
            <v>10300000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</v>
          </cell>
          <cell r="E244">
            <v>212950206</v>
          </cell>
          <cell r="F244">
            <v>6.8779430343777724E-3</v>
          </cell>
          <cell r="G244">
            <v>101687632.59999999</v>
          </cell>
          <cell r="H244">
            <v>135583510.13333333</v>
          </cell>
          <cell r="I244">
            <v>139651015</v>
          </cell>
          <cell r="J244">
            <v>9870625</v>
          </cell>
          <cell r="K244">
            <v>139651015</v>
          </cell>
          <cell r="L244">
            <v>0</v>
          </cell>
          <cell r="M244">
            <v>0</v>
          </cell>
          <cell r="N244">
            <v>139651015</v>
          </cell>
          <cell r="P244">
            <v>139651015</v>
          </cell>
          <cell r="Q244">
            <v>0</v>
          </cell>
          <cell r="R244">
            <v>0</v>
          </cell>
          <cell r="S244">
            <v>144437113.34503999</v>
          </cell>
          <cell r="T244">
            <v>144437113.34503999</v>
          </cell>
          <cell r="U244">
            <v>9870625</v>
          </cell>
          <cell r="V244">
            <v>0</v>
          </cell>
          <cell r="W244">
            <v>9870625</v>
          </cell>
          <cell r="X244">
            <v>154307738.34503999</v>
          </cell>
          <cell r="Y244">
            <v>0</v>
          </cell>
          <cell r="Z244">
            <v>140640775.06130669</v>
          </cell>
          <cell r="AA244">
            <v>140640775.06130669</v>
          </cell>
          <cell r="AB244">
            <v>1</v>
          </cell>
          <cell r="AC244">
            <v>10964123.599594858</v>
          </cell>
          <cell r="AD244">
            <v>13666963.283733308</v>
          </cell>
          <cell r="AE244">
            <v>13666963.283733308</v>
          </cell>
        </row>
        <row r="245">
          <cell r="A245" t="str">
            <v>15368</v>
          </cell>
          <cell r="B245" t="str">
            <v>BOYACA</v>
          </cell>
          <cell r="C245" t="str">
            <v>JERICÓ</v>
          </cell>
          <cell r="D245">
            <v>1</v>
          </cell>
          <cell r="E245">
            <v>64527322</v>
          </cell>
          <cell r="F245">
            <v>2.0841268633332603E-3</v>
          </cell>
          <cell r="G245">
            <v>25908606.23</v>
          </cell>
          <cell r="H245">
            <v>34544808.306666672</v>
          </cell>
          <cell r="I245">
            <v>35581152</v>
          </cell>
          <cell r="J245">
            <v>7002614</v>
          </cell>
          <cell r="K245">
            <v>35581152</v>
          </cell>
          <cell r="L245">
            <v>25752921</v>
          </cell>
          <cell r="M245">
            <v>0</v>
          </cell>
          <cell r="N245">
            <v>9828231</v>
          </cell>
          <cell r="P245">
            <v>9828231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9828231</v>
          </cell>
          <cell r="V245">
            <v>0</v>
          </cell>
          <cell r="W245">
            <v>9828231</v>
          </cell>
          <cell r="X245">
            <v>9828231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6823905.2694688365</v>
          </cell>
          <cell r="AD245">
            <v>9828231</v>
          </cell>
          <cell r="AE245">
            <v>9828231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0</v>
          </cell>
          <cell r="E246">
            <v>44272823</v>
          </cell>
          <cell r="F246">
            <v>1.4299397041442168E-3</v>
          </cell>
          <cell r="G246">
            <v>12706908.16</v>
          </cell>
          <cell r="H246">
            <v>16942544.213333335</v>
          </cell>
          <cell r="I246">
            <v>17450820</v>
          </cell>
          <cell r="J246">
            <v>6868256</v>
          </cell>
          <cell r="K246">
            <v>17450820</v>
          </cell>
          <cell r="L246">
            <v>0</v>
          </cell>
          <cell r="M246">
            <v>0</v>
          </cell>
          <cell r="N246">
            <v>17450820</v>
          </cell>
          <cell r="P246">
            <v>17450820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17450820</v>
          </cell>
          <cell r="V246">
            <v>0</v>
          </cell>
          <cell r="W246">
            <v>17450820</v>
          </cell>
          <cell r="X246">
            <v>17450820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7656382.1049140394</v>
          </cell>
          <cell r="AD246">
            <v>17450820</v>
          </cell>
          <cell r="AE246">
            <v>17450820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0</v>
          </cell>
          <cell r="E247">
            <v>50256854</v>
          </cell>
          <cell r="F247">
            <v>1.623214109025284E-3</v>
          </cell>
          <cell r="G247">
            <v>12075421.200000001</v>
          </cell>
          <cell r="H247">
            <v>16100561.600000001</v>
          </cell>
          <cell r="I247">
            <v>16583578</v>
          </cell>
          <cell r="J247">
            <v>4594295</v>
          </cell>
          <cell r="K247">
            <v>16583578</v>
          </cell>
          <cell r="L247">
            <v>0</v>
          </cell>
          <cell r="M247">
            <v>0</v>
          </cell>
          <cell r="N247">
            <v>16583578</v>
          </cell>
          <cell r="P247">
            <v>16583578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16583578</v>
          </cell>
          <cell r="V247">
            <v>0</v>
          </cell>
          <cell r="W247">
            <v>16583578</v>
          </cell>
          <cell r="X247">
            <v>16583578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4422933.6945098862</v>
          </cell>
          <cell r="AD247">
            <v>16583578</v>
          </cell>
          <cell r="AE247">
            <v>16583578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1</v>
          </cell>
          <cell r="E248">
            <v>0</v>
          </cell>
          <cell r="F248">
            <v>0</v>
          </cell>
          <cell r="G248">
            <v>870943.03</v>
          </cell>
          <cell r="H248">
            <v>1161257.3733333333</v>
          </cell>
          <cell r="I248">
            <v>1196095</v>
          </cell>
          <cell r="J248">
            <v>2820152</v>
          </cell>
          <cell r="K248">
            <v>2820152</v>
          </cell>
          <cell r="L248">
            <v>0</v>
          </cell>
          <cell r="M248">
            <v>0</v>
          </cell>
          <cell r="N248">
            <v>2820152</v>
          </cell>
          <cell r="P248">
            <v>2820152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2820152</v>
          </cell>
          <cell r="V248">
            <v>0</v>
          </cell>
          <cell r="W248">
            <v>2820152</v>
          </cell>
          <cell r="X248">
            <v>2820152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2594768.1233299118</v>
          </cell>
          <cell r="AD248">
            <v>2820152</v>
          </cell>
          <cell r="AE248">
            <v>2820152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1</v>
          </cell>
          <cell r="E249">
            <v>0</v>
          </cell>
          <cell r="F249">
            <v>0</v>
          </cell>
          <cell r="G249">
            <v>1714098.33</v>
          </cell>
          <cell r="H249">
            <v>2285464.44</v>
          </cell>
          <cell r="I249">
            <v>2354028</v>
          </cell>
          <cell r="J249">
            <v>5389511</v>
          </cell>
          <cell r="K249">
            <v>5389511</v>
          </cell>
          <cell r="L249">
            <v>0</v>
          </cell>
          <cell r="M249">
            <v>0</v>
          </cell>
          <cell r="N249">
            <v>5389511</v>
          </cell>
          <cell r="P249">
            <v>5389511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5389511</v>
          </cell>
          <cell r="V249">
            <v>0</v>
          </cell>
          <cell r="W249">
            <v>5389511</v>
          </cell>
          <cell r="X249">
            <v>5389511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4376012.5285658156</v>
          </cell>
          <cell r="AD249">
            <v>5389511</v>
          </cell>
          <cell r="AE249">
            <v>5389511</v>
          </cell>
        </row>
        <row r="250">
          <cell r="A250" t="str">
            <v>15407</v>
          </cell>
          <cell r="B250" t="str">
            <v>BOYACA</v>
          </cell>
          <cell r="C250" t="str">
            <v>VILLA DE LEYVA</v>
          </cell>
          <cell r="D250">
            <v>1</v>
          </cell>
          <cell r="E250">
            <v>373429913</v>
          </cell>
          <cell r="F250">
            <v>1.2061174850174352E-2</v>
          </cell>
          <cell r="G250">
            <v>82063320.159999996</v>
          </cell>
          <cell r="H250">
            <v>109417760.21333334</v>
          </cell>
          <cell r="I250">
            <v>112700293</v>
          </cell>
          <cell r="J250">
            <v>28890633</v>
          </cell>
          <cell r="K250">
            <v>112700293</v>
          </cell>
          <cell r="L250">
            <v>0</v>
          </cell>
          <cell r="M250">
            <v>0</v>
          </cell>
          <cell r="N250">
            <v>112700293</v>
          </cell>
          <cell r="P250">
            <v>112700293</v>
          </cell>
          <cell r="Q250">
            <v>0</v>
          </cell>
          <cell r="R250">
            <v>0</v>
          </cell>
          <cell r="S250">
            <v>95324599.338</v>
          </cell>
          <cell r="T250">
            <v>95324599.338</v>
          </cell>
          <cell r="U250">
            <v>28890633</v>
          </cell>
          <cell r="V250">
            <v>0</v>
          </cell>
          <cell r="W250">
            <v>28890633</v>
          </cell>
          <cell r="X250">
            <v>124215232.338</v>
          </cell>
          <cell r="Y250">
            <v>0</v>
          </cell>
          <cell r="Z250">
            <v>92819118.458000004</v>
          </cell>
          <cell r="AA250">
            <v>92819118.458000004</v>
          </cell>
          <cell r="AB250">
            <v>1</v>
          </cell>
          <cell r="AC250">
            <v>71209984.745194465</v>
          </cell>
          <cell r="AD250">
            <v>31396113.879999995</v>
          </cell>
          <cell r="AE250">
            <v>71209984.745194465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1</v>
          </cell>
          <cell r="E251">
            <v>135177078</v>
          </cell>
          <cell r="F251">
            <v>4.3659983218689198E-3</v>
          </cell>
          <cell r="G251">
            <v>57297971.490000002</v>
          </cell>
          <cell r="H251">
            <v>76397295.320000008</v>
          </cell>
          <cell r="I251">
            <v>78689214</v>
          </cell>
          <cell r="J251">
            <v>7208855</v>
          </cell>
          <cell r="K251">
            <v>78689214</v>
          </cell>
          <cell r="L251">
            <v>0</v>
          </cell>
          <cell r="M251">
            <v>0</v>
          </cell>
          <cell r="N251">
            <v>78689214</v>
          </cell>
          <cell r="P251">
            <v>78689214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78689214</v>
          </cell>
          <cell r="V251">
            <v>0</v>
          </cell>
          <cell r="W251">
            <v>78689214</v>
          </cell>
          <cell r="X251">
            <v>78689214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7310578.0706445165</v>
          </cell>
          <cell r="AD251">
            <v>78689214</v>
          </cell>
          <cell r="AE251">
            <v>78689214</v>
          </cell>
        </row>
        <row r="252">
          <cell r="A252" t="str">
            <v>15442</v>
          </cell>
          <cell r="B252" t="str">
            <v>BOYACA</v>
          </cell>
          <cell r="C252" t="str">
            <v>MARIPÍ</v>
          </cell>
          <cell r="D252">
            <v>1</v>
          </cell>
          <cell r="E252">
            <v>243731490</v>
          </cell>
          <cell r="F252">
            <v>7.8721281157343222E-3</v>
          </cell>
          <cell r="G252">
            <v>47811679.960000001</v>
          </cell>
          <cell r="H252">
            <v>63748906.61333333</v>
          </cell>
          <cell r="I252">
            <v>65661373</v>
          </cell>
          <cell r="J252">
            <v>14763031</v>
          </cell>
          <cell r="K252">
            <v>65661373</v>
          </cell>
          <cell r="L252">
            <v>0</v>
          </cell>
          <cell r="M252">
            <v>0</v>
          </cell>
          <cell r="N252">
            <v>65661373</v>
          </cell>
          <cell r="P252">
            <v>65661373</v>
          </cell>
          <cell r="Q252">
            <v>0</v>
          </cell>
          <cell r="R252">
            <v>0</v>
          </cell>
          <cell r="S252">
            <v>58689507.599999994</v>
          </cell>
          <cell r="T252">
            <v>58689507.599999994</v>
          </cell>
          <cell r="U252">
            <v>14763031</v>
          </cell>
          <cell r="V252">
            <v>0</v>
          </cell>
          <cell r="W252">
            <v>14763031</v>
          </cell>
          <cell r="X252">
            <v>73452538.599999994</v>
          </cell>
          <cell r="Y252">
            <v>0</v>
          </cell>
          <cell r="Z252">
            <v>48433491.416488141</v>
          </cell>
          <cell r="AA252">
            <v>48433491.416488141</v>
          </cell>
          <cell r="AB252">
            <v>1</v>
          </cell>
          <cell r="AC252">
            <v>12942912.842331078</v>
          </cell>
          <cell r="AD252">
            <v>25019047.183511853</v>
          </cell>
          <cell r="AE252">
            <v>25019047.183511853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1</v>
          </cell>
          <cell r="E253">
            <v>63403940</v>
          </cell>
          <cell r="F253">
            <v>2.0478434638147576E-3</v>
          </cell>
          <cell r="G253">
            <v>47432362</v>
          </cell>
          <cell r="H253">
            <v>63243149.333333328</v>
          </cell>
          <cell r="I253">
            <v>65140443</v>
          </cell>
          <cell r="J253">
            <v>27673803</v>
          </cell>
          <cell r="K253">
            <v>65140443</v>
          </cell>
          <cell r="L253">
            <v>0</v>
          </cell>
          <cell r="M253">
            <v>0</v>
          </cell>
          <cell r="N253">
            <v>65140443</v>
          </cell>
          <cell r="P253">
            <v>65140443</v>
          </cell>
          <cell r="Q253">
            <v>0</v>
          </cell>
          <cell r="R253">
            <v>0</v>
          </cell>
          <cell r="S253">
            <v>6798898.0031999992</v>
          </cell>
          <cell r="T253">
            <v>6798898.0031999992</v>
          </cell>
          <cell r="U253">
            <v>58341544.996799998</v>
          </cell>
          <cell r="V253">
            <v>0</v>
          </cell>
          <cell r="W253">
            <v>58341544.996799998</v>
          </cell>
          <cell r="X253">
            <v>65140443</v>
          </cell>
          <cell r="Y253">
            <v>0</v>
          </cell>
          <cell r="Z253">
            <v>6620197.9712000005</v>
          </cell>
          <cell r="AA253">
            <v>6620197.9712000005</v>
          </cell>
          <cell r="AB253">
            <v>1</v>
          </cell>
          <cell r="AC253">
            <v>19186724.224870779</v>
          </cell>
          <cell r="AD253">
            <v>58520245.028799996</v>
          </cell>
          <cell r="AE253">
            <v>58520245.028799996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1</v>
          </cell>
          <cell r="E254">
            <v>222713030</v>
          </cell>
          <cell r="F254">
            <v>7.1932662669209526E-3</v>
          </cell>
          <cell r="G254">
            <v>72014158.700000003</v>
          </cell>
          <cell r="H254">
            <v>96018878.266666666</v>
          </cell>
          <cell r="I254">
            <v>98899444</v>
          </cell>
          <cell r="J254">
            <v>8424685</v>
          </cell>
          <cell r="K254">
            <v>98899444</v>
          </cell>
          <cell r="L254">
            <v>0</v>
          </cell>
          <cell r="M254">
            <v>0</v>
          </cell>
          <cell r="N254">
            <v>98899444</v>
          </cell>
          <cell r="P254">
            <v>98899444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98899444</v>
          </cell>
          <cell r="V254">
            <v>0</v>
          </cell>
          <cell r="W254">
            <v>98899444</v>
          </cell>
          <cell r="X254">
            <v>98899444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7493977.6037027081</v>
          </cell>
          <cell r="AD254">
            <v>98899444</v>
          </cell>
          <cell r="AE254">
            <v>98899444</v>
          </cell>
        </row>
        <row r="255">
          <cell r="A255" t="str">
            <v>15466</v>
          </cell>
          <cell r="B255" t="str">
            <v>BOYACA</v>
          </cell>
          <cell r="C255" t="str">
            <v>MONGUÍ</v>
          </cell>
          <cell r="D255">
            <v>1</v>
          </cell>
          <cell r="E255">
            <v>100584929</v>
          </cell>
          <cell r="F255">
            <v>3.2487285397551236E-3</v>
          </cell>
          <cell r="G255">
            <v>18000000</v>
          </cell>
          <cell r="H255">
            <v>24000000</v>
          </cell>
          <cell r="I255">
            <v>24720000</v>
          </cell>
          <cell r="J255">
            <v>6285186</v>
          </cell>
          <cell r="K255">
            <v>24720000</v>
          </cell>
          <cell r="L255">
            <v>0</v>
          </cell>
          <cell r="M255">
            <v>0</v>
          </cell>
          <cell r="N255">
            <v>24720000</v>
          </cell>
          <cell r="P255">
            <v>24720000</v>
          </cell>
          <cell r="Q255">
            <v>0</v>
          </cell>
          <cell r="R255">
            <v>0</v>
          </cell>
          <cell r="S255">
            <v>10653000</v>
          </cell>
          <cell r="T255">
            <v>10653000</v>
          </cell>
          <cell r="U255">
            <v>14067000</v>
          </cell>
          <cell r="V255">
            <v>0</v>
          </cell>
          <cell r="W255">
            <v>14067000</v>
          </cell>
          <cell r="X255">
            <v>24720000</v>
          </cell>
          <cell r="Y255">
            <v>0</v>
          </cell>
          <cell r="Z255">
            <v>6421246.2573082671</v>
          </cell>
          <cell r="AA255">
            <v>6421246.2573082671</v>
          </cell>
          <cell r="AB255">
            <v>1</v>
          </cell>
          <cell r="AC255">
            <v>5302671.44186946</v>
          </cell>
          <cell r="AD255">
            <v>18298753.742691733</v>
          </cell>
          <cell r="AE255">
            <v>18298753.742691733</v>
          </cell>
        </row>
        <row r="256">
          <cell r="A256" t="str">
            <v>15469</v>
          </cell>
          <cell r="B256" t="str">
            <v>BOYACA</v>
          </cell>
          <cell r="C256" t="str">
            <v>MONIQUIRÁ</v>
          </cell>
          <cell r="D256">
            <v>1</v>
          </cell>
          <cell r="E256">
            <v>591970734</v>
          </cell>
          <cell r="F256">
            <v>1.9119685596692013E-2</v>
          </cell>
          <cell r="G256">
            <v>190000000</v>
          </cell>
          <cell r="H256">
            <v>253333333.33333334</v>
          </cell>
          <cell r="I256">
            <v>260933333</v>
          </cell>
          <cell r="J256">
            <v>73880739</v>
          </cell>
          <cell r="K256">
            <v>260933333</v>
          </cell>
          <cell r="L256">
            <v>0</v>
          </cell>
          <cell r="M256">
            <v>0</v>
          </cell>
          <cell r="N256">
            <v>260933333</v>
          </cell>
          <cell r="P256">
            <v>260933333</v>
          </cell>
          <cell r="Q256">
            <v>0</v>
          </cell>
          <cell r="R256">
            <v>0</v>
          </cell>
          <cell r="S256">
            <v>106527869.39999999</v>
          </cell>
          <cell r="T256">
            <v>106527869.39999999</v>
          </cell>
          <cell r="U256">
            <v>154405463.60000002</v>
          </cell>
          <cell r="V256">
            <v>0</v>
          </cell>
          <cell r="W256">
            <v>154405463.60000002</v>
          </cell>
          <cell r="X256">
            <v>260933333</v>
          </cell>
          <cell r="Y256">
            <v>0</v>
          </cell>
          <cell r="Z256">
            <v>103727925.40000001</v>
          </cell>
          <cell r="AA256">
            <v>103727925.40000001</v>
          </cell>
          <cell r="AB256">
            <v>1</v>
          </cell>
          <cell r="AC256">
            <v>68880775.950553775</v>
          </cell>
          <cell r="AD256">
            <v>157205407.59999999</v>
          </cell>
          <cell r="AE256">
            <v>157205407.59999999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</v>
          </cell>
          <cell r="E257">
            <v>130423168</v>
          </cell>
          <cell r="F257">
            <v>4.2124548114646195E-3</v>
          </cell>
          <cell r="G257">
            <v>39884861.539999999</v>
          </cell>
          <cell r="H257">
            <v>53179815.38666667</v>
          </cell>
          <cell r="I257">
            <v>54775209</v>
          </cell>
          <cell r="J257">
            <v>8194101</v>
          </cell>
          <cell r="K257">
            <v>54775209</v>
          </cell>
          <cell r="L257">
            <v>0</v>
          </cell>
          <cell r="M257">
            <v>0</v>
          </cell>
          <cell r="N257">
            <v>54775209</v>
          </cell>
          <cell r="P257">
            <v>54775209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54775209</v>
          </cell>
          <cell r="V257">
            <v>0</v>
          </cell>
          <cell r="W257">
            <v>54775209</v>
          </cell>
          <cell r="X257">
            <v>54775209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8982704.8911912125</v>
          </cell>
          <cell r="AD257">
            <v>54775209</v>
          </cell>
          <cell r="AE257">
            <v>54775209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1</v>
          </cell>
          <cell r="E258">
            <v>525501289</v>
          </cell>
          <cell r="F258">
            <v>1.6972831339895914E-2</v>
          </cell>
          <cell r="G258">
            <v>95417201.370000005</v>
          </cell>
          <cell r="H258">
            <v>127222935.16</v>
          </cell>
          <cell r="I258">
            <v>131039623</v>
          </cell>
          <cell r="J258">
            <v>19537578</v>
          </cell>
          <cell r="K258">
            <v>131039623</v>
          </cell>
          <cell r="L258">
            <v>0</v>
          </cell>
          <cell r="M258">
            <v>0</v>
          </cell>
          <cell r="N258">
            <v>131039623</v>
          </cell>
          <cell r="P258">
            <v>131039623</v>
          </cell>
          <cell r="Q258">
            <v>0</v>
          </cell>
          <cell r="R258">
            <v>0</v>
          </cell>
          <cell r="S258">
            <v>79897500</v>
          </cell>
          <cell r="T258">
            <v>79897500</v>
          </cell>
          <cell r="U258">
            <v>51142123</v>
          </cell>
          <cell r="V258">
            <v>0</v>
          </cell>
          <cell r="W258">
            <v>51142123</v>
          </cell>
          <cell r="X258">
            <v>131039623</v>
          </cell>
          <cell r="Y258">
            <v>0</v>
          </cell>
          <cell r="Z258">
            <v>77797500.000000015</v>
          </cell>
          <cell r="AA258">
            <v>77797500.000000015</v>
          </cell>
          <cell r="AB258">
            <v>1</v>
          </cell>
          <cell r="AC258">
            <v>15942879.426730011</v>
          </cell>
          <cell r="AD258">
            <v>53242122.999999985</v>
          </cell>
          <cell r="AE258">
            <v>53242122.999999985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</v>
          </cell>
          <cell r="E259">
            <v>460268614</v>
          </cell>
          <cell r="F259">
            <v>1.4865922729391544E-2</v>
          </cell>
          <cell r="G259">
            <v>184000000</v>
          </cell>
          <cell r="H259">
            <v>245333333.33333331</v>
          </cell>
          <cell r="I259">
            <v>252693333</v>
          </cell>
          <cell r="J259">
            <v>15751211</v>
          </cell>
          <cell r="K259">
            <v>252693333</v>
          </cell>
          <cell r="L259">
            <v>0</v>
          </cell>
          <cell r="M259">
            <v>0</v>
          </cell>
          <cell r="N259">
            <v>252693333</v>
          </cell>
          <cell r="P259">
            <v>252693333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252693333</v>
          </cell>
          <cell r="V259">
            <v>0</v>
          </cell>
          <cell r="W259">
            <v>252693333</v>
          </cell>
          <cell r="X259">
            <v>252693333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11861235.749652226</v>
          </cell>
          <cell r="AD259">
            <v>252693333</v>
          </cell>
          <cell r="AE259">
            <v>252693333</v>
          </cell>
        </row>
        <row r="260">
          <cell r="A260" t="str">
            <v>15494</v>
          </cell>
          <cell r="B260" t="str">
            <v>BOYACA</v>
          </cell>
          <cell r="C260" t="str">
            <v>NUEVO COLÓN</v>
          </cell>
          <cell r="D260">
            <v>0</v>
          </cell>
          <cell r="E260">
            <v>229638850</v>
          </cell>
          <cell r="F260">
            <v>7.4169589147052625E-3</v>
          </cell>
          <cell r="G260">
            <v>84150072.120000005</v>
          </cell>
          <cell r="H260">
            <v>112200096.16</v>
          </cell>
          <cell r="I260">
            <v>115566099</v>
          </cell>
          <cell r="J260">
            <v>9148056</v>
          </cell>
          <cell r="K260">
            <v>115566099</v>
          </cell>
          <cell r="L260">
            <v>0</v>
          </cell>
          <cell r="M260">
            <v>0</v>
          </cell>
          <cell r="N260">
            <v>115566099</v>
          </cell>
          <cell r="P260">
            <v>115566099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115566099</v>
          </cell>
          <cell r="V260">
            <v>0</v>
          </cell>
          <cell r="W260">
            <v>115566099</v>
          </cell>
          <cell r="X260">
            <v>115566099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9753565.3564723507</v>
          </cell>
          <cell r="AD260">
            <v>115566099</v>
          </cell>
          <cell r="AE260">
            <v>115566099</v>
          </cell>
        </row>
        <row r="261">
          <cell r="A261" t="str">
            <v>15500</v>
          </cell>
          <cell r="B261" t="str">
            <v>BOYACA</v>
          </cell>
          <cell r="C261" t="str">
            <v>OICATÁ</v>
          </cell>
          <cell r="D261">
            <v>1</v>
          </cell>
          <cell r="E261">
            <v>31177305</v>
          </cell>
          <cell r="F261">
            <v>1.0069759113330995E-3</v>
          </cell>
          <cell r="G261">
            <v>8534152.25</v>
          </cell>
          <cell r="H261">
            <v>11378869.666666666</v>
          </cell>
          <cell r="I261">
            <v>11720235</v>
          </cell>
          <cell r="J261">
            <v>3344070</v>
          </cell>
          <cell r="K261">
            <v>11720235</v>
          </cell>
          <cell r="L261">
            <v>0</v>
          </cell>
          <cell r="M261">
            <v>0</v>
          </cell>
          <cell r="N261">
            <v>11720235</v>
          </cell>
          <cell r="P261">
            <v>11720235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11720235</v>
          </cell>
          <cell r="V261">
            <v>0</v>
          </cell>
          <cell r="W261">
            <v>11720235</v>
          </cell>
          <cell r="X261">
            <v>11720235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3613062.8214384224</v>
          </cell>
          <cell r="AD261">
            <v>11720235</v>
          </cell>
          <cell r="AE261">
            <v>11720235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1</v>
          </cell>
          <cell r="E262">
            <v>357262275</v>
          </cell>
          <cell r="F262">
            <v>1.1538986610711267E-2</v>
          </cell>
          <cell r="G262">
            <v>101000000</v>
          </cell>
          <cell r="H262">
            <v>134666666.66666666</v>
          </cell>
          <cell r="I262">
            <v>138706666</v>
          </cell>
          <cell r="J262">
            <v>16552079</v>
          </cell>
          <cell r="K262">
            <v>138706666</v>
          </cell>
          <cell r="L262">
            <v>0</v>
          </cell>
          <cell r="M262">
            <v>0</v>
          </cell>
          <cell r="N262">
            <v>138706666</v>
          </cell>
          <cell r="P262">
            <v>138706666</v>
          </cell>
          <cell r="Q262">
            <v>0</v>
          </cell>
          <cell r="R262">
            <v>0</v>
          </cell>
          <cell r="S262">
            <v>138297246</v>
          </cell>
          <cell r="T262">
            <v>138297246</v>
          </cell>
          <cell r="U262">
            <v>16552079</v>
          </cell>
          <cell r="V262">
            <v>0</v>
          </cell>
          <cell r="W262">
            <v>16552079</v>
          </cell>
          <cell r="X262">
            <v>154849325</v>
          </cell>
          <cell r="Y262">
            <v>0</v>
          </cell>
          <cell r="Z262">
            <v>134662286</v>
          </cell>
          <cell r="AA262">
            <v>134662286</v>
          </cell>
          <cell r="AB262">
            <v>1</v>
          </cell>
          <cell r="AC262">
            <v>15423170.315149676</v>
          </cell>
          <cell r="AD262">
            <v>20187039</v>
          </cell>
          <cell r="AE262">
            <v>20187039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0</v>
          </cell>
          <cell r="E263">
            <v>10089153</v>
          </cell>
          <cell r="F263">
            <v>3.2586312501205845E-4</v>
          </cell>
          <cell r="G263">
            <v>5807747.3099999996</v>
          </cell>
          <cell r="H263">
            <v>7743663.0799999991</v>
          </cell>
          <cell r="I263">
            <v>7975972</v>
          </cell>
          <cell r="J263">
            <v>4609646</v>
          </cell>
          <cell r="K263">
            <v>7975972</v>
          </cell>
          <cell r="L263">
            <v>0</v>
          </cell>
          <cell r="M263">
            <v>0</v>
          </cell>
          <cell r="N263">
            <v>7975972</v>
          </cell>
          <cell r="P263">
            <v>7975972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7975972</v>
          </cell>
          <cell r="V263">
            <v>0</v>
          </cell>
          <cell r="W263">
            <v>7975972</v>
          </cell>
          <cell r="X263">
            <v>7975972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3823922.5542213726</v>
          </cell>
          <cell r="AD263">
            <v>7975972</v>
          </cell>
          <cell r="AE263">
            <v>7975972</v>
          </cell>
        </row>
        <row r="264">
          <cell r="A264" t="str">
            <v>15514</v>
          </cell>
          <cell r="B264" t="str">
            <v>BOYACA</v>
          </cell>
          <cell r="C264" t="str">
            <v>PÁEZ</v>
          </cell>
          <cell r="D264">
            <v>1</v>
          </cell>
          <cell r="E264">
            <v>87895743</v>
          </cell>
          <cell r="F264">
            <v>2.8388886053404843E-3</v>
          </cell>
          <cell r="G264">
            <v>46898754.219999999</v>
          </cell>
          <cell r="H264">
            <v>62531672.293333337</v>
          </cell>
          <cell r="I264">
            <v>64407622</v>
          </cell>
          <cell r="J264">
            <v>4835234</v>
          </cell>
          <cell r="K264">
            <v>64407622</v>
          </cell>
          <cell r="L264">
            <v>0</v>
          </cell>
          <cell r="M264">
            <v>0</v>
          </cell>
          <cell r="N264">
            <v>64407622</v>
          </cell>
          <cell r="P264">
            <v>64407622</v>
          </cell>
          <cell r="Q264">
            <v>0</v>
          </cell>
          <cell r="R264">
            <v>0</v>
          </cell>
          <cell r="S264">
            <v>66614990.494088002</v>
          </cell>
          <cell r="T264">
            <v>66614990.494088002</v>
          </cell>
          <cell r="U264">
            <v>4835234</v>
          </cell>
          <cell r="V264">
            <v>0</v>
          </cell>
          <cell r="W264">
            <v>4835234</v>
          </cell>
          <cell r="X264">
            <v>71450224.494087994</v>
          </cell>
          <cell r="Y264">
            <v>0</v>
          </cell>
          <cell r="Z264">
            <v>64864103.669874676</v>
          </cell>
          <cell r="AA264">
            <v>64864103.669874676</v>
          </cell>
          <cell r="AB264">
            <v>1</v>
          </cell>
          <cell r="AC264">
            <v>4549488.747467773</v>
          </cell>
          <cell r="AD264">
            <v>6586120.8242133185</v>
          </cell>
          <cell r="AE264">
            <v>6586120.8242133185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1</v>
          </cell>
          <cell r="E265">
            <v>392430927</v>
          </cell>
          <cell r="F265">
            <v>1.2674876495935683E-2</v>
          </cell>
          <cell r="G265">
            <v>105448915.19</v>
          </cell>
          <cell r="H265">
            <v>140598553.58666667</v>
          </cell>
          <cell r="I265">
            <v>144816510</v>
          </cell>
          <cell r="J265">
            <v>76947510</v>
          </cell>
          <cell r="K265">
            <v>144816510</v>
          </cell>
          <cell r="L265">
            <v>0</v>
          </cell>
          <cell r="M265">
            <v>0</v>
          </cell>
          <cell r="N265">
            <v>144816510</v>
          </cell>
          <cell r="P265">
            <v>144816510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144816510</v>
          </cell>
          <cell r="V265">
            <v>0</v>
          </cell>
          <cell r="W265">
            <v>144816510</v>
          </cell>
          <cell r="X265">
            <v>144816510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75776605.072007716</v>
          </cell>
          <cell r="AD265">
            <v>144816510</v>
          </cell>
          <cell r="AE265">
            <v>144816510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0</v>
          </cell>
          <cell r="E266">
            <v>0</v>
          </cell>
          <cell r="F266">
            <v>0</v>
          </cell>
          <cell r="G266">
            <v>1227481.1200000001</v>
          </cell>
          <cell r="H266">
            <v>1636641.4933333334</v>
          </cell>
          <cell r="I266">
            <v>1685740</v>
          </cell>
          <cell r="J266">
            <v>4664428</v>
          </cell>
          <cell r="K266">
            <v>4664428</v>
          </cell>
          <cell r="L266">
            <v>0</v>
          </cell>
          <cell r="M266">
            <v>0</v>
          </cell>
          <cell r="N266">
            <v>4664428</v>
          </cell>
          <cell r="P266">
            <v>4664428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4664428</v>
          </cell>
          <cell r="V266">
            <v>0</v>
          </cell>
          <cell r="W266">
            <v>4664428</v>
          </cell>
          <cell r="X266">
            <v>4664428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3843281.3722595684</v>
          </cell>
          <cell r="AD266">
            <v>4664428</v>
          </cell>
          <cell r="AE266">
            <v>4664428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0</v>
          </cell>
          <cell r="E267">
            <v>0</v>
          </cell>
          <cell r="F267">
            <v>0</v>
          </cell>
          <cell r="G267">
            <v>1361347.31</v>
          </cell>
          <cell r="H267">
            <v>1815129.7466666666</v>
          </cell>
          <cell r="I267">
            <v>1869583</v>
          </cell>
          <cell r="J267">
            <v>4533511</v>
          </cell>
          <cell r="K267">
            <v>4533511</v>
          </cell>
          <cell r="L267">
            <v>0</v>
          </cell>
          <cell r="M267">
            <v>0</v>
          </cell>
          <cell r="N267">
            <v>4533511</v>
          </cell>
          <cell r="P267">
            <v>4533511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4533511</v>
          </cell>
          <cell r="V267">
            <v>0</v>
          </cell>
          <cell r="W267">
            <v>4533511</v>
          </cell>
          <cell r="X267">
            <v>4533511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3728763.1169235483</v>
          </cell>
          <cell r="AD267">
            <v>4533511</v>
          </cell>
          <cell r="AE267">
            <v>4533511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1</v>
          </cell>
          <cell r="E268">
            <v>207896387</v>
          </cell>
          <cell r="F268">
            <v>6.7147129542525809E-3</v>
          </cell>
          <cell r="G268">
            <v>50000000</v>
          </cell>
          <cell r="H268">
            <v>66666666.666666672</v>
          </cell>
          <cell r="I268">
            <v>68666666</v>
          </cell>
          <cell r="J268">
            <v>15307913</v>
          </cell>
          <cell r="K268">
            <v>68666666</v>
          </cell>
          <cell r="L268">
            <v>0</v>
          </cell>
          <cell r="M268">
            <v>0</v>
          </cell>
          <cell r="N268">
            <v>68666666</v>
          </cell>
          <cell r="P268">
            <v>68666666</v>
          </cell>
          <cell r="Q268">
            <v>0</v>
          </cell>
          <cell r="R268">
            <v>0</v>
          </cell>
          <cell r="S268">
            <v>71020000</v>
          </cell>
          <cell r="T268">
            <v>71020000</v>
          </cell>
          <cell r="U268">
            <v>15307913</v>
          </cell>
          <cell r="V268">
            <v>0</v>
          </cell>
          <cell r="W268">
            <v>15307913</v>
          </cell>
          <cell r="X268">
            <v>86327913</v>
          </cell>
          <cell r="Y268">
            <v>0</v>
          </cell>
          <cell r="Z268">
            <v>64151201.274811193</v>
          </cell>
          <cell r="AA268">
            <v>64151201.274811193</v>
          </cell>
          <cell r="AB268">
            <v>1</v>
          </cell>
          <cell r="AC268">
            <v>14824507.117162056</v>
          </cell>
          <cell r="AD268">
            <v>22176711.725188807</v>
          </cell>
          <cell r="AE268">
            <v>22176711.725188807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0</v>
          </cell>
          <cell r="E269">
            <v>10236241</v>
          </cell>
          <cell r="F269">
            <v>3.3061382661523308E-4</v>
          </cell>
          <cell r="G269">
            <v>2498654.1100000003</v>
          </cell>
          <cell r="H269">
            <v>3331538.8133333335</v>
          </cell>
          <cell r="I269">
            <v>3431484</v>
          </cell>
          <cell r="J269">
            <v>3911578</v>
          </cell>
          <cell r="K269">
            <v>3911578</v>
          </cell>
          <cell r="L269">
            <v>0</v>
          </cell>
          <cell r="M269">
            <v>0</v>
          </cell>
          <cell r="N269">
            <v>3911578</v>
          </cell>
          <cell r="P269">
            <v>3911578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3911578</v>
          </cell>
          <cell r="V269">
            <v>0</v>
          </cell>
          <cell r="W269">
            <v>3911578</v>
          </cell>
          <cell r="X269">
            <v>3911578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4422928.4431589348</v>
          </cell>
          <cell r="AD269">
            <v>3911578</v>
          </cell>
          <cell r="AE269">
            <v>3911578</v>
          </cell>
        </row>
        <row r="270">
          <cell r="A270" t="str">
            <v>15537</v>
          </cell>
          <cell r="B270" t="str">
            <v>BOYACA</v>
          </cell>
          <cell r="C270" t="str">
            <v>PAZ DE RÍO</v>
          </cell>
          <cell r="D270">
            <v>1</v>
          </cell>
          <cell r="E270">
            <v>62429302</v>
          </cell>
          <cell r="F270">
            <v>2.0163642519884029E-3</v>
          </cell>
          <cell r="G270">
            <v>27264005.940000001</v>
          </cell>
          <cell r="H270">
            <v>36352007.920000002</v>
          </cell>
          <cell r="I270">
            <v>37442568</v>
          </cell>
          <cell r="J270">
            <v>4757553</v>
          </cell>
          <cell r="K270">
            <v>37442568</v>
          </cell>
          <cell r="L270">
            <v>0</v>
          </cell>
          <cell r="M270">
            <v>0</v>
          </cell>
          <cell r="N270">
            <v>37442568</v>
          </cell>
          <cell r="P270">
            <v>37442568</v>
          </cell>
          <cell r="Q270">
            <v>0</v>
          </cell>
          <cell r="R270">
            <v>0</v>
          </cell>
          <cell r="S270">
            <v>38725794.037175998</v>
          </cell>
          <cell r="T270">
            <v>38725794.037175998</v>
          </cell>
          <cell r="U270">
            <v>4757553</v>
          </cell>
          <cell r="V270">
            <v>0</v>
          </cell>
          <cell r="W270">
            <v>4757553</v>
          </cell>
          <cell r="X270">
            <v>43483347.037175998</v>
          </cell>
          <cell r="Y270">
            <v>0</v>
          </cell>
          <cell r="Z270">
            <v>37707937.815416008</v>
          </cell>
          <cell r="AA270">
            <v>37707937.815416008</v>
          </cell>
          <cell r="AB270">
            <v>1</v>
          </cell>
          <cell r="AC270">
            <v>10569549.083606597</v>
          </cell>
          <cell r="AD270">
            <v>5775409.2217599899</v>
          </cell>
          <cell r="AE270">
            <v>10569549.083606597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</v>
          </cell>
          <cell r="E271">
            <v>136131679</v>
          </cell>
          <cell r="F271">
            <v>4.396830371397719E-3</v>
          </cell>
          <cell r="G271">
            <v>69607970.269999996</v>
          </cell>
          <cell r="H271">
            <v>92810627.026666656</v>
          </cell>
          <cell r="I271">
            <v>95594945</v>
          </cell>
          <cell r="J271">
            <v>12101677</v>
          </cell>
          <cell r="K271">
            <v>95594945</v>
          </cell>
          <cell r="L271">
            <v>0</v>
          </cell>
          <cell r="M271">
            <v>0</v>
          </cell>
          <cell r="N271">
            <v>95594945</v>
          </cell>
          <cell r="P271">
            <v>95594945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95594945</v>
          </cell>
          <cell r="V271">
            <v>0</v>
          </cell>
          <cell r="W271">
            <v>95594945</v>
          </cell>
          <cell r="X271">
            <v>95594945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13035133.524022831</v>
          </cell>
          <cell r="AD271">
            <v>95594945</v>
          </cell>
          <cell r="AE271">
            <v>95594945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0</v>
          </cell>
          <cell r="E272">
            <v>0</v>
          </cell>
          <cell r="F272">
            <v>0</v>
          </cell>
          <cell r="G272">
            <v>998321.38</v>
          </cell>
          <cell r="H272">
            <v>1331095.1733333333</v>
          </cell>
          <cell r="I272">
            <v>1371028</v>
          </cell>
          <cell r="J272">
            <v>3204757</v>
          </cell>
          <cell r="K272">
            <v>3204757</v>
          </cell>
          <cell r="L272">
            <v>0</v>
          </cell>
          <cell r="M272">
            <v>0</v>
          </cell>
          <cell r="N272">
            <v>3204757</v>
          </cell>
          <cell r="P272">
            <v>3204757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3204757</v>
          </cell>
          <cell r="V272">
            <v>0</v>
          </cell>
          <cell r="W272">
            <v>3204757</v>
          </cell>
          <cell r="X272">
            <v>3204757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3331359.9375381251</v>
          </cell>
          <cell r="AD272">
            <v>3204757</v>
          </cell>
          <cell r="AE272">
            <v>3204757</v>
          </cell>
        </row>
        <row r="273">
          <cell r="A273" t="str">
            <v>15572</v>
          </cell>
          <cell r="B273" t="str">
            <v>BOYACA</v>
          </cell>
          <cell r="C273" t="str">
            <v>PUERTO BOYACÁ</v>
          </cell>
          <cell r="D273">
            <v>1</v>
          </cell>
          <cell r="E273">
            <v>2432004886</v>
          </cell>
          <cell r="F273">
            <v>7.8549776398133223E-2</v>
          </cell>
          <cell r="G273">
            <v>864732800.80999994</v>
          </cell>
          <cell r="H273">
            <v>1152977067.7466664</v>
          </cell>
          <cell r="I273">
            <v>1187566379</v>
          </cell>
          <cell r="J273">
            <v>183848331</v>
          </cell>
          <cell r="K273">
            <v>1187566379</v>
          </cell>
          <cell r="L273">
            <v>0</v>
          </cell>
          <cell r="M273">
            <v>0</v>
          </cell>
          <cell r="N273">
            <v>1187566379</v>
          </cell>
          <cell r="P273">
            <v>1187566379</v>
          </cell>
          <cell r="Q273">
            <v>0</v>
          </cell>
          <cell r="R273">
            <v>0</v>
          </cell>
          <cell r="S273">
            <v>235006097.53223699</v>
          </cell>
          <cell r="T273">
            <v>235006097.53223699</v>
          </cell>
          <cell r="U273">
            <v>952560281.46776295</v>
          </cell>
          <cell r="V273">
            <v>0</v>
          </cell>
          <cell r="W273">
            <v>952560281.46776295</v>
          </cell>
          <cell r="X273">
            <v>1187566379</v>
          </cell>
          <cell r="Y273">
            <v>0</v>
          </cell>
          <cell r="Z273">
            <v>228829273.41611704</v>
          </cell>
          <cell r="AA273">
            <v>228829273.41611704</v>
          </cell>
          <cell r="AB273">
            <v>1</v>
          </cell>
          <cell r="AC273">
            <v>181999387.4424473</v>
          </cell>
          <cell r="AD273">
            <v>958737105.58388293</v>
          </cell>
          <cell r="AE273">
            <v>958737105.58388293</v>
          </cell>
        </row>
        <row r="274">
          <cell r="A274" t="str">
            <v>15580</v>
          </cell>
          <cell r="B274" t="str">
            <v>BOYACA</v>
          </cell>
          <cell r="C274" t="str">
            <v>QUÍPAMA</v>
          </cell>
          <cell r="D274">
            <v>1</v>
          </cell>
          <cell r="E274">
            <v>14752827</v>
          </cell>
          <cell r="F274">
            <v>4.7649216034113779E-4</v>
          </cell>
          <cell r="G274">
            <v>17072209.740000002</v>
          </cell>
          <cell r="H274">
            <v>22762946.320000004</v>
          </cell>
          <cell r="I274">
            <v>23445834</v>
          </cell>
          <cell r="J274">
            <v>15717787</v>
          </cell>
          <cell r="K274">
            <v>23445834</v>
          </cell>
          <cell r="L274">
            <v>0</v>
          </cell>
          <cell r="M274">
            <v>0</v>
          </cell>
          <cell r="N274">
            <v>23445834</v>
          </cell>
          <cell r="P274">
            <v>23445834</v>
          </cell>
          <cell r="Q274">
            <v>0</v>
          </cell>
          <cell r="R274">
            <v>0</v>
          </cell>
          <cell r="S274">
            <v>24249366.714696001</v>
          </cell>
          <cell r="T274">
            <v>24249366.714696001</v>
          </cell>
          <cell r="U274">
            <v>15717787</v>
          </cell>
          <cell r="V274">
            <v>0</v>
          </cell>
          <cell r="W274">
            <v>15717787</v>
          </cell>
          <cell r="X274">
            <v>39967153.714696005</v>
          </cell>
          <cell r="Y274">
            <v>0</v>
          </cell>
          <cell r="Z274">
            <v>23612004.217736006</v>
          </cell>
          <cell r="AA274">
            <v>23612004.217736006</v>
          </cell>
          <cell r="AB274">
            <v>1</v>
          </cell>
          <cell r="AC274">
            <v>12133633.54883942</v>
          </cell>
          <cell r="AD274">
            <v>16355149.496959999</v>
          </cell>
          <cell r="AE274">
            <v>16355149.496959999</v>
          </cell>
        </row>
        <row r="275">
          <cell r="A275" t="str">
            <v>15599</v>
          </cell>
          <cell r="B275" t="str">
            <v>BOYACA</v>
          </cell>
          <cell r="C275" t="str">
            <v>RAMIRIQUÍ</v>
          </cell>
          <cell r="D275">
            <v>1</v>
          </cell>
          <cell r="E275">
            <v>87598527</v>
          </cell>
          <cell r="F275">
            <v>2.8292890151108995E-3</v>
          </cell>
          <cell r="G275">
            <v>25000000</v>
          </cell>
          <cell r="H275">
            <v>33333333.333333336</v>
          </cell>
          <cell r="I275">
            <v>34333333</v>
          </cell>
          <cell r="J275">
            <v>21272582</v>
          </cell>
          <cell r="K275">
            <v>34333333</v>
          </cell>
          <cell r="L275">
            <v>0</v>
          </cell>
          <cell r="M275">
            <v>0</v>
          </cell>
          <cell r="N275">
            <v>34333333</v>
          </cell>
          <cell r="P275">
            <v>34333333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34333333</v>
          </cell>
          <cell r="V275">
            <v>0</v>
          </cell>
          <cell r="W275">
            <v>34333333</v>
          </cell>
          <cell r="X275">
            <v>34333333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21131924.466385074</v>
          </cell>
          <cell r="AD275">
            <v>34333333</v>
          </cell>
          <cell r="AE275">
            <v>34333333</v>
          </cell>
        </row>
        <row r="276">
          <cell r="A276" t="str">
            <v>15600</v>
          </cell>
          <cell r="B276" t="str">
            <v>BOYACA</v>
          </cell>
          <cell r="C276" t="str">
            <v>RÁQUIRA</v>
          </cell>
          <cell r="D276">
            <v>1</v>
          </cell>
          <cell r="E276">
            <v>4205308</v>
          </cell>
          <cell r="F276">
            <v>1.3582456391713057E-4</v>
          </cell>
          <cell r="G276">
            <v>9543033.8599999994</v>
          </cell>
          <cell r="H276">
            <v>12724045.146666666</v>
          </cell>
          <cell r="I276">
            <v>13105766</v>
          </cell>
          <cell r="J276">
            <v>9998289</v>
          </cell>
          <cell r="K276">
            <v>13105766</v>
          </cell>
          <cell r="L276">
            <v>0</v>
          </cell>
          <cell r="M276">
            <v>0</v>
          </cell>
          <cell r="N276">
            <v>13105766</v>
          </cell>
          <cell r="P276">
            <v>13105766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13105766</v>
          </cell>
          <cell r="V276">
            <v>0</v>
          </cell>
          <cell r="W276">
            <v>13105766</v>
          </cell>
          <cell r="X276">
            <v>13105766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9205596.2251313496</v>
          </cell>
          <cell r="AD276">
            <v>13105766</v>
          </cell>
          <cell r="AE276">
            <v>13105766</v>
          </cell>
        </row>
        <row r="277">
          <cell r="A277" t="str">
            <v>15621</v>
          </cell>
          <cell r="B277" t="str">
            <v>BOYACA</v>
          </cell>
          <cell r="C277" t="str">
            <v>RONDÓN</v>
          </cell>
          <cell r="D277">
            <v>0</v>
          </cell>
          <cell r="E277">
            <v>0</v>
          </cell>
          <cell r="F277">
            <v>0</v>
          </cell>
          <cell r="G277">
            <v>1417557.14</v>
          </cell>
          <cell r="H277">
            <v>1890076.1866666665</v>
          </cell>
          <cell r="I277">
            <v>1946778</v>
          </cell>
          <cell r="J277">
            <v>4578480</v>
          </cell>
          <cell r="K277">
            <v>4578480</v>
          </cell>
          <cell r="L277">
            <v>0</v>
          </cell>
          <cell r="M277">
            <v>0</v>
          </cell>
          <cell r="N277">
            <v>4578480</v>
          </cell>
          <cell r="P277">
            <v>4578480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4578480</v>
          </cell>
          <cell r="V277">
            <v>0</v>
          </cell>
          <cell r="W277">
            <v>4578480</v>
          </cell>
          <cell r="X277">
            <v>4578480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4472907.2227472318</v>
          </cell>
          <cell r="AD277">
            <v>4578480</v>
          </cell>
          <cell r="AE277">
            <v>4578480</v>
          </cell>
        </row>
        <row r="278">
          <cell r="A278" t="str">
            <v>15632</v>
          </cell>
          <cell r="B278" t="str">
            <v>BOYACA</v>
          </cell>
          <cell r="C278" t="str">
            <v>SABOYÁ</v>
          </cell>
          <cell r="D278">
            <v>1</v>
          </cell>
          <cell r="E278">
            <v>429573102</v>
          </cell>
          <cell r="F278">
            <v>1.3874507943218201E-2</v>
          </cell>
          <cell r="G278">
            <v>126944581.48999999</v>
          </cell>
          <cell r="H278">
            <v>169259441.98666665</v>
          </cell>
          <cell r="I278">
            <v>174337225</v>
          </cell>
          <cell r="J278">
            <v>17537672</v>
          </cell>
          <cell r="K278">
            <v>174337225</v>
          </cell>
          <cell r="L278">
            <v>0</v>
          </cell>
          <cell r="M278">
            <v>0</v>
          </cell>
          <cell r="N278">
            <v>174337225</v>
          </cell>
          <cell r="P278">
            <v>174337225</v>
          </cell>
          <cell r="Q278">
            <v>0</v>
          </cell>
          <cell r="R278">
            <v>0</v>
          </cell>
          <cell r="S278">
            <v>13352362.604699999</v>
          </cell>
          <cell r="T278">
            <v>13352362.604699999</v>
          </cell>
          <cell r="U278">
            <v>160984862.3953</v>
          </cell>
          <cell r="V278">
            <v>0</v>
          </cell>
          <cell r="W278">
            <v>160984862.3953</v>
          </cell>
          <cell r="X278">
            <v>174337225</v>
          </cell>
          <cell r="Y278">
            <v>0</v>
          </cell>
          <cell r="Z278">
            <v>13001413.432700001</v>
          </cell>
          <cell r="AA278">
            <v>13001413.432700001</v>
          </cell>
          <cell r="AB278">
            <v>1</v>
          </cell>
          <cell r="AC278">
            <v>20371576.863455884</v>
          </cell>
          <cell r="AD278">
            <v>161335811.56729999</v>
          </cell>
          <cell r="AE278">
            <v>161335811.56729999</v>
          </cell>
        </row>
        <row r="279">
          <cell r="A279" t="str">
            <v>15638</v>
          </cell>
          <cell r="B279" t="str">
            <v>BOYACA</v>
          </cell>
          <cell r="C279" t="str">
            <v>SÁCHICA</v>
          </cell>
          <cell r="D279">
            <v>1</v>
          </cell>
          <cell r="E279">
            <v>121839562</v>
          </cell>
          <cell r="F279">
            <v>3.9352183898311828E-3</v>
          </cell>
          <cell r="G279">
            <v>19667419.75</v>
          </cell>
          <cell r="H279">
            <v>26223226.333333332</v>
          </cell>
          <cell r="I279">
            <v>27009923</v>
          </cell>
          <cell r="J279">
            <v>5137566</v>
          </cell>
          <cell r="K279">
            <v>27009923</v>
          </cell>
          <cell r="L279">
            <v>0</v>
          </cell>
          <cell r="M279">
            <v>0</v>
          </cell>
          <cell r="N279">
            <v>27009923</v>
          </cell>
          <cell r="P279">
            <v>27009923</v>
          </cell>
          <cell r="Q279">
            <v>0</v>
          </cell>
          <cell r="R279">
            <v>0</v>
          </cell>
          <cell r="S279">
            <v>8598501.836099999</v>
          </cell>
          <cell r="T279">
            <v>8598501.836099999</v>
          </cell>
          <cell r="U279">
            <v>18411421.163900003</v>
          </cell>
          <cell r="V279">
            <v>0</v>
          </cell>
          <cell r="W279">
            <v>18411421.163900003</v>
          </cell>
          <cell r="X279">
            <v>27009923</v>
          </cell>
          <cell r="Y279">
            <v>0</v>
          </cell>
          <cell r="Z279">
            <v>323119.98595653562</v>
          </cell>
          <cell r="AA279">
            <v>323119.98595653562</v>
          </cell>
          <cell r="AB279">
            <v>1</v>
          </cell>
          <cell r="AC279">
            <v>6307568.5835523494</v>
          </cell>
          <cell r="AD279">
            <v>26686803.014043465</v>
          </cell>
          <cell r="AE279">
            <v>26686803.014043465</v>
          </cell>
        </row>
        <row r="280">
          <cell r="A280" t="str">
            <v>15646</v>
          </cell>
          <cell r="B280" t="str">
            <v>BOYACA</v>
          </cell>
          <cell r="C280" t="str">
            <v>SAMACÁ</v>
          </cell>
          <cell r="D280">
            <v>1</v>
          </cell>
          <cell r="E280">
            <v>472520766</v>
          </cell>
          <cell r="F280">
            <v>1.5261647181071755E-2</v>
          </cell>
          <cell r="G280">
            <v>200181667.06</v>
          </cell>
          <cell r="H280">
            <v>266908889.41333336</v>
          </cell>
          <cell r="I280">
            <v>274916156</v>
          </cell>
          <cell r="J280">
            <v>49997268</v>
          </cell>
          <cell r="K280">
            <v>274916156</v>
          </cell>
          <cell r="L280">
            <v>0</v>
          </cell>
          <cell r="M280">
            <v>0</v>
          </cell>
          <cell r="N280">
            <v>274916156</v>
          </cell>
          <cell r="P280">
            <v>274916156</v>
          </cell>
          <cell r="Q280">
            <v>0</v>
          </cell>
          <cell r="R280">
            <v>0</v>
          </cell>
          <cell r="S280">
            <v>284338039.89202398</v>
          </cell>
          <cell r="T280">
            <v>284338039.89202398</v>
          </cell>
          <cell r="U280">
            <v>49997268</v>
          </cell>
          <cell r="V280">
            <v>0</v>
          </cell>
          <cell r="W280">
            <v>49997268</v>
          </cell>
          <cell r="X280">
            <v>334335307.89202398</v>
          </cell>
          <cell r="Y280">
            <v>0</v>
          </cell>
          <cell r="Z280">
            <v>276864590.98845071</v>
          </cell>
          <cell r="AA280">
            <v>276864590.98845071</v>
          </cell>
          <cell r="AB280">
            <v>1</v>
          </cell>
          <cell r="AC280">
            <v>55409681.420385182</v>
          </cell>
          <cell r="AD280">
            <v>57470716.903573275</v>
          </cell>
          <cell r="AE280">
            <v>57470716.903573275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0</v>
          </cell>
          <cell r="E281">
            <v>54450209</v>
          </cell>
          <cell r="F281">
            <v>1.7586526106105945E-3</v>
          </cell>
          <cell r="G281">
            <v>15098167.9</v>
          </cell>
          <cell r="H281">
            <v>20130890.533333331</v>
          </cell>
          <cell r="I281">
            <v>20734817</v>
          </cell>
          <cell r="J281">
            <v>2923355</v>
          </cell>
          <cell r="K281">
            <v>20734817</v>
          </cell>
          <cell r="L281">
            <v>0</v>
          </cell>
          <cell r="M281">
            <v>0</v>
          </cell>
          <cell r="N281">
            <v>20734817</v>
          </cell>
          <cell r="P281">
            <v>20734817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20734817</v>
          </cell>
          <cell r="V281">
            <v>0</v>
          </cell>
          <cell r="W281">
            <v>20734817</v>
          </cell>
          <cell r="X281">
            <v>20734817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2684803.3646935821</v>
          </cell>
          <cell r="AD281">
            <v>20734817</v>
          </cell>
          <cell r="AE281">
            <v>20734817</v>
          </cell>
        </row>
        <row r="282">
          <cell r="A282" t="str">
            <v>15664</v>
          </cell>
          <cell r="B282" t="str">
            <v>BOYACA</v>
          </cell>
          <cell r="C282" t="str">
            <v>SAN JOSÉ DE PARE</v>
          </cell>
          <cell r="D282">
            <v>1</v>
          </cell>
          <cell r="E282">
            <v>213840486</v>
          </cell>
          <cell r="F282">
            <v>6.9066976209060703E-3</v>
          </cell>
          <cell r="G282">
            <v>63589784.880000003</v>
          </cell>
          <cell r="H282">
            <v>84786379.840000004</v>
          </cell>
          <cell r="I282">
            <v>87329971</v>
          </cell>
          <cell r="J282">
            <v>8230106</v>
          </cell>
          <cell r="K282">
            <v>87329971</v>
          </cell>
          <cell r="L282">
            <v>0</v>
          </cell>
          <cell r="M282">
            <v>0</v>
          </cell>
          <cell r="N282">
            <v>87329971</v>
          </cell>
          <cell r="P282">
            <v>87329971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87329971</v>
          </cell>
          <cell r="V282">
            <v>0</v>
          </cell>
          <cell r="W282">
            <v>87329971</v>
          </cell>
          <cell r="X282">
            <v>87329971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9266263.447794361</v>
          </cell>
          <cell r="AD282">
            <v>87329971</v>
          </cell>
          <cell r="AE282">
            <v>87329971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</v>
          </cell>
          <cell r="E283">
            <v>223466310</v>
          </cell>
          <cell r="F283">
            <v>7.2175959777310752E-3</v>
          </cell>
          <cell r="G283">
            <v>90958963.909999996</v>
          </cell>
          <cell r="H283">
            <v>121278618.54666665</v>
          </cell>
          <cell r="I283">
            <v>124916977</v>
          </cell>
          <cell r="J283">
            <v>8962987</v>
          </cell>
          <cell r="K283">
            <v>124916977</v>
          </cell>
          <cell r="L283">
            <v>0</v>
          </cell>
          <cell r="M283">
            <v>0</v>
          </cell>
          <cell r="N283">
            <v>124916977</v>
          </cell>
          <cell r="P283">
            <v>124916977</v>
          </cell>
          <cell r="Q283">
            <v>0</v>
          </cell>
          <cell r="R283">
            <v>0</v>
          </cell>
          <cell r="S283">
            <v>13378037.399999999</v>
          </cell>
          <cell r="T283">
            <v>13378037.399999999</v>
          </cell>
          <cell r="U283">
            <v>111538939.59999999</v>
          </cell>
          <cell r="V283">
            <v>0</v>
          </cell>
          <cell r="W283">
            <v>111538939.59999999</v>
          </cell>
          <cell r="X283">
            <v>124916977</v>
          </cell>
          <cell r="Y283">
            <v>0</v>
          </cell>
          <cell r="Z283">
            <v>13026413.400000002</v>
          </cell>
          <cell r="AA283">
            <v>13026413.400000002</v>
          </cell>
          <cell r="AB283">
            <v>1</v>
          </cell>
          <cell r="AC283">
            <v>8620043.8122406043</v>
          </cell>
          <cell r="AD283">
            <v>111890563.59999999</v>
          </cell>
          <cell r="AE283">
            <v>111890563.59999999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1</v>
          </cell>
          <cell r="E284">
            <v>0</v>
          </cell>
          <cell r="F284">
            <v>0</v>
          </cell>
          <cell r="G284">
            <v>2910926.1</v>
          </cell>
          <cell r="H284">
            <v>3881234.8</v>
          </cell>
          <cell r="I284">
            <v>3997671</v>
          </cell>
          <cell r="J284">
            <v>9512004</v>
          </cell>
          <cell r="K284">
            <v>9512004</v>
          </cell>
          <cell r="L284">
            <v>0</v>
          </cell>
          <cell r="M284">
            <v>0</v>
          </cell>
          <cell r="N284">
            <v>9512004</v>
          </cell>
          <cell r="P284">
            <v>9512004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9512004</v>
          </cell>
          <cell r="V284">
            <v>0</v>
          </cell>
          <cell r="W284">
            <v>9512004</v>
          </cell>
          <cell r="X284">
            <v>9512004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7277050.0526440088</v>
          </cell>
          <cell r="AD284">
            <v>9512004</v>
          </cell>
          <cell r="AE284">
            <v>9512004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1</v>
          </cell>
          <cell r="E285">
            <v>61271665</v>
          </cell>
          <cell r="F285">
            <v>1.9789744720485423E-3</v>
          </cell>
          <cell r="G285">
            <v>15634619.02</v>
          </cell>
          <cell r="H285">
            <v>20846158.693333331</v>
          </cell>
          <cell r="I285">
            <v>21471543</v>
          </cell>
          <cell r="J285">
            <v>4932951</v>
          </cell>
          <cell r="K285">
            <v>21471543</v>
          </cell>
          <cell r="L285">
            <v>0</v>
          </cell>
          <cell r="M285">
            <v>0</v>
          </cell>
          <cell r="N285">
            <v>21471543</v>
          </cell>
          <cell r="P285">
            <v>21471543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21471543</v>
          </cell>
          <cell r="V285">
            <v>0</v>
          </cell>
          <cell r="W285">
            <v>21471543</v>
          </cell>
          <cell r="X285">
            <v>21471543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5093061.5355028901</v>
          </cell>
          <cell r="AD285">
            <v>21471543</v>
          </cell>
          <cell r="AE285">
            <v>21471543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</v>
          </cell>
          <cell r="E286">
            <v>545221791</v>
          </cell>
          <cell r="F286">
            <v>1.7609771270188035E-2</v>
          </cell>
          <cell r="G286">
            <v>91128682.620000005</v>
          </cell>
          <cell r="H286">
            <v>121504910.16</v>
          </cell>
          <cell r="I286">
            <v>125150057</v>
          </cell>
          <cell r="J286">
            <v>16724108</v>
          </cell>
          <cell r="K286">
            <v>125150057</v>
          </cell>
          <cell r="L286">
            <v>0</v>
          </cell>
          <cell r="M286">
            <v>0</v>
          </cell>
          <cell r="N286">
            <v>125150057</v>
          </cell>
          <cell r="P286">
            <v>125150057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125150057</v>
          </cell>
          <cell r="V286">
            <v>0</v>
          </cell>
          <cell r="W286">
            <v>125150057</v>
          </cell>
          <cell r="X286">
            <v>125150057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13600751.052431244</v>
          </cell>
          <cell r="AD286">
            <v>125150057</v>
          </cell>
          <cell r="AE286">
            <v>125150057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1</v>
          </cell>
          <cell r="E287">
            <v>345012457</v>
          </cell>
          <cell r="F287">
            <v>1.1143337543410081E-2</v>
          </cell>
          <cell r="G287">
            <v>105129818.66</v>
          </cell>
          <cell r="H287">
            <v>140173091.54666668</v>
          </cell>
          <cell r="I287">
            <v>144378284</v>
          </cell>
          <cell r="J287">
            <v>13183372</v>
          </cell>
          <cell r="K287">
            <v>144378284</v>
          </cell>
          <cell r="L287">
            <v>0</v>
          </cell>
          <cell r="M287">
            <v>0</v>
          </cell>
          <cell r="N287">
            <v>144378284</v>
          </cell>
          <cell r="P287">
            <v>144378284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144378284</v>
          </cell>
          <cell r="V287">
            <v>0</v>
          </cell>
          <cell r="W287">
            <v>144378284</v>
          </cell>
          <cell r="X287">
            <v>144378284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14263755.047347466</v>
          </cell>
          <cell r="AD287">
            <v>144378284</v>
          </cell>
          <cell r="AE287">
            <v>144378284</v>
          </cell>
        </row>
        <row r="288">
          <cell r="A288" t="str">
            <v>15690</v>
          </cell>
          <cell r="B288" t="str">
            <v>BOYACA</v>
          </cell>
          <cell r="C288" t="str">
            <v>SANTA MARÍA</v>
          </cell>
          <cell r="D288">
            <v>0</v>
          </cell>
          <cell r="E288">
            <v>67583925</v>
          </cell>
          <cell r="F288">
            <v>2.18285013628801E-3</v>
          </cell>
          <cell r="G288">
            <v>13109616.529999999</v>
          </cell>
          <cell r="H288">
            <v>17479488.706666667</v>
          </cell>
          <cell r="I288">
            <v>18003873</v>
          </cell>
          <cell r="J288">
            <v>6920203</v>
          </cell>
          <cell r="K288">
            <v>18003873</v>
          </cell>
          <cell r="L288">
            <v>0</v>
          </cell>
          <cell r="M288">
            <v>0</v>
          </cell>
          <cell r="N288">
            <v>18003873</v>
          </cell>
          <cell r="P288">
            <v>18003873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18003873</v>
          </cell>
          <cell r="V288">
            <v>0</v>
          </cell>
          <cell r="W288">
            <v>18003873</v>
          </cell>
          <cell r="X288">
            <v>18003873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5661546.0711790966</v>
          </cell>
          <cell r="AD288">
            <v>18003873</v>
          </cell>
          <cell r="AE288">
            <v>18003873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</v>
          </cell>
          <cell r="E289">
            <v>342966045</v>
          </cell>
          <cell r="F289">
            <v>1.1077241785978097E-2</v>
          </cell>
          <cell r="G289">
            <v>54082526.190000005</v>
          </cell>
          <cell r="H289">
            <v>72110034.920000002</v>
          </cell>
          <cell r="I289">
            <v>74273335</v>
          </cell>
          <cell r="J289">
            <v>14330227</v>
          </cell>
          <cell r="K289">
            <v>74273335</v>
          </cell>
          <cell r="L289">
            <v>57549227</v>
          </cell>
          <cell r="M289">
            <v>0</v>
          </cell>
          <cell r="N289">
            <v>16724108</v>
          </cell>
          <cell r="P289">
            <v>16724108</v>
          </cell>
          <cell r="Q289">
            <v>0</v>
          </cell>
          <cell r="R289">
            <v>0</v>
          </cell>
          <cell r="S289">
            <v>29228463.521399997</v>
          </cell>
          <cell r="T289">
            <v>29228463.521399997</v>
          </cell>
          <cell r="U289">
            <v>14330227</v>
          </cell>
          <cell r="V289">
            <v>0</v>
          </cell>
          <cell r="W289">
            <v>14330227</v>
          </cell>
          <cell r="X289">
            <v>43558690.521399997</v>
          </cell>
          <cell r="Y289">
            <v>0</v>
          </cell>
          <cell r="Z289">
            <v>28460232.057400003</v>
          </cell>
          <cell r="AA289">
            <v>28460232.057400003</v>
          </cell>
          <cell r="AB289">
            <v>1</v>
          </cell>
          <cell r="AC289">
            <v>11647614.516566012</v>
          </cell>
          <cell r="AD289">
            <v>15098458.463999994</v>
          </cell>
          <cell r="AE289">
            <v>15098458.463999994</v>
          </cell>
        </row>
        <row r="290">
          <cell r="A290" t="str">
            <v>15696</v>
          </cell>
          <cell r="B290" t="str">
            <v>BOYACA</v>
          </cell>
          <cell r="C290" t="str">
            <v>SANTA SOFÍA</v>
          </cell>
          <cell r="D290">
            <v>1</v>
          </cell>
          <cell r="E290">
            <v>118580029</v>
          </cell>
          <cell r="F290">
            <v>3.82994081009184E-3</v>
          </cell>
          <cell r="G290">
            <v>20645374.280000001</v>
          </cell>
          <cell r="H290">
            <v>27527165.706666671</v>
          </cell>
          <cell r="I290">
            <v>28352980</v>
          </cell>
          <cell r="J290">
            <v>4725355</v>
          </cell>
          <cell r="K290">
            <v>28352980</v>
          </cell>
          <cell r="L290">
            <v>0</v>
          </cell>
          <cell r="M290">
            <v>0</v>
          </cell>
          <cell r="N290">
            <v>28352980</v>
          </cell>
          <cell r="P290">
            <v>28352980</v>
          </cell>
          <cell r="Q290">
            <v>0</v>
          </cell>
          <cell r="R290">
            <v>0</v>
          </cell>
          <cell r="S290">
            <v>29324689.627312001</v>
          </cell>
          <cell r="T290">
            <v>29324689.627312001</v>
          </cell>
          <cell r="U290">
            <v>4725355</v>
          </cell>
          <cell r="V290">
            <v>0</v>
          </cell>
          <cell r="W290">
            <v>4725355</v>
          </cell>
          <cell r="X290">
            <v>34050044.627312005</v>
          </cell>
          <cell r="Y290">
            <v>0</v>
          </cell>
          <cell r="Z290">
            <v>28553928.98752534</v>
          </cell>
          <cell r="AA290">
            <v>28553928.98752534</v>
          </cell>
          <cell r="AB290">
            <v>1</v>
          </cell>
          <cell r="AC290">
            <v>5028618.0598489493</v>
          </cell>
          <cell r="AD290">
            <v>5496115.6397866644</v>
          </cell>
          <cell r="AE290">
            <v>5496115.6397866644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1</v>
          </cell>
          <cell r="E291">
            <v>12261271</v>
          </cell>
          <cell r="F291">
            <v>3.96018980451553E-4</v>
          </cell>
          <cell r="G291">
            <v>7013306.8700000001</v>
          </cell>
          <cell r="H291">
            <v>9351075.8266666681</v>
          </cell>
          <cell r="I291">
            <v>9631608</v>
          </cell>
          <cell r="J291">
            <v>4177873</v>
          </cell>
          <cell r="K291">
            <v>9631608</v>
          </cell>
          <cell r="L291">
            <v>0</v>
          </cell>
          <cell r="M291">
            <v>0</v>
          </cell>
          <cell r="N291">
            <v>9631608</v>
          </cell>
          <cell r="P291">
            <v>9631608</v>
          </cell>
          <cell r="Q291">
            <v>0</v>
          </cell>
          <cell r="R291">
            <v>0</v>
          </cell>
          <cell r="S291">
            <v>2967042.6662999997</v>
          </cell>
          <cell r="T291">
            <v>2967042.6662999997</v>
          </cell>
          <cell r="U291">
            <v>6664565.3337000003</v>
          </cell>
          <cell r="V291">
            <v>0</v>
          </cell>
          <cell r="W291">
            <v>6664565.3337000003</v>
          </cell>
          <cell r="X291">
            <v>9631608</v>
          </cell>
          <cell r="Y291">
            <v>0</v>
          </cell>
          <cell r="Z291">
            <v>2889057.8783000004</v>
          </cell>
          <cell r="AA291">
            <v>2889057.8783000004</v>
          </cell>
          <cell r="AB291">
            <v>1</v>
          </cell>
          <cell r="AC291">
            <v>3744396.8494105013</v>
          </cell>
          <cell r="AD291">
            <v>6742550.1217</v>
          </cell>
          <cell r="AE291">
            <v>6742550.1217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1</v>
          </cell>
          <cell r="E292">
            <v>0</v>
          </cell>
          <cell r="F292">
            <v>0</v>
          </cell>
          <cell r="G292">
            <v>794664.46</v>
          </cell>
          <cell r="H292">
            <v>1059552.6133333333</v>
          </cell>
          <cell r="I292">
            <v>1091339</v>
          </cell>
          <cell r="J292">
            <v>2513586</v>
          </cell>
          <cell r="K292">
            <v>2513586</v>
          </cell>
          <cell r="L292">
            <v>0</v>
          </cell>
          <cell r="M292">
            <v>0</v>
          </cell>
          <cell r="N292">
            <v>2513586</v>
          </cell>
          <cell r="P292">
            <v>2513586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2513586</v>
          </cell>
          <cell r="V292">
            <v>0</v>
          </cell>
          <cell r="W292">
            <v>2513586</v>
          </cell>
          <cell r="X292">
            <v>2513586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1860470.0658914275</v>
          </cell>
          <cell r="AD292">
            <v>2513586</v>
          </cell>
          <cell r="AE292">
            <v>2513586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0</v>
          </cell>
          <cell r="E293">
            <v>371326997</v>
          </cell>
          <cell r="F293">
            <v>1.1993254106044706E-2</v>
          </cell>
          <cell r="G293">
            <v>75000000</v>
          </cell>
          <cell r="H293">
            <v>100000000</v>
          </cell>
          <cell r="I293">
            <v>103000000</v>
          </cell>
          <cell r="J293">
            <v>11538907</v>
          </cell>
          <cell r="K293">
            <v>103000000</v>
          </cell>
          <cell r="L293">
            <v>0</v>
          </cell>
          <cell r="M293">
            <v>0</v>
          </cell>
          <cell r="N293">
            <v>103000000</v>
          </cell>
          <cell r="P293">
            <v>103000000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103000000</v>
          </cell>
          <cell r="V293">
            <v>0</v>
          </cell>
          <cell r="W293">
            <v>103000000</v>
          </cell>
          <cell r="X293">
            <v>103000000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13413187.582585465</v>
          </cell>
          <cell r="AD293">
            <v>103000000</v>
          </cell>
          <cell r="AE293">
            <v>103000000</v>
          </cell>
        </row>
        <row r="294">
          <cell r="A294" t="str">
            <v>15753</v>
          </cell>
          <cell r="B294" t="str">
            <v>BOYACA</v>
          </cell>
          <cell r="C294" t="str">
            <v>SOATÁ</v>
          </cell>
          <cell r="D294">
            <v>1</v>
          </cell>
          <cell r="E294">
            <v>0</v>
          </cell>
          <cell r="F294">
            <v>0</v>
          </cell>
          <cell r="G294">
            <v>4363774.6399999997</v>
          </cell>
          <cell r="H294">
            <v>5818366.1866666656</v>
          </cell>
          <cell r="I294">
            <v>5992917</v>
          </cell>
          <cell r="J294">
            <v>14865911</v>
          </cell>
          <cell r="K294">
            <v>14865911</v>
          </cell>
          <cell r="L294">
            <v>0</v>
          </cell>
          <cell r="M294">
            <v>0</v>
          </cell>
          <cell r="N294">
            <v>14865911</v>
          </cell>
          <cell r="P294">
            <v>14865911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14865911</v>
          </cell>
          <cell r="V294">
            <v>0</v>
          </cell>
          <cell r="W294">
            <v>14865911</v>
          </cell>
          <cell r="X294">
            <v>14865911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13620128.844154287</v>
          </cell>
          <cell r="AD294">
            <v>14865911</v>
          </cell>
          <cell r="AE294">
            <v>14865911</v>
          </cell>
        </row>
        <row r="295">
          <cell r="A295" t="str">
            <v>15755</v>
          </cell>
          <cell r="B295" t="str">
            <v>BOYACA</v>
          </cell>
          <cell r="C295" t="str">
            <v>SOCOTÁ</v>
          </cell>
          <cell r="D295">
            <v>1</v>
          </cell>
          <cell r="E295">
            <v>0</v>
          </cell>
          <cell r="F295">
            <v>0</v>
          </cell>
          <cell r="G295">
            <v>4542876.66</v>
          </cell>
          <cell r="H295">
            <v>6057168.8800000008</v>
          </cell>
          <cell r="I295">
            <v>6238883</v>
          </cell>
          <cell r="J295">
            <v>14682198</v>
          </cell>
          <cell r="K295">
            <v>14682198</v>
          </cell>
          <cell r="L295">
            <v>0</v>
          </cell>
          <cell r="M295">
            <v>0</v>
          </cell>
          <cell r="N295">
            <v>14682198</v>
          </cell>
          <cell r="P295">
            <v>14682198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14682198</v>
          </cell>
          <cell r="V295">
            <v>0</v>
          </cell>
          <cell r="W295">
            <v>14682198</v>
          </cell>
          <cell r="X295">
            <v>14682198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11699818.253343903</v>
          </cell>
          <cell r="AD295">
            <v>14682198</v>
          </cell>
          <cell r="AE295">
            <v>14682198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1</v>
          </cell>
          <cell r="E296">
            <v>358500454</v>
          </cell>
          <cell r="F296">
            <v>1.1578977765396334E-2</v>
          </cell>
          <cell r="G296">
            <v>63225145.439999998</v>
          </cell>
          <cell r="H296">
            <v>84300193.920000002</v>
          </cell>
          <cell r="I296">
            <v>86829199</v>
          </cell>
          <cell r="J296">
            <v>10083943</v>
          </cell>
          <cell r="K296">
            <v>86829199</v>
          </cell>
          <cell r="L296">
            <v>0</v>
          </cell>
          <cell r="M296">
            <v>0</v>
          </cell>
          <cell r="N296">
            <v>86829199</v>
          </cell>
          <cell r="P296">
            <v>86829199</v>
          </cell>
          <cell r="Q296">
            <v>0</v>
          </cell>
          <cell r="R296">
            <v>0</v>
          </cell>
          <cell r="S296">
            <v>89804996.582975999</v>
          </cell>
          <cell r="T296">
            <v>89804996.582975999</v>
          </cell>
          <cell r="U296">
            <v>10083943</v>
          </cell>
          <cell r="V296">
            <v>0</v>
          </cell>
          <cell r="W296">
            <v>10083943</v>
          </cell>
          <cell r="X296">
            <v>99888939.582975999</v>
          </cell>
          <cell r="Y296">
            <v>0</v>
          </cell>
          <cell r="Z296">
            <v>87444591.153216004</v>
          </cell>
          <cell r="AA296">
            <v>87444591.153216004</v>
          </cell>
          <cell r="AB296">
            <v>1</v>
          </cell>
          <cell r="AC296">
            <v>9285415.8939287029</v>
          </cell>
          <cell r="AD296">
            <v>12444348.429759994</v>
          </cell>
          <cell r="AE296">
            <v>12444348.429759994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1</v>
          </cell>
          <cell r="E297">
            <v>2374132129</v>
          </cell>
          <cell r="F297">
            <v>7.6680581090154104E-2</v>
          </cell>
          <cell r="G297">
            <v>616633375.76999998</v>
          </cell>
          <cell r="H297">
            <v>822177834.36000001</v>
          </cell>
          <cell r="I297">
            <v>846843169</v>
          </cell>
          <cell r="J297">
            <v>297357833</v>
          </cell>
          <cell r="K297">
            <v>846843169</v>
          </cell>
          <cell r="L297">
            <v>0</v>
          </cell>
          <cell r="M297">
            <v>0</v>
          </cell>
          <cell r="N297">
            <v>846843169</v>
          </cell>
          <cell r="P297">
            <v>846843169</v>
          </cell>
          <cell r="Q297">
            <v>0</v>
          </cell>
          <cell r="R297">
            <v>0</v>
          </cell>
          <cell r="S297">
            <v>1609668.2999999998</v>
          </cell>
          <cell r="T297">
            <v>1609668.2999999998</v>
          </cell>
          <cell r="U297">
            <v>845233500.70000005</v>
          </cell>
          <cell r="V297">
            <v>0</v>
          </cell>
          <cell r="W297">
            <v>845233500.70000005</v>
          </cell>
          <cell r="X297">
            <v>846843169</v>
          </cell>
          <cell r="Y297">
            <v>0</v>
          </cell>
          <cell r="Z297">
            <v>1567360.3000000003</v>
          </cell>
          <cell r="AA297">
            <v>1567360.3000000003</v>
          </cell>
          <cell r="AB297">
            <v>1</v>
          </cell>
          <cell r="AC297">
            <v>259725412.87826255</v>
          </cell>
          <cell r="AD297">
            <v>845275808.70000005</v>
          </cell>
          <cell r="AE297">
            <v>845275808.70000005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1</v>
          </cell>
          <cell r="E298">
            <v>111124</v>
          </cell>
          <cell r="F298">
            <v>3.5891232796092978E-6</v>
          </cell>
          <cell r="G298">
            <v>2335997.19</v>
          </cell>
          <cell r="H298">
            <v>3114662.92</v>
          </cell>
          <cell r="I298">
            <v>3208102</v>
          </cell>
          <cell r="J298">
            <v>6295285</v>
          </cell>
          <cell r="K298">
            <v>6295285</v>
          </cell>
          <cell r="L298">
            <v>0</v>
          </cell>
          <cell r="M298">
            <v>0</v>
          </cell>
          <cell r="N298">
            <v>6295285</v>
          </cell>
          <cell r="P298">
            <v>6295285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6295285</v>
          </cell>
          <cell r="V298">
            <v>0</v>
          </cell>
          <cell r="W298">
            <v>6295285</v>
          </cell>
          <cell r="X298">
            <v>6295285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4157808.0898008458</v>
          </cell>
          <cell r="AD298">
            <v>6295285</v>
          </cell>
          <cell r="AE298">
            <v>6295285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1</v>
          </cell>
          <cell r="E299">
            <v>78233692</v>
          </cell>
          <cell r="F299">
            <v>2.5268201757224695E-3</v>
          </cell>
          <cell r="G299">
            <v>11484570.07</v>
          </cell>
          <cell r="H299">
            <v>15312760.093333334</v>
          </cell>
          <cell r="I299">
            <v>15772142</v>
          </cell>
          <cell r="J299">
            <v>4504495</v>
          </cell>
          <cell r="K299">
            <v>15772142</v>
          </cell>
          <cell r="L299">
            <v>0</v>
          </cell>
          <cell r="M299">
            <v>0</v>
          </cell>
          <cell r="N299">
            <v>15772142</v>
          </cell>
          <cell r="P299">
            <v>15772142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15772142</v>
          </cell>
          <cell r="V299">
            <v>0</v>
          </cell>
          <cell r="W299">
            <v>15772142</v>
          </cell>
          <cell r="X299">
            <v>15772142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4734531.5521039879</v>
          </cell>
          <cell r="AD299">
            <v>15772142</v>
          </cell>
          <cell r="AE299">
            <v>15772142</v>
          </cell>
        </row>
        <row r="300">
          <cell r="A300" t="str">
            <v>15763</v>
          </cell>
          <cell r="B300" t="str">
            <v>BOYACA</v>
          </cell>
          <cell r="C300" t="str">
            <v>SOTAQUIRÁ</v>
          </cell>
          <cell r="D300">
            <v>1</v>
          </cell>
          <cell r="E300">
            <v>134835647</v>
          </cell>
          <cell r="F300">
            <v>4.3549706595234295E-3</v>
          </cell>
          <cell r="G300">
            <v>36256593.370000005</v>
          </cell>
          <cell r="H300">
            <v>48342124.49333334</v>
          </cell>
          <cell r="I300">
            <v>49792388</v>
          </cell>
          <cell r="J300">
            <v>11449408</v>
          </cell>
          <cell r="K300">
            <v>49792388</v>
          </cell>
          <cell r="L300">
            <v>0</v>
          </cell>
          <cell r="M300">
            <v>0</v>
          </cell>
          <cell r="N300">
            <v>49792388</v>
          </cell>
          <cell r="P300">
            <v>49792388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49792388</v>
          </cell>
          <cell r="V300">
            <v>0</v>
          </cell>
          <cell r="W300">
            <v>49792388</v>
          </cell>
          <cell r="X300">
            <v>49792388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11135143.430020723</v>
          </cell>
          <cell r="AD300">
            <v>49792388</v>
          </cell>
          <cell r="AE300">
            <v>49792388</v>
          </cell>
        </row>
        <row r="301">
          <cell r="A301" t="str">
            <v>15764</v>
          </cell>
          <cell r="B301" t="str">
            <v>BOYACA</v>
          </cell>
          <cell r="C301" t="str">
            <v>SORACÁ</v>
          </cell>
          <cell r="D301">
            <v>0</v>
          </cell>
          <cell r="E301">
            <v>306775069</v>
          </cell>
          <cell r="F301">
            <v>9.9083325091937711E-3</v>
          </cell>
          <cell r="G301">
            <v>75500000</v>
          </cell>
          <cell r="H301">
            <v>100666666.66666666</v>
          </cell>
          <cell r="I301">
            <v>103686666</v>
          </cell>
          <cell r="J301">
            <v>8760575</v>
          </cell>
          <cell r="K301">
            <v>103686666</v>
          </cell>
          <cell r="L301">
            <v>0</v>
          </cell>
          <cell r="M301">
            <v>0</v>
          </cell>
          <cell r="N301">
            <v>103686666</v>
          </cell>
          <cell r="P301">
            <v>103686666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103686666</v>
          </cell>
          <cell r="V301">
            <v>0</v>
          </cell>
          <cell r="W301">
            <v>103686666</v>
          </cell>
          <cell r="X301">
            <v>103686666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10829574.842154717</v>
          </cell>
          <cell r="AD301">
            <v>103686666</v>
          </cell>
          <cell r="AE301">
            <v>103686666</v>
          </cell>
        </row>
        <row r="302">
          <cell r="A302" t="str">
            <v>15774</v>
          </cell>
          <cell r="B302" t="str">
            <v>BOYACA</v>
          </cell>
          <cell r="C302" t="str">
            <v>SUSACÓN</v>
          </cell>
          <cell r="D302">
            <v>1</v>
          </cell>
          <cell r="E302">
            <v>44941764</v>
          </cell>
          <cell r="F302">
            <v>1.451545403325178E-3</v>
          </cell>
          <cell r="G302">
            <v>9000000</v>
          </cell>
          <cell r="H302">
            <v>12000000</v>
          </cell>
          <cell r="I302">
            <v>12360000</v>
          </cell>
          <cell r="J302">
            <v>5251810</v>
          </cell>
          <cell r="K302">
            <v>12360000</v>
          </cell>
          <cell r="L302">
            <v>0</v>
          </cell>
          <cell r="M302">
            <v>0</v>
          </cell>
          <cell r="N302">
            <v>12360000</v>
          </cell>
          <cell r="P302">
            <v>12360000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12360000</v>
          </cell>
          <cell r="V302">
            <v>0</v>
          </cell>
          <cell r="W302">
            <v>12360000</v>
          </cell>
          <cell r="X302">
            <v>12360000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5386685.2023572978</v>
          </cell>
          <cell r="AD302">
            <v>12360000</v>
          </cell>
          <cell r="AE302">
            <v>12360000</v>
          </cell>
        </row>
        <row r="303">
          <cell r="A303" t="str">
            <v>15776</v>
          </cell>
          <cell r="B303" t="str">
            <v>BOYACA</v>
          </cell>
          <cell r="C303" t="str">
            <v>SUTAMARCHÁN</v>
          </cell>
          <cell r="D303">
            <v>1</v>
          </cell>
          <cell r="E303">
            <v>103418556</v>
          </cell>
          <cell r="F303">
            <v>3.3402500529424589E-3</v>
          </cell>
          <cell r="G303">
            <v>32011455.34</v>
          </cell>
          <cell r="H303">
            <v>42681940.453333333</v>
          </cell>
          <cell r="I303">
            <v>43962398</v>
          </cell>
          <cell r="J303">
            <v>7926804</v>
          </cell>
          <cell r="K303">
            <v>43962398</v>
          </cell>
          <cell r="L303">
            <v>0</v>
          </cell>
          <cell r="M303">
            <v>0</v>
          </cell>
          <cell r="N303">
            <v>43962398</v>
          </cell>
          <cell r="P303">
            <v>43962398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43962398</v>
          </cell>
          <cell r="V303">
            <v>0</v>
          </cell>
          <cell r="W303">
            <v>43962398</v>
          </cell>
          <cell r="X303">
            <v>43962398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8967535.2454756685</v>
          </cell>
          <cell r="AD303">
            <v>43962398</v>
          </cell>
          <cell r="AE303">
            <v>43962398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1</v>
          </cell>
          <cell r="E304">
            <v>179357728</v>
          </cell>
          <cell r="F304">
            <v>5.7929609890089665E-3</v>
          </cell>
          <cell r="G304">
            <v>56000000</v>
          </cell>
          <cell r="H304">
            <v>74666666.666666657</v>
          </cell>
          <cell r="I304">
            <v>76906666</v>
          </cell>
          <cell r="J304">
            <v>6183701</v>
          </cell>
          <cell r="K304">
            <v>76906666</v>
          </cell>
          <cell r="L304">
            <v>0</v>
          </cell>
          <cell r="M304">
            <v>0</v>
          </cell>
          <cell r="N304">
            <v>76906666</v>
          </cell>
          <cell r="P304">
            <v>76906666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76906666</v>
          </cell>
          <cell r="V304">
            <v>0</v>
          </cell>
          <cell r="W304">
            <v>76906666</v>
          </cell>
          <cell r="X304">
            <v>76906666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6556767.3980136421</v>
          </cell>
          <cell r="AD304">
            <v>76906666</v>
          </cell>
          <cell r="AE304">
            <v>76906666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1</v>
          </cell>
          <cell r="E305">
            <v>199991174</v>
          </cell>
          <cell r="F305">
            <v>6.4593875159262961E-3</v>
          </cell>
          <cell r="G305">
            <v>78613419.340000004</v>
          </cell>
          <cell r="H305">
            <v>104817892.45333335</v>
          </cell>
          <cell r="I305">
            <v>107962429</v>
          </cell>
          <cell r="J305">
            <v>9926188</v>
          </cell>
          <cell r="K305">
            <v>107962429</v>
          </cell>
          <cell r="L305">
            <v>0</v>
          </cell>
          <cell r="M305">
            <v>0</v>
          </cell>
          <cell r="N305">
            <v>107962429</v>
          </cell>
          <cell r="P305">
            <v>107962429</v>
          </cell>
          <cell r="Q305">
            <v>0</v>
          </cell>
          <cell r="R305">
            <v>0</v>
          </cell>
          <cell r="S305">
            <v>95876999.999999985</v>
          </cell>
          <cell r="T305">
            <v>95876999.999999985</v>
          </cell>
          <cell r="U305">
            <v>12085429.000000015</v>
          </cell>
          <cell r="V305">
            <v>0</v>
          </cell>
          <cell r="W305">
            <v>12085429.000000015</v>
          </cell>
          <cell r="X305">
            <v>107962429</v>
          </cell>
          <cell r="Y305">
            <v>0</v>
          </cell>
          <cell r="Z305">
            <v>93357000.000000015</v>
          </cell>
          <cell r="AA305">
            <v>93357000.000000015</v>
          </cell>
          <cell r="AB305">
            <v>1</v>
          </cell>
          <cell r="AC305">
            <v>8736030.8193156756</v>
          </cell>
          <cell r="AD305">
            <v>14605428.999999985</v>
          </cell>
          <cell r="AE305">
            <v>14605428.999999985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0</v>
          </cell>
          <cell r="E306">
            <v>64684329</v>
          </cell>
          <cell r="F306">
            <v>2.0891979323981033E-3</v>
          </cell>
          <cell r="G306">
            <v>9452113.9199999999</v>
          </cell>
          <cell r="H306">
            <v>12602818.559999999</v>
          </cell>
          <cell r="I306">
            <v>12980903</v>
          </cell>
          <cell r="J306">
            <v>6219148</v>
          </cell>
          <cell r="K306">
            <v>12980903</v>
          </cell>
          <cell r="L306">
            <v>0</v>
          </cell>
          <cell r="M306">
            <v>0</v>
          </cell>
          <cell r="N306">
            <v>12980903</v>
          </cell>
          <cell r="P306">
            <v>12980903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12980903</v>
          </cell>
          <cell r="V306">
            <v>0</v>
          </cell>
          <cell r="W306">
            <v>12980903</v>
          </cell>
          <cell r="X306">
            <v>12980903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6475588.8167922841</v>
          </cell>
          <cell r="AD306">
            <v>12980903</v>
          </cell>
          <cell r="AE306">
            <v>12980903</v>
          </cell>
        </row>
        <row r="307">
          <cell r="A307" t="str">
            <v>15804</v>
          </cell>
          <cell r="B307" t="str">
            <v>BOYACA</v>
          </cell>
          <cell r="C307" t="str">
            <v>TIBANÁ</v>
          </cell>
          <cell r="D307">
            <v>1</v>
          </cell>
          <cell r="E307">
            <v>461899392</v>
          </cell>
          <cell r="F307">
            <v>1.4918594189055296E-2</v>
          </cell>
          <cell r="G307">
            <v>121004405.70999999</v>
          </cell>
          <cell r="H307">
            <v>161339207.61333334</v>
          </cell>
          <cell r="I307">
            <v>166179383</v>
          </cell>
          <cell r="J307">
            <v>14637542</v>
          </cell>
          <cell r="K307">
            <v>166179383</v>
          </cell>
          <cell r="L307">
            <v>0</v>
          </cell>
          <cell r="M307">
            <v>0</v>
          </cell>
          <cell r="N307">
            <v>166179383</v>
          </cell>
          <cell r="P307">
            <v>166179383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166179383</v>
          </cell>
          <cell r="V307">
            <v>0</v>
          </cell>
          <cell r="W307">
            <v>166179383</v>
          </cell>
          <cell r="X307">
            <v>166179383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15411839.213294167</v>
          </cell>
          <cell r="AD307">
            <v>166179383</v>
          </cell>
          <cell r="AE307">
            <v>166179383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</v>
          </cell>
          <cell r="E308">
            <v>353004478</v>
          </cell>
          <cell r="F308">
            <v>1.1401466738023544E-2</v>
          </cell>
          <cell r="G308">
            <v>129908749</v>
          </cell>
          <cell r="H308">
            <v>173211665.33333331</v>
          </cell>
          <cell r="I308">
            <v>178408015</v>
          </cell>
          <cell r="J308">
            <v>11136336</v>
          </cell>
          <cell r="K308">
            <v>178408015</v>
          </cell>
          <cell r="L308">
            <v>0</v>
          </cell>
          <cell r="M308">
            <v>0</v>
          </cell>
          <cell r="N308">
            <v>178408015</v>
          </cell>
          <cell r="P308">
            <v>178408015</v>
          </cell>
          <cell r="Q308">
            <v>0</v>
          </cell>
          <cell r="R308">
            <v>0</v>
          </cell>
          <cell r="S308">
            <v>67892659.867199987</v>
          </cell>
          <cell r="T308">
            <v>67892659.867199987</v>
          </cell>
          <cell r="U308">
            <v>110515355.13280001</v>
          </cell>
          <cell r="V308">
            <v>0</v>
          </cell>
          <cell r="W308">
            <v>110515355.13280001</v>
          </cell>
          <cell r="X308">
            <v>178408015</v>
          </cell>
          <cell r="Y308">
            <v>0</v>
          </cell>
          <cell r="Z308">
            <v>66108191.195200004</v>
          </cell>
          <cell r="AA308">
            <v>66108191.195200004</v>
          </cell>
          <cell r="AB308">
            <v>1</v>
          </cell>
          <cell r="AC308">
            <v>11263808.798761744</v>
          </cell>
          <cell r="AD308">
            <v>112299823.8048</v>
          </cell>
          <cell r="AE308">
            <v>112299823.8048</v>
          </cell>
        </row>
        <row r="309">
          <cell r="A309" t="str">
            <v>15808</v>
          </cell>
          <cell r="B309" t="str">
            <v>BOYACA</v>
          </cell>
          <cell r="C309" t="str">
            <v>TINJACÁ</v>
          </cell>
          <cell r="D309">
            <v>1</v>
          </cell>
          <cell r="E309">
            <v>51333321</v>
          </cell>
          <cell r="F309">
            <v>1.6579822308480331E-3</v>
          </cell>
          <cell r="G309">
            <v>15500000</v>
          </cell>
          <cell r="H309">
            <v>20666666.666666668</v>
          </cell>
          <cell r="I309">
            <v>21286666</v>
          </cell>
          <cell r="J309">
            <v>3669617</v>
          </cell>
          <cell r="K309">
            <v>21286666</v>
          </cell>
          <cell r="L309">
            <v>0</v>
          </cell>
          <cell r="M309">
            <v>0</v>
          </cell>
          <cell r="N309">
            <v>21286666</v>
          </cell>
          <cell r="P309">
            <v>21286666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21286666</v>
          </cell>
          <cell r="V309">
            <v>0</v>
          </cell>
          <cell r="W309">
            <v>21286666</v>
          </cell>
          <cell r="X309">
            <v>21286666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3850782.8320334684</v>
          </cell>
          <cell r="AD309">
            <v>21286666</v>
          </cell>
          <cell r="AE309">
            <v>21286666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0</v>
          </cell>
          <cell r="E310">
            <v>180909096</v>
          </cell>
          <cell r="F310">
            <v>5.8430676356743217E-3</v>
          </cell>
          <cell r="G310">
            <v>9000000</v>
          </cell>
          <cell r="H310">
            <v>12000000</v>
          </cell>
          <cell r="I310">
            <v>12360000</v>
          </cell>
          <cell r="J310">
            <v>6065997</v>
          </cell>
          <cell r="K310">
            <v>12360000</v>
          </cell>
          <cell r="L310">
            <v>0</v>
          </cell>
          <cell r="M310">
            <v>0</v>
          </cell>
          <cell r="N310">
            <v>12360000</v>
          </cell>
          <cell r="P310">
            <v>12360000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12360000</v>
          </cell>
          <cell r="V310">
            <v>0</v>
          </cell>
          <cell r="W310">
            <v>12360000</v>
          </cell>
          <cell r="X310">
            <v>12360000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6363947.7958657052</v>
          </cell>
          <cell r="AD310">
            <v>12360000</v>
          </cell>
          <cell r="AE310">
            <v>12360000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0</v>
          </cell>
          <cell r="E311">
            <v>278232262</v>
          </cell>
          <cell r="F311">
            <v>8.9864465703408218E-3</v>
          </cell>
          <cell r="G311">
            <v>60795793</v>
          </cell>
          <cell r="H311">
            <v>81061057.333333328</v>
          </cell>
          <cell r="I311">
            <v>83492889</v>
          </cell>
          <cell r="J311">
            <v>12051959</v>
          </cell>
          <cell r="K311">
            <v>83492889</v>
          </cell>
          <cell r="L311">
            <v>0</v>
          </cell>
          <cell r="M311">
            <v>0</v>
          </cell>
          <cell r="N311">
            <v>83492889</v>
          </cell>
          <cell r="P311">
            <v>83492889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83492889</v>
          </cell>
          <cell r="V311">
            <v>0</v>
          </cell>
          <cell r="W311">
            <v>83492889</v>
          </cell>
          <cell r="X311">
            <v>83492889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14009372.966049766</v>
          </cell>
          <cell r="AD311">
            <v>83492889</v>
          </cell>
          <cell r="AE311">
            <v>83492889</v>
          </cell>
        </row>
        <row r="312">
          <cell r="A312" t="str">
            <v>15816</v>
          </cell>
          <cell r="B312" t="str">
            <v>BOYACA</v>
          </cell>
          <cell r="C312" t="str">
            <v>TOGÜÍ</v>
          </cell>
          <cell r="D312">
            <v>1</v>
          </cell>
          <cell r="E312">
            <v>209240721</v>
          </cell>
          <cell r="F312">
            <v>6.7581327416519751E-3</v>
          </cell>
          <cell r="G312">
            <v>30957264.469999999</v>
          </cell>
          <cell r="H312">
            <v>41276352.626666665</v>
          </cell>
          <cell r="I312">
            <v>42514643</v>
          </cell>
          <cell r="J312">
            <v>8677949</v>
          </cell>
          <cell r="K312">
            <v>42514643</v>
          </cell>
          <cell r="L312">
            <v>0</v>
          </cell>
          <cell r="M312">
            <v>0</v>
          </cell>
          <cell r="N312">
            <v>42514643</v>
          </cell>
          <cell r="P312">
            <v>42514643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42514643</v>
          </cell>
          <cell r="V312">
            <v>0</v>
          </cell>
          <cell r="W312">
            <v>42514643</v>
          </cell>
          <cell r="X312">
            <v>42514643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8798615.4145177826</v>
          </cell>
          <cell r="AD312">
            <v>42514643</v>
          </cell>
          <cell r="AE312">
            <v>42514643</v>
          </cell>
        </row>
        <row r="313">
          <cell r="A313" t="str">
            <v>15820</v>
          </cell>
          <cell r="B313" t="str">
            <v>BOYACA</v>
          </cell>
          <cell r="C313" t="str">
            <v>TÓPAGA</v>
          </cell>
          <cell r="D313">
            <v>1</v>
          </cell>
          <cell r="E313">
            <v>50729967</v>
          </cell>
          <cell r="F313">
            <v>1.6384948843950133E-3</v>
          </cell>
          <cell r="G313">
            <v>23252453.829999998</v>
          </cell>
          <cell r="H313">
            <v>31003271.773333333</v>
          </cell>
          <cell r="I313">
            <v>31933369</v>
          </cell>
          <cell r="J313">
            <v>4306137</v>
          </cell>
          <cell r="K313">
            <v>31933369</v>
          </cell>
          <cell r="L313">
            <v>0</v>
          </cell>
          <cell r="M313">
            <v>0</v>
          </cell>
          <cell r="N313">
            <v>31933369</v>
          </cell>
          <cell r="P313">
            <v>31933369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31933369</v>
          </cell>
          <cell r="V313">
            <v>0</v>
          </cell>
          <cell r="W313">
            <v>31933369</v>
          </cell>
          <cell r="X313">
            <v>31933369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3735749.504806947</v>
          </cell>
          <cell r="AD313">
            <v>31933369</v>
          </cell>
          <cell r="AE313">
            <v>31933369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</v>
          </cell>
          <cell r="E314">
            <v>343469106</v>
          </cell>
          <cell r="F314">
            <v>1.1093489832720146E-2</v>
          </cell>
          <cell r="G314">
            <v>57333662.140000001</v>
          </cell>
          <cell r="H314">
            <v>76444882.853333339</v>
          </cell>
          <cell r="I314">
            <v>78738229</v>
          </cell>
          <cell r="J314">
            <v>8593926</v>
          </cell>
          <cell r="K314">
            <v>78738229</v>
          </cell>
          <cell r="L314">
            <v>0</v>
          </cell>
          <cell r="M314">
            <v>0</v>
          </cell>
          <cell r="N314">
            <v>78738229</v>
          </cell>
          <cell r="P314">
            <v>78738229</v>
          </cell>
          <cell r="Q314">
            <v>0</v>
          </cell>
          <cell r="R314">
            <v>0</v>
          </cell>
          <cell r="S314">
            <v>49854905.455499999</v>
          </cell>
          <cell r="T314">
            <v>49854905.455499999</v>
          </cell>
          <cell r="U314">
            <v>28883323.544500001</v>
          </cell>
          <cell r="V314">
            <v>0</v>
          </cell>
          <cell r="W314">
            <v>28883323.544500001</v>
          </cell>
          <cell r="X314">
            <v>78738229</v>
          </cell>
          <cell r="Y314">
            <v>0</v>
          </cell>
          <cell r="Z314">
            <v>48544535.275500007</v>
          </cell>
          <cell r="AA314">
            <v>48544535.275500007</v>
          </cell>
          <cell r="AB314">
            <v>1</v>
          </cell>
          <cell r="AC314">
            <v>9703991.2238306515</v>
          </cell>
          <cell r="AD314">
            <v>30193693.724499993</v>
          </cell>
          <cell r="AE314">
            <v>30193693.724499993</v>
          </cell>
        </row>
        <row r="315">
          <cell r="A315" t="str">
            <v>15832</v>
          </cell>
          <cell r="B315" t="str">
            <v>BOYACA</v>
          </cell>
          <cell r="C315" t="str">
            <v>TUNUNGUÁ</v>
          </cell>
          <cell r="D315">
            <v>1</v>
          </cell>
          <cell r="E315">
            <v>1696186</v>
          </cell>
          <cell r="F315">
            <v>5.4784030984732157E-5</v>
          </cell>
          <cell r="G315">
            <v>1478760.83</v>
          </cell>
          <cell r="H315">
            <v>1971681.1066666669</v>
          </cell>
          <cell r="I315">
            <v>2030831</v>
          </cell>
          <cell r="J315">
            <v>2560756</v>
          </cell>
          <cell r="K315">
            <v>2560756</v>
          </cell>
          <cell r="L315">
            <v>0</v>
          </cell>
          <cell r="M315">
            <v>0</v>
          </cell>
          <cell r="N315">
            <v>2560756</v>
          </cell>
          <cell r="P315">
            <v>2560756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2560756</v>
          </cell>
          <cell r="V315">
            <v>0</v>
          </cell>
          <cell r="W315">
            <v>2560756</v>
          </cell>
          <cell r="X315">
            <v>2560756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2776857.7488181079</v>
          </cell>
          <cell r="AD315">
            <v>2560756</v>
          </cell>
          <cell r="AE315">
            <v>2560756</v>
          </cell>
        </row>
        <row r="316">
          <cell r="A316" t="str">
            <v>15835</v>
          </cell>
          <cell r="B316" t="str">
            <v>BOYACA</v>
          </cell>
          <cell r="C316" t="str">
            <v>TURMEQUÉ</v>
          </cell>
          <cell r="D316">
            <v>0</v>
          </cell>
          <cell r="E316">
            <v>312640565</v>
          </cell>
          <cell r="F316">
            <v>1.009777842762773E-2</v>
          </cell>
          <cell r="G316">
            <v>70671000</v>
          </cell>
          <cell r="H316">
            <v>94228000</v>
          </cell>
          <cell r="I316">
            <v>97054840</v>
          </cell>
          <cell r="J316">
            <v>11149851</v>
          </cell>
          <cell r="K316">
            <v>97054840</v>
          </cell>
          <cell r="L316">
            <v>0</v>
          </cell>
          <cell r="M316">
            <v>0</v>
          </cell>
          <cell r="N316">
            <v>97054840</v>
          </cell>
          <cell r="P316">
            <v>97054840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97054840</v>
          </cell>
          <cell r="V316">
            <v>0</v>
          </cell>
          <cell r="W316">
            <v>97054840</v>
          </cell>
          <cell r="X316">
            <v>97054840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11630208.265098713</v>
          </cell>
          <cell r="AD316">
            <v>97054840</v>
          </cell>
          <cell r="AE316">
            <v>97054840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</v>
          </cell>
          <cell r="E317">
            <v>253871030</v>
          </cell>
          <cell r="F317">
            <v>8.1996186583581446E-3</v>
          </cell>
          <cell r="G317">
            <v>73721987.469999999</v>
          </cell>
          <cell r="H317">
            <v>98295983.293333337</v>
          </cell>
          <cell r="I317">
            <v>101244862</v>
          </cell>
          <cell r="J317">
            <v>10281702</v>
          </cell>
          <cell r="K317">
            <v>101244862</v>
          </cell>
          <cell r="L317">
            <v>0</v>
          </cell>
          <cell r="M317">
            <v>0</v>
          </cell>
          <cell r="N317">
            <v>101244862</v>
          </cell>
          <cell r="P317">
            <v>101244862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101244862</v>
          </cell>
          <cell r="V317">
            <v>0</v>
          </cell>
          <cell r="W317">
            <v>101244862</v>
          </cell>
          <cell r="X317">
            <v>101244862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10686524.274388585</v>
          </cell>
          <cell r="AD317">
            <v>101244862</v>
          </cell>
          <cell r="AE317">
            <v>101244862</v>
          </cell>
        </row>
        <row r="318">
          <cell r="A318" t="str">
            <v>15839</v>
          </cell>
          <cell r="B318" t="str">
            <v>BOYACA</v>
          </cell>
          <cell r="C318" t="str">
            <v>TUTAZÁ</v>
          </cell>
          <cell r="D318">
            <v>0</v>
          </cell>
          <cell r="E318">
            <v>12219996</v>
          </cell>
          <cell r="F318">
            <v>3.9468586552259189E-4</v>
          </cell>
          <cell r="G318">
            <v>8000000</v>
          </cell>
          <cell r="H318">
            <v>10666666.666666666</v>
          </cell>
          <cell r="I318">
            <v>10986666</v>
          </cell>
          <cell r="J318">
            <v>3565400</v>
          </cell>
          <cell r="K318">
            <v>10986666</v>
          </cell>
          <cell r="L318">
            <v>0</v>
          </cell>
          <cell r="M318">
            <v>0</v>
          </cell>
          <cell r="N318">
            <v>10986666</v>
          </cell>
          <cell r="P318">
            <v>10986666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10986666</v>
          </cell>
          <cell r="V318">
            <v>0</v>
          </cell>
          <cell r="W318">
            <v>10986666</v>
          </cell>
          <cell r="X318">
            <v>10986666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4066527.7734964304</v>
          </cell>
          <cell r="AD318">
            <v>10986666</v>
          </cell>
          <cell r="AE318">
            <v>10986666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</v>
          </cell>
          <cell r="E319">
            <v>235541722</v>
          </cell>
          <cell r="F319">
            <v>7.6076120167512104E-3</v>
          </cell>
          <cell r="G319">
            <v>86968188.859999999</v>
          </cell>
          <cell r="H319">
            <v>115957585.14666666</v>
          </cell>
          <cell r="I319">
            <v>119436312</v>
          </cell>
          <cell r="J319">
            <v>13258790</v>
          </cell>
          <cell r="K319">
            <v>119436312</v>
          </cell>
          <cell r="L319">
            <v>0</v>
          </cell>
          <cell r="M319">
            <v>0</v>
          </cell>
          <cell r="N319">
            <v>119436312</v>
          </cell>
          <cell r="P319">
            <v>119436312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119436312</v>
          </cell>
          <cell r="V319">
            <v>0</v>
          </cell>
          <cell r="W319">
            <v>119436312</v>
          </cell>
          <cell r="X319">
            <v>119436312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14192499.025467187</v>
          </cell>
          <cell r="AD319">
            <v>119436312</v>
          </cell>
          <cell r="AE319">
            <v>119436312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1</v>
          </cell>
          <cell r="E320">
            <v>717569813</v>
          </cell>
          <cell r="F320">
            <v>2.3176330230941927E-2</v>
          </cell>
          <cell r="G320">
            <v>144203474.11000001</v>
          </cell>
          <cell r="H320">
            <v>192271298.81333336</v>
          </cell>
          <cell r="I320">
            <v>198039437</v>
          </cell>
          <cell r="J320">
            <v>20130462</v>
          </cell>
          <cell r="K320">
            <v>198039437</v>
          </cell>
          <cell r="L320">
            <v>0</v>
          </cell>
          <cell r="M320">
            <v>0</v>
          </cell>
          <cell r="N320">
            <v>198039437</v>
          </cell>
          <cell r="P320">
            <v>198039437</v>
          </cell>
          <cell r="Q320">
            <v>0</v>
          </cell>
          <cell r="R320">
            <v>0</v>
          </cell>
          <cell r="S320">
            <v>204826614.625844</v>
          </cell>
          <cell r="T320">
            <v>204826614.625844</v>
          </cell>
          <cell r="U320">
            <v>20130462</v>
          </cell>
          <cell r="V320">
            <v>0</v>
          </cell>
          <cell r="W320">
            <v>20130462</v>
          </cell>
          <cell r="X320">
            <v>224957076.625844</v>
          </cell>
          <cell r="Y320">
            <v>0</v>
          </cell>
          <cell r="Z320">
            <v>199443018.25907072</v>
          </cell>
          <cell r="AA320">
            <v>199443018.25907072</v>
          </cell>
          <cell r="AB320">
            <v>1</v>
          </cell>
          <cell r="AC320">
            <v>26285110.509458423</v>
          </cell>
          <cell r="AD320">
            <v>25514058.366773278</v>
          </cell>
          <cell r="AE320">
            <v>26285110.509458423</v>
          </cell>
        </row>
        <row r="321">
          <cell r="A321" t="str">
            <v>15879</v>
          </cell>
          <cell r="B321" t="str">
            <v>BOYACA</v>
          </cell>
          <cell r="C321" t="str">
            <v>VIRACACHÁ</v>
          </cell>
          <cell r="D321">
            <v>0</v>
          </cell>
          <cell r="E321">
            <v>14561408</v>
          </cell>
          <cell r="F321">
            <v>4.7030964001196023E-4</v>
          </cell>
          <cell r="G321">
            <v>13859153.210000001</v>
          </cell>
          <cell r="H321">
            <v>18478870.946666669</v>
          </cell>
          <cell r="I321">
            <v>19033237</v>
          </cell>
          <cell r="J321">
            <v>4669177</v>
          </cell>
          <cell r="K321">
            <v>19033237</v>
          </cell>
          <cell r="L321">
            <v>0</v>
          </cell>
          <cell r="M321">
            <v>0</v>
          </cell>
          <cell r="N321">
            <v>19033237</v>
          </cell>
          <cell r="P321">
            <v>19033237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19033237</v>
          </cell>
          <cell r="V321">
            <v>0</v>
          </cell>
          <cell r="W321">
            <v>19033237</v>
          </cell>
          <cell r="X321">
            <v>19033237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5084232.47536569</v>
          </cell>
          <cell r="AD321">
            <v>19033237</v>
          </cell>
          <cell r="AE321">
            <v>19033237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</v>
          </cell>
          <cell r="E322">
            <v>304886199</v>
          </cell>
          <cell r="F322">
            <v>9.8473251004507854E-3</v>
          </cell>
          <cell r="G322">
            <v>58577284.670000002</v>
          </cell>
          <cell r="H322">
            <v>78103046.226666674</v>
          </cell>
          <cell r="I322">
            <v>80446137</v>
          </cell>
          <cell r="J322">
            <v>7571271</v>
          </cell>
          <cell r="K322">
            <v>80446137</v>
          </cell>
          <cell r="L322">
            <v>0</v>
          </cell>
          <cell r="M322">
            <v>0</v>
          </cell>
          <cell r="N322">
            <v>80446137</v>
          </cell>
          <cell r="P322">
            <v>80446137</v>
          </cell>
          <cell r="Q322">
            <v>0</v>
          </cell>
          <cell r="R322">
            <v>0</v>
          </cell>
          <cell r="S322">
            <v>83203175.145268008</v>
          </cell>
          <cell r="T322">
            <v>83203175.145268008</v>
          </cell>
          <cell r="U322">
            <v>7571271</v>
          </cell>
          <cell r="V322">
            <v>0</v>
          </cell>
          <cell r="W322">
            <v>7571271</v>
          </cell>
          <cell r="X322">
            <v>90774446.145268008</v>
          </cell>
          <cell r="Y322">
            <v>0</v>
          </cell>
          <cell r="Z322">
            <v>81016289.850921348</v>
          </cell>
          <cell r="AA322">
            <v>81016289.850921348</v>
          </cell>
          <cell r="AB322">
            <v>1</v>
          </cell>
          <cell r="AC322">
            <v>7975981.0200048974</v>
          </cell>
          <cell r="AD322">
            <v>9758156.2943466604</v>
          </cell>
          <cell r="AE322">
            <v>9758156.2943466604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1</v>
          </cell>
          <cell r="E323">
            <v>4500790800</v>
          </cell>
          <cell r="F323">
            <v>0.19450615150092851</v>
          </cell>
          <cell r="G323">
            <v>752396178.18058121</v>
          </cell>
          <cell r="H323">
            <v>1003194904.2407749</v>
          </cell>
          <cell r="I323">
            <v>1033290751</v>
          </cell>
          <cell r="J323">
            <v>1193909452</v>
          </cell>
          <cell r="K323">
            <v>1193909452</v>
          </cell>
          <cell r="L323">
            <v>0</v>
          </cell>
          <cell r="M323">
            <v>1267029797</v>
          </cell>
          <cell r="N323">
            <v>2460939249</v>
          </cell>
          <cell r="P323">
            <v>2460939249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2460939249</v>
          </cell>
          <cell r="V323">
            <v>0</v>
          </cell>
          <cell r="W323">
            <v>2460939249</v>
          </cell>
          <cell r="X323">
            <v>2460939249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1592152593.4813709</v>
          </cell>
          <cell r="AD323">
            <v>2460939249</v>
          </cell>
          <cell r="AE323">
            <v>2460939249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1</v>
          </cell>
          <cell r="E324">
            <v>373426493</v>
          </cell>
          <cell r="F324">
            <v>1.6137997354135729E-2</v>
          </cell>
          <cell r="G324">
            <v>43084549.492087498</v>
          </cell>
          <cell r="H324">
            <v>57446065.989449993</v>
          </cell>
          <cell r="I324">
            <v>59169447</v>
          </cell>
          <cell r="J324">
            <v>163721288</v>
          </cell>
          <cell r="K324">
            <v>163721288</v>
          </cell>
          <cell r="L324">
            <v>0</v>
          </cell>
          <cell r="M324">
            <v>0</v>
          </cell>
          <cell r="N324">
            <v>163721288</v>
          </cell>
          <cell r="P324">
            <v>163721288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163721288</v>
          </cell>
          <cell r="V324">
            <v>0</v>
          </cell>
          <cell r="W324">
            <v>163721288</v>
          </cell>
          <cell r="X324">
            <v>163721288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142873524.45656499</v>
          </cell>
          <cell r="AD324">
            <v>163721288</v>
          </cell>
          <cell r="AE324">
            <v>163721288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1</v>
          </cell>
          <cell r="E325">
            <v>1391532463</v>
          </cell>
          <cell r="F325">
            <v>6.0136459589887677E-2</v>
          </cell>
          <cell r="G325">
            <v>130859146.34999996</v>
          </cell>
          <cell r="H325">
            <v>174478861.79999995</v>
          </cell>
          <cell r="I325">
            <v>179713227</v>
          </cell>
          <cell r="J325">
            <v>110549178</v>
          </cell>
          <cell r="K325">
            <v>179713227</v>
          </cell>
          <cell r="L325">
            <v>0</v>
          </cell>
          <cell r="M325">
            <v>0</v>
          </cell>
          <cell r="N325">
            <v>179713227</v>
          </cell>
          <cell r="P325">
            <v>179713227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179713227</v>
          </cell>
          <cell r="V325">
            <v>0</v>
          </cell>
          <cell r="W325">
            <v>179713227</v>
          </cell>
          <cell r="X325">
            <v>179713227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142495502.70293885</v>
          </cell>
          <cell r="AD325">
            <v>179713227</v>
          </cell>
          <cell r="AE325">
            <v>179713227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0</v>
          </cell>
          <cell r="E326">
            <v>573876133</v>
          </cell>
          <cell r="F326">
            <v>2.4800627940331065E-2</v>
          </cell>
          <cell r="G326">
            <v>57905279.009999976</v>
          </cell>
          <cell r="H326">
            <v>77207038.679999962</v>
          </cell>
          <cell r="I326">
            <v>79523249</v>
          </cell>
          <cell r="J326">
            <v>47521917</v>
          </cell>
          <cell r="K326">
            <v>79523249</v>
          </cell>
          <cell r="L326">
            <v>29500179</v>
          </cell>
          <cell r="M326">
            <v>0</v>
          </cell>
          <cell r="N326">
            <v>50023070</v>
          </cell>
          <cell r="P326">
            <v>50023070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50023070</v>
          </cell>
          <cell r="V326">
            <v>0</v>
          </cell>
          <cell r="W326">
            <v>50023070</v>
          </cell>
          <cell r="X326">
            <v>50023070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48802923.855354801</v>
          </cell>
          <cell r="AD326">
            <v>50023070</v>
          </cell>
          <cell r="AE326">
            <v>50023070</v>
          </cell>
        </row>
        <row r="327">
          <cell r="A327" t="str">
            <v>17088</v>
          </cell>
          <cell r="B327" t="str">
            <v>CALDAS</v>
          </cell>
          <cell r="C327" t="str">
            <v>BELALCÁZAR</v>
          </cell>
          <cell r="D327">
            <v>0</v>
          </cell>
          <cell r="E327">
            <v>375607712</v>
          </cell>
          <cell r="F327">
            <v>1.6232260902948239E-2</v>
          </cell>
          <cell r="G327">
            <v>55000864.950000018</v>
          </cell>
          <cell r="H327">
            <v>73334486.600000024</v>
          </cell>
          <cell r="I327">
            <v>75534521</v>
          </cell>
          <cell r="J327">
            <v>43529425</v>
          </cell>
          <cell r="K327">
            <v>75534521</v>
          </cell>
          <cell r="L327">
            <v>0</v>
          </cell>
          <cell r="M327">
            <v>0</v>
          </cell>
          <cell r="N327">
            <v>75534521</v>
          </cell>
          <cell r="P327">
            <v>75534521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75534521</v>
          </cell>
          <cell r="V327">
            <v>0</v>
          </cell>
          <cell r="W327">
            <v>75534521</v>
          </cell>
          <cell r="X327">
            <v>75534521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51871000.551754057</v>
          </cell>
          <cell r="AD327">
            <v>75534521</v>
          </cell>
          <cell r="AE327">
            <v>75534521</v>
          </cell>
        </row>
        <row r="328">
          <cell r="A328" t="str">
            <v>17174</v>
          </cell>
          <cell r="B328" t="str">
            <v>CALDAS</v>
          </cell>
          <cell r="C328" t="str">
            <v>CHINCHINÁ</v>
          </cell>
          <cell r="D328">
            <v>1</v>
          </cell>
          <cell r="E328">
            <v>1995912826</v>
          </cell>
          <cell r="F328">
            <v>8.6255358173190896E-2</v>
          </cell>
          <cell r="G328">
            <v>64995032.610000014</v>
          </cell>
          <cell r="H328">
            <v>86660043.480000019</v>
          </cell>
          <cell r="I328">
            <v>89259844</v>
          </cell>
          <cell r="J328">
            <v>176825749</v>
          </cell>
          <cell r="K328">
            <v>176825749</v>
          </cell>
          <cell r="L328">
            <v>0</v>
          </cell>
          <cell r="M328">
            <v>0</v>
          </cell>
          <cell r="N328">
            <v>176825749</v>
          </cell>
          <cell r="P328">
            <v>176825749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176825749</v>
          </cell>
          <cell r="V328">
            <v>0</v>
          </cell>
          <cell r="W328">
            <v>176825749</v>
          </cell>
          <cell r="X328">
            <v>176825749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301725820.1766066</v>
          </cell>
          <cell r="AD328">
            <v>176825749</v>
          </cell>
          <cell r="AE328">
            <v>176825749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1</v>
          </cell>
          <cell r="E329">
            <v>497324279</v>
          </cell>
          <cell r="F329">
            <v>2.1492363421171241E-2</v>
          </cell>
          <cell r="G329">
            <v>11375565.498187501</v>
          </cell>
          <cell r="H329">
            <v>15167420.664250001</v>
          </cell>
          <cell r="I329">
            <v>15622443</v>
          </cell>
          <cell r="J329">
            <v>43227148</v>
          </cell>
          <cell r="K329">
            <v>43227148</v>
          </cell>
          <cell r="L329">
            <v>0</v>
          </cell>
          <cell r="M329">
            <v>0</v>
          </cell>
          <cell r="N329">
            <v>43227148</v>
          </cell>
          <cell r="P329">
            <v>43227148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43227148</v>
          </cell>
          <cell r="V329">
            <v>0</v>
          </cell>
          <cell r="W329">
            <v>43227148</v>
          </cell>
          <cell r="X329">
            <v>43227148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52805966.984965146</v>
          </cell>
          <cell r="AD329">
            <v>43227148</v>
          </cell>
          <cell r="AE329">
            <v>43227148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1</v>
          </cell>
          <cell r="E330">
            <v>3173010403</v>
          </cell>
          <cell r="F330">
            <v>0.1371248008594268</v>
          </cell>
          <cell r="G330">
            <v>68794519.401018754</v>
          </cell>
          <cell r="H330">
            <v>91726025.868025005</v>
          </cell>
          <cell r="I330">
            <v>94477806</v>
          </cell>
          <cell r="J330">
            <v>261419173</v>
          </cell>
          <cell r="K330">
            <v>261419173</v>
          </cell>
          <cell r="L330">
            <v>0</v>
          </cell>
          <cell r="M330">
            <v>0</v>
          </cell>
          <cell r="N330">
            <v>261419173</v>
          </cell>
          <cell r="P330">
            <v>261419173</v>
          </cell>
          <cell r="Q330">
            <v>0</v>
          </cell>
          <cell r="R330">
            <v>0</v>
          </cell>
          <cell r="S330">
            <v>97715735.35720703</v>
          </cell>
          <cell r="T330">
            <v>97715735.35720703</v>
          </cell>
          <cell r="U330">
            <v>261419173</v>
          </cell>
          <cell r="V330">
            <v>0</v>
          </cell>
          <cell r="W330">
            <v>261419173</v>
          </cell>
          <cell r="X330">
            <v>359134908.35720706</v>
          </cell>
          <cell r="Y330">
            <v>0</v>
          </cell>
          <cell r="Z330">
            <v>95147406.632902354</v>
          </cell>
          <cell r="AA330">
            <v>95147406.632902354</v>
          </cell>
          <cell r="AB330">
            <v>1</v>
          </cell>
          <cell r="AC330">
            <v>330304629.00046921</v>
          </cell>
          <cell r="AD330">
            <v>263987501.72430471</v>
          </cell>
          <cell r="AE330">
            <v>330304629.00046921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1</v>
          </cell>
          <cell r="E331">
            <v>98851713</v>
          </cell>
          <cell r="F331">
            <v>4.2719751082197169E-3</v>
          </cell>
          <cell r="G331">
            <v>14305885.5</v>
          </cell>
          <cell r="H331">
            <v>19074514</v>
          </cell>
          <cell r="I331">
            <v>19646749</v>
          </cell>
          <cell r="J331">
            <v>8861204</v>
          </cell>
          <cell r="K331">
            <v>19646749</v>
          </cell>
          <cell r="L331">
            <v>0</v>
          </cell>
          <cell r="M331">
            <v>0</v>
          </cell>
          <cell r="N331">
            <v>19646749</v>
          </cell>
          <cell r="P331">
            <v>19646749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19646749</v>
          </cell>
          <cell r="V331">
            <v>0</v>
          </cell>
          <cell r="W331">
            <v>19646749</v>
          </cell>
          <cell r="X331">
            <v>19646749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9490213.6329514422</v>
          </cell>
          <cell r="AD331">
            <v>19646749</v>
          </cell>
          <cell r="AE331">
            <v>19646749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1</v>
          </cell>
          <cell r="E332">
            <v>876420683</v>
          </cell>
          <cell r="F332">
            <v>3.7875391619211732E-2</v>
          </cell>
          <cell r="G332">
            <v>20080040.22121875</v>
          </cell>
          <cell r="H332">
            <v>26773386.961625002</v>
          </cell>
          <cell r="I332">
            <v>27576588</v>
          </cell>
          <cell r="J332">
            <v>76304152</v>
          </cell>
          <cell r="K332">
            <v>76304152</v>
          </cell>
          <cell r="L332">
            <v>0</v>
          </cell>
          <cell r="M332">
            <v>0</v>
          </cell>
          <cell r="N332">
            <v>76304152</v>
          </cell>
          <cell r="P332">
            <v>76304152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76304152</v>
          </cell>
          <cell r="V332">
            <v>0</v>
          </cell>
          <cell r="W332">
            <v>76304152</v>
          </cell>
          <cell r="X332">
            <v>76304152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82050257.01698035</v>
          </cell>
          <cell r="AD332">
            <v>76304152</v>
          </cell>
          <cell r="AE332">
            <v>76304152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</v>
          </cell>
          <cell r="E333">
            <v>194554543</v>
          </cell>
          <cell r="F333">
            <v>8.4078681053009422E-3</v>
          </cell>
          <cell r="G333">
            <v>51001197.652500004</v>
          </cell>
          <cell r="H333">
            <v>68001596.870000005</v>
          </cell>
          <cell r="I333">
            <v>70041644</v>
          </cell>
          <cell r="J333">
            <v>10922353</v>
          </cell>
          <cell r="K333">
            <v>70041644</v>
          </cell>
          <cell r="L333">
            <v>0</v>
          </cell>
          <cell r="M333">
            <v>0</v>
          </cell>
          <cell r="N333">
            <v>70041644</v>
          </cell>
          <cell r="P333">
            <v>70041644</v>
          </cell>
          <cell r="Q333">
            <v>0</v>
          </cell>
          <cell r="R333">
            <v>0</v>
          </cell>
          <cell r="S333">
            <v>70843515.299999997</v>
          </cell>
          <cell r="T333">
            <v>70843515.299999997</v>
          </cell>
          <cell r="U333">
            <v>10922353</v>
          </cell>
          <cell r="V333">
            <v>0</v>
          </cell>
          <cell r="W333">
            <v>10922353</v>
          </cell>
          <cell r="X333">
            <v>81765868.299999997</v>
          </cell>
          <cell r="Y333">
            <v>0</v>
          </cell>
          <cell r="Z333">
            <v>68981487.300000012</v>
          </cell>
          <cell r="AA333">
            <v>68981487.300000012</v>
          </cell>
          <cell r="AB333">
            <v>1</v>
          </cell>
          <cell r="AC333">
            <v>12035992.512291856</v>
          </cell>
          <cell r="AD333">
            <v>12784380.999999985</v>
          </cell>
          <cell r="AE333">
            <v>12784380.999999985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0</v>
          </cell>
          <cell r="E334">
            <v>631657164</v>
          </cell>
          <cell r="F334">
            <v>2.7297692671614696E-2</v>
          </cell>
          <cell r="G334">
            <v>35479981.709999979</v>
          </cell>
          <cell r="H334">
            <v>47306642.279999971</v>
          </cell>
          <cell r="I334">
            <v>48725841</v>
          </cell>
          <cell r="J334">
            <v>50714741</v>
          </cell>
          <cell r="K334">
            <v>50714741</v>
          </cell>
          <cell r="L334">
            <v>0</v>
          </cell>
          <cell r="M334">
            <v>0</v>
          </cell>
          <cell r="N334">
            <v>50714741</v>
          </cell>
          <cell r="P334">
            <v>50714741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50714741</v>
          </cell>
          <cell r="V334">
            <v>0</v>
          </cell>
          <cell r="W334">
            <v>50714741</v>
          </cell>
          <cell r="X334">
            <v>50714741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65027416.678869568</v>
          </cell>
          <cell r="AD334">
            <v>50714741</v>
          </cell>
          <cell r="AE334">
            <v>50714741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1</v>
          </cell>
          <cell r="E335">
            <v>87173588</v>
          </cell>
          <cell r="F335">
            <v>3.7672933197445044E-3</v>
          </cell>
          <cell r="G335">
            <v>15940244.992500002</v>
          </cell>
          <cell r="H335">
            <v>21253659.990000002</v>
          </cell>
          <cell r="I335">
            <v>21891269</v>
          </cell>
          <cell r="J335">
            <v>4164725</v>
          </cell>
          <cell r="K335">
            <v>21891269</v>
          </cell>
          <cell r="L335">
            <v>17507348</v>
          </cell>
          <cell r="M335">
            <v>0</v>
          </cell>
          <cell r="N335">
            <v>4383921</v>
          </cell>
          <cell r="P335">
            <v>4383921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4383921</v>
          </cell>
          <cell r="V335">
            <v>0</v>
          </cell>
          <cell r="W335">
            <v>4383921</v>
          </cell>
          <cell r="X335">
            <v>4383921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4389652.2293924056</v>
          </cell>
          <cell r="AD335">
            <v>4383921</v>
          </cell>
          <cell r="AE335">
            <v>4383921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1</v>
          </cell>
          <cell r="E336">
            <v>761613157</v>
          </cell>
          <cell r="F336">
            <v>3.2913870180445282E-2</v>
          </cell>
          <cell r="G336">
            <v>81191277.480000019</v>
          </cell>
          <cell r="H336">
            <v>108255036.64000002</v>
          </cell>
          <cell r="I336">
            <v>111502687</v>
          </cell>
          <cell r="J336">
            <v>70795196</v>
          </cell>
          <cell r="K336">
            <v>111502687</v>
          </cell>
          <cell r="L336">
            <v>0</v>
          </cell>
          <cell r="M336">
            <v>0</v>
          </cell>
          <cell r="N336">
            <v>111502687</v>
          </cell>
          <cell r="P336">
            <v>111502687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111502687</v>
          </cell>
          <cell r="V336">
            <v>0</v>
          </cell>
          <cell r="W336">
            <v>111502687</v>
          </cell>
          <cell r="X336">
            <v>111502687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78187344.278714299</v>
          </cell>
          <cell r="AD336">
            <v>111502687</v>
          </cell>
          <cell r="AE336">
            <v>111502687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1</v>
          </cell>
          <cell r="E337">
            <v>202583503</v>
          </cell>
          <cell r="F337">
            <v>8.7548475983613393E-3</v>
          </cell>
          <cell r="G337">
            <v>59209530.982500002</v>
          </cell>
          <cell r="H337">
            <v>78946041.310000002</v>
          </cell>
          <cell r="I337">
            <v>81314422</v>
          </cell>
          <cell r="J337">
            <v>20888426</v>
          </cell>
          <cell r="K337">
            <v>81314422</v>
          </cell>
          <cell r="L337">
            <v>0</v>
          </cell>
          <cell r="M337">
            <v>0</v>
          </cell>
          <cell r="N337">
            <v>81314422</v>
          </cell>
          <cell r="P337">
            <v>81314422</v>
          </cell>
          <cell r="Q337">
            <v>0</v>
          </cell>
          <cell r="R337">
            <v>0</v>
          </cell>
          <cell r="S337">
            <v>55177300.854599997</v>
          </cell>
          <cell r="T337">
            <v>55177300.854599997</v>
          </cell>
          <cell r="U337">
            <v>26137121.145400003</v>
          </cell>
          <cell r="V337">
            <v>0</v>
          </cell>
          <cell r="W337">
            <v>26137121.145400003</v>
          </cell>
          <cell r="X337">
            <v>81314422</v>
          </cell>
          <cell r="Y337">
            <v>0</v>
          </cell>
          <cell r="Z337">
            <v>52339614.442644484</v>
          </cell>
          <cell r="AA337">
            <v>52339614.442644484</v>
          </cell>
          <cell r="AB337">
            <v>1</v>
          </cell>
          <cell r="AC337">
            <v>17296291.615425054</v>
          </cell>
          <cell r="AD337">
            <v>28974807.557355516</v>
          </cell>
          <cell r="AE337">
            <v>28974807.557355516</v>
          </cell>
        </row>
        <row r="338">
          <cell r="A338" t="str">
            <v>17513</v>
          </cell>
          <cell r="B338" t="str">
            <v>CALDAS</v>
          </cell>
          <cell r="C338" t="str">
            <v>PÁCORA</v>
          </cell>
          <cell r="D338">
            <v>1</v>
          </cell>
          <cell r="E338">
            <v>574104167</v>
          </cell>
          <cell r="F338">
            <v>2.4810482656473697E-2</v>
          </cell>
          <cell r="G338">
            <v>12296167.200000018</v>
          </cell>
          <cell r="H338">
            <v>16394889.600000024</v>
          </cell>
          <cell r="I338">
            <v>16886736</v>
          </cell>
          <cell r="J338">
            <v>31996766</v>
          </cell>
          <cell r="K338">
            <v>31996766</v>
          </cell>
          <cell r="L338">
            <v>0</v>
          </cell>
          <cell r="M338">
            <v>0</v>
          </cell>
          <cell r="N338">
            <v>31996766</v>
          </cell>
          <cell r="P338">
            <v>31996766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31996766</v>
          </cell>
          <cell r="V338">
            <v>0</v>
          </cell>
          <cell r="W338">
            <v>31996766</v>
          </cell>
          <cell r="X338">
            <v>31996766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40726921.955085665</v>
          </cell>
          <cell r="AD338">
            <v>31996766</v>
          </cell>
          <cell r="AE338">
            <v>31996766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1</v>
          </cell>
          <cell r="E339">
            <v>597628869</v>
          </cell>
          <cell r="F339">
            <v>2.5827126054168651E-2</v>
          </cell>
          <cell r="G339">
            <v>32990148.06000001</v>
          </cell>
          <cell r="H339">
            <v>43986864.080000013</v>
          </cell>
          <cell r="I339">
            <v>45306470</v>
          </cell>
          <cell r="J339">
            <v>45196989</v>
          </cell>
          <cell r="K339">
            <v>45306470</v>
          </cell>
          <cell r="L339">
            <v>0</v>
          </cell>
          <cell r="M339">
            <v>0</v>
          </cell>
          <cell r="N339">
            <v>45306470</v>
          </cell>
          <cell r="P339">
            <v>45306470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45306470</v>
          </cell>
          <cell r="V339">
            <v>0</v>
          </cell>
          <cell r="W339">
            <v>45306470</v>
          </cell>
          <cell r="X339">
            <v>45306470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41450431.147157907</v>
          </cell>
          <cell r="AD339">
            <v>45306470</v>
          </cell>
          <cell r="AE339">
            <v>45306470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1</v>
          </cell>
          <cell r="E340">
            <v>1086564938</v>
          </cell>
          <cell r="F340">
            <v>4.6956984636172164E-2</v>
          </cell>
          <cell r="G340">
            <v>62475612.299999982</v>
          </cell>
          <cell r="H340">
            <v>83300816.399999976</v>
          </cell>
          <cell r="I340">
            <v>85799840</v>
          </cell>
          <cell r="J340">
            <v>53392356</v>
          </cell>
          <cell r="K340">
            <v>85799840</v>
          </cell>
          <cell r="L340">
            <v>0</v>
          </cell>
          <cell r="M340">
            <v>0</v>
          </cell>
          <cell r="N340">
            <v>85799840</v>
          </cell>
          <cell r="P340">
            <v>85799840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85799840</v>
          </cell>
          <cell r="V340">
            <v>0</v>
          </cell>
          <cell r="W340">
            <v>85799840</v>
          </cell>
          <cell r="X340">
            <v>85799840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61507160.400182404</v>
          </cell>
          <cell r="AD340">
            <v>85799840</v>
          </cell>
          <cell r="AE340">
            <v>85799840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1</v>
          </cell>
          <cell r="E341">
            <v>1096922694</v>
          </cell>
          <cell r="F341">
            <v>4.7404605364899578E-2</v>
          </cell>
          <cell r="G341">
            <v>63430340.790000036</v>
          </cell>
          <cell r="H341">
            <v>84573787.720000044</v>
          </cell>
          <cell r="I341">
            <v>87111001</v>
          </cell>
          <cell r="J341">
            <v>180027513</v>
          </cell>
          <cell r="K341">
            <v>180027513</v>
          </cell>
          <cell r="L341">
            <v>0</v>
          </cell>
          <cell r="M341">
            <v>0</v>
          </cell>
          <cell r="N341">
            <v>180027513</v>
          </cell>
          <cell r="P341">
            <v>180027513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180027513</v>
          </cell>
          <cell r="V341">
            <v>0</v>
          </cell>
          <cell r="W341">
            <v>180027513</v>
          </cell>
          <cell r="X341">
            <v>180027513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273989132.95404249</v>
          </cell>
          <cell r="AD341">
            <v>180027513</v>
          </cell>
          <cell r="AE341">
            <v>180027513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1</v>
          </cell>
          <cell r="E342">
            <v>352935918</v>
          </cell>
          <cell r="F342">
            <v>1.5252476772887841E-2</v>
          </cell>
          <cell r="G342">
            <v>44662578.959999979</v>
          </cell>
          <cell r="H342">
            <v>59550105.279999971</v>
          </cell>
          <cell r="I342">
            <v>61336608</v>
          </cell>
          <cell r="J342">
            <v>29405507</v>
          </cell>
          <cell r="K342">
            <v>61336608</v>
          </cell>
          <cell r="L342">
            <v>0</v>
          </cell>
          <cell r="M342">
            <v>0</v>
          </cell>
          <cell r="N342">
            <v>61336608</v>
          </cell>
          <cell r="P342">
            <v>61336608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61336608</v>
          </cell>
          <cell r="V342">
            <v>0</v>
          </cell>
          <cell r="W342">
            <v>61336608</v>
          </cell>
          <cell r="X342">
            <v>61336608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47796389.588347726</v>
          </cell>
          <cell r="AD342">
            <v>61336608</v>
          </cell>
          <cell r="AE342">
            <v>61336608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0</v>
          </cell>
          <cell r="E343">
            <v>912373831</v>
          </cell>
          <cell r="F343">
            <v>3.9429142673764919E-2</v>
          </cell>
          <cell r="G343">
            <v>86779333.567500025</v>
          </cell>
          <cell r="H343">
            <v>115705778.09000003</v>
          </cell>
          <cell r="I343">
            <v>119176951</v>
          </cell>
          <cell r="J343">
            <v>81632406</v>
          </cell>
          <cell r="K343">
            <v>119176951</v>
          </cell>
          <cell r="L343">
            <v>0</v>
          </cell>
          <cell r="M343">
            <v>0</v>
          </cell>
          <cell r="N343">
            <v>119176951</v>
          </cell>
          <cell r="P343">
            <v>119176951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119176951</v>
          </cell>
          <cell r="V343">
            <v>0</v>
          </cell>
          <cell r="W343">
            <v>119176951</v>
          </cell>
          <cell r="X343">
            <v>119176951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80173264.824363053</v>
          </cell>
          <cell r="AD343">
            <v>119176951</v>
          </cell>
          <cell r="AE343">
            <v>119176951</v>
          </cell>
        </row>
        <row r="344">
          <cell r="A344" t="str">
            <v>17662</v>
          </cell>
          <cell r="B344" t="str">
            <v>CALDAS</v>
          </cell>
          <cell r="C344" t="str">
            <v>SAMANÁ</v>
          </cell>
          <cell r="D344">
            <v>1</v>
          </cell>
          <cell r="E344">
            <v>96882275</v>
          </cell>
          <cell r="F344">
            <v>4.1868638859874621E-3</v>
          </cell>
          <cell r="G344">
            <v>51699468.840000004</v>
          </cell>
          <cell r="H344">
            <v>68932625.120000005</v>
          </cell>
          <cell r="I344">
            <v>71000603</v>
          </cell>
          <cell r="J344">
            <v>56989609</v>
          </cell>
          <cell r="K344">
            <v>71000603</v>
          </cell>
          <cell r="L344">
            <v>0</v>
          </cell>
          <cell r="M344">
            <v>0</v>
          </cell>
          <cell r="N344">
            <v>71000603</v>
          </cell>
          <cell r="P344">
            <v>71000603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71000603</v>
          </cell>
          <cell r="V344">
            <v>0</v>
          </cell>
          <cell r="W344">
            <v>71000603</v>
          </cell>
          <cell r="X344">
            <v>71000603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62667247.153118223</v>
          </cell>
          <cell r="AD344">
            <v>71000603</v>
          </cell>
          <cell r="AE344">
            <v>71000603</v>
          </cell>
        </row>
        <row r="345">
          <cell r="A345" t="str">
            <v>17665</v>
          </cell>
          <cell r="B345" t="str">
            <v>CALDAS</v>
          </cell>
          <cell r="C345" t="str">
            <v>SAN JOSÉ</v>
          </cell>
          <cell r="D345">
            <v>0</v>
          </cell>
          <cell r="E345">
            <v>129557220</v>
          </cell>
          <cell r="F345">
            <v>5.5989441369634699E-3</v>
          </cell>
          <cell r="G345">
            <v>20182618.5825</v>
          </cell>
          <cell r="H345">
            <v>26910158.109999999</v>
          </cell>
          <cell r="I345">
            <v>27717462</v>
          </cell>
          <cell r="J345">
            <v>13939073</v>
          </cell>
          <cell r="K345">
            <v>27717462</v>
          </cell>
          <cell r="L345">
            <v>13044753</v>
          </cell>
          <cell r="M345">
            <v>0</v>
          </cell>
          <cell r="N345">
            <v>14672709</v>
          </cell>
          <cell r="P345">
            <v>14672709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14672709</v>
          </cell>
          <cell r="V345">
            <v>0</v>
          </cell>
          <cell r="W345">
            <v>14672709</v>
          </cell>
          <cell r="X345">
            <v>14672709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22954854.88555479</v>
          </cell>
          <cell r="AD345">
            <v>14672709</v>
          </cell>
          <cell r="AE345">
            <v>14672709</v>
          </cell>
        </row>
        <row r="346">
          <cell r="A346" t="str">
            <v>17777</v>
          </cell>
          <cell r="B346" t="str">
            <v>CALDAS</v>
          </cell>
          <cell r="C346" t="str">
            <v>SUPÍA</v>
          </cell>
          <cell r="D346">
            <v>1</v>
          </cell>
          <cell r="E346">
            <v>1127763739</v>
          </cell>
          <cell r="F346">
            <v>4.8737431803137263E-2</v>
          </cell>
          <cell r="G346">
            <v>92082511.095000029</v>
          </cell>
          <cell r="H346">
            <v>122776681.46000004</v>
          </cell>
          <cell r="I346">
            <v>126459981</v>
          </cell>
          <cell r="J346">
            <v>70230989</v>
          </cell>
          <cell r="K346">
            <v>126459981</v>
          </cell>
          <cell r="L346">
            <v>0</v>
          </cell>
          <cell r="M346">
            <v>0</v>
          </cell>
          <cell r="N346">
            <v>126459981</v>
          </cell>
          <cell r="P346">
            <v>126459981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126459981</v>
          </cell>
          <cell r="V346">
            <v>0</v>
          </cell>
          <cell r="W346">
            <v>126459981</v>
          </cell>
          <cell r="X346">
            <v>126459981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80005688.99842453</v>
          </cell>
          <cell r="AD346">
            <v>126459981</v>
          </cell>
          <cell r="AE346">
            <v>126459981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1</v>
          </cell>
          <cell r="E347">
            <v>280347007</v>
          </cell>
          <cell r="F347">
            <v>1.2115474777537731E-2</v>
          </cell>
          <cell r="G347">
            <v>62072645.114999995</v>
          </cell>
          <cell r="H347">
            <v>82763526.819999993</v>
          </cell>
          <cell r="I347">
            <v>85246432</v>
          </cell>
          <cell r="J347">
            <v>25181887</v>
          </cell>
          <cell r="K347">
            <v>85246432</v>
          </cell>
          <cell r="L347">
            <v>0</v>
          </cell>
          <cell r="M347">
            <v>0</v>
          </cell>
          <cell r="N347">
            <v>85246432</v>
          </cell>
          <cell r="P347">
            <v>85246432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85246432</v>
          </cell>
          <cell r="V347">
            <v>0</v>
          </cell>
          <cell r="W347">
            <v>85246432</v>
          </cell>
          <cell r="X347">
            <v>85246432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26297018.126271442</v>
          </cell>
          <cell r="AD347">
            <v>85246432</v>
          </cell>
          <cell r="AE347">
            <v>85246432</v>
          </cell>
        </row>
        <row r="348">
          <cell r="A348" t="str">
            <v>17873</v>
          </cell>
          <cell r="B348" t="str">
            <v>CALDAS</v>
          </cell>
          <cell r="C348" t="str">
            <v>VILLAMARÍA</v>
          </cell>
          <cell r="D348">
            <v>1</v>
          </cell>
          <cell r="E348">
            <v>712208145</v>
          </cell>
          <cell r="F348">
            <v>3.0778783442137605E-2</v>
          </cell>
          <cell r="G348">
            <v>232860075.54000002</v>
          </cell>
          <cell r="H348">
            <v>310480100.72000003</v>
          </cell>
          <cell r="I348">
            <v>319794503</v>
          </cell>
          <cell r="J348">
            <v>96943067</v>
          </cell>
          <cell r="K348">
            <v>319794503</v>
          </cell>
          <cell r="L348">
            <v>183734058</v>
          </cell>
          <cell r="M348">
            <v>0</v>
          </cell>
          <cell r="N348">
            <v>136060445</v>
          </cell>
          <cell r="P348">
            <v>136060445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136060445</v>
          </cell>
          <cell r="V348">
            <v>0</v>
          </cell>
          <cell r="W348">
            <v>136060445</v>
          </cell>
          <cell r="X348">
            <v>136060445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85063367.46379894</v>
          </cell>
          <cell r="AD348">
            <v>136060445</v>
          </cell>
          <cell r="AE348">
            <v>136060445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0</v>
          </cell>
          <cell r="E349">
            <v>437956492</v>
          </cell>
          <cell r="F349">
            <v>1.892672545095124E-2</v>
          </cell>
          <cell r="G349">
            <v>25727858.459999979</v>
          </cell>
          <cell r="H349">
            <v>34303811.279999971</v>
          </cell>
          <cell r="I349">
            <v>35332925</v>
          </cell>
          <cell r="J349">
            <v>23779862</v>
          </cell>
          <cell r="K349">
            <v>35332925</v>
          </cell>
          <cell r="L349">
            <v>0</v>
          </cell>
          <cell r="M349">
            <v>0</v>
          </cell>
          <cell r="N349">
            <v>35332925</v>
          </cell>
          <cell r="P349">
            <v>35332925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35332925</v>
          </cell>
          <cell r="V349">
            <v>0</v>
          </cell>
          <cell r="W349">
            <v>35332925</v>
          </cell>
          <cell r="X349">
            <v>35332925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34058498.738606989</v>
          </cell>
          <cell r="AD349">
            <v>35332925</v>
          </cell>
          <cell r="AE349">
            <v>35332925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1</v>
          </cell>
          <cell r="E350">
            <v>655494319.5963403</v>
          </cell>
          <cell r="F350">
            <v>0.19000000017285373</v>
          </cell>
          <cell r="G350">
            <v>85653260.062106252</v>
          </cell>
          <cell r="H350">
            <v>114204346.749475</v>
          </cell>
          <cell r="I350">
            <v>117630477</v>
          </cell>
          <cell r="J350">
            <v>325482388</v>
          </cell>
          <cell r="K350">
            <v>325482388</v>
          </cell>
          <cell r="L350">
            <v>0</v>
          </cell>
          <cell r="M350">
            <v>0</v>
          </cell>
          <cell r="N350">
            <v>325482388</v>
          </cell>
          <cell r="P350">
            <v>325482388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325482388</v>
          </cell>
          <cell r="V350">
            <v>0</v>
          </cell>
          <cell r="W350">
            <v>325482388</v>
          </cell>
          <cell r="X350">
            <v>325482388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412790801.30147964</v>
          </cell>
          <cell r="AD350">
            <v>325482388</v>
          </cell>
          <cell r="AE350">
            <v>325482388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</v>
          </cell>
          <cell r="E351">
            <v>189748355.65112734</v>
          </cell>
          <cell r="F351">
            <v>5.5000000043805397E-2</v>
          </cell>
          <cell r="G351">
            <v>30660977.025000002</v>
          </cell>
          <cell r="H351">
            <v>40881302.700000003</v>
          </cell>
          <cell r="I351">
            <v>42107741</v>
          </cell>
          <cell r="J351">
            <v>10464450</v>
          </cell>
          <cell r="K351">
            <v>42107741</v>
          </cell>
          <cell r="L351">
            <v>27107741</v>
          </cell>
          <cell r="M351">
            <v>0</v>
          </cell>
          <cell r="N351">
            <v>15000000</v>
          </cell>
          <cell r="P351">
            <v>15000000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15000000</v>
          </cell>
          <cell r="V351">
            <v>0</v>
          </cell>
          <cell r="W351">
            <v>15000000</v>
          </cell>
          <cell r="X351">
            <v>15000000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10064843.287459454</v>
          </cell>
          <cell r="AD351">
            <v>15000000</v>
          </cell>
          <cell r="AE351">
            <v>15000000</v>
          </cell>
        </row>
        <row r="352">
          <cell r="A352" t="str">
            <v>18094</v>
          </cell>
          <cell r="B352" t="str">
            <v>CAQUETA</v>
          </cell>
          <cell r="C352" t="str">
            <v>BELÉN DE LOS ANDAQUIES</v>
          </cell>
          <cell r="D352">
            <v>0</v>
          </cell>
          <cell r="E352">
            <v>34499700.730421521</v>
          </cell>
          <cell r="F352">
            <v>9.999999921860632E-3</v>
          </cell>
          <cell r="G352">
            <v>4031037.5576437502</v>
          </cell>
          <cell r="H352">
            <v>5374716.7435250003</v>
          </cell>
          <cell r="I352">
            <v>5535958</v>
          </cell>
          <cell r="J352">
            <v>15317942</v>
          </cell>
          <cell r="K352">
            <v>15317942</v>
          </cell>
          <cell r="L352">
            <v>0</v>
          </cell>
          <cell r="M352">
            <v>0</v>
          </cell>
          <cell r="N352">
            <v>15317942</v>
          </cell>
          <cell r="P352">
            <v>15317942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15317942</v>
          </cell>
          <cell r="V352">
            <v>0</v>
          </cell>
          <cell r="W352">
            <v>15317942</v>
          </cell>
          <cell r="X352">
            <v>15317942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18379957.398780145</v>
          </cell>
          <cell r="AD352">
            <v>15317942</v>
          </cell>
          <cell r="AE352">
            <v>15317942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CHAIRÁ</v>
          </cell>
          <cell r="D353">
            <v>0</v>
          </cell>
          <cell r="E353">
            <v>553116852.5663507</v>
          </cell>
          <cell r="F353">
            <v>0.16032511486587975</v>
          </cell>
          <cell r="G353">
            <v>10112102.965425</v>
          </cell>
          <cell r="H353">
            <v>13482803.953899998</v>
          </cell>
          <cell r="I353">
            <v>13887288</v>
          </cell>
          <cell r="J353">
            <v>38425991</v>
          </cell>
          <cell r="K353">
            <v>38425991</v>
          </cell>
          <cell r="L353">
            <v>0</v>
          </cell>
          <cell r="M353">
            <v>0</v>
          </cell>
          <cell r="N353">
            <v>38425991</v>
          </cell>
          <cell r="P353">
            <v>38425991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38425991</v>
          </cell>
          <cell r="V353">
            <v>0</v>
          </cell>
          <cell r="W353">
            <v>38425991</v>
          </cell>
          <cell r="X353">
            <v>38425991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48480098.69874163</v>
          </cell>
          <cell r="AD353">
            <v>38425991</v>
          </cell>
          <cell r="AE353">
            <v>38425991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0</v>
          </cell>
          <cell r="E354">
            <v>117298982.81019498</v>
          </cell>
          <cell r="F354">
            <v>3.3999999829040541E-2</v>
          </cell>
          <cell r="G354">
            <v>9749342.9250000007</v>
          </cell>
          <cell r="H354">
            <v>12999123.900000002</v>
          </cell>
          <cell r="I354">
            <v>13389097</v>
          </cell>
          <cell r="J354">
            <v>18123518</v>
          </cell>
          <cell r="K354">
            <v>18123518</v>
          </cell>
          <cell r="L354">
            <v>0</v>
          </cell>
          <cell r="M354">
            <v>0</v>
          </cell>
          <cell r="N354">
            <v>18123518</v>
          </cell>
          <cell r="P354">
            <v>18123518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18123518</v>
          </cell>
          <cell r="V354">
            <v>0</v>
          </cell>
          <cell r="W354">
            <v>18123518</v>
          </cell>
          <cell r="X354">
            <v>18123518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20582007.652467027</v>
          </cell>
          <cell r="AD354">
            <v>18123518</v>
          </cell>
          <cell r="AE354">
            <v>18123518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0</v>
          </cell>
          <cell r="E355">
            <v>103499103.00816904</v>
          </cell>
          <cell r="F355">
            <v>3.0000000002367855E-2</v>
          </cell>
          <cell r="G355">
            <v>19983891.464999996</v>
          </cell>
          <cell r="H355">
            <v>26645188.619999997</v>
          </cell>
          <cell r="I355">
            <v>27444544</v>
          </cell>
          <cell r="J355">
            <v>40979263</v>
          </cell>
          <cell r="K355">
            <v>40979263</v>
          </cell>
          <cell r="L355">
            <v>0</v>
          </cell>
          <cell r="M355">
            <v>0</v>
          </cell>
          <cell r="N355">
            <v>40979263</v>
          </cell>
          <cell r="P355">
            <v>40979263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40979263</v>
          </cell>
          <cell r="V355">
            <v>0</v>
          </cell>
          <cell r="W355">
            <v>40979263</v>
          </cell>
          <cell r="X355">
            <v>40979263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77586613.94683212</v>
          </cell>
          <cell r="AD355">
            <v>40979263</v>
          </cell>
          <cell r="AE355">
            <v>40979263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0</v>
          </cell>
          <cell r="E356">
            <v>60977825.990102902</v>
          </cell>
          <cell r="F356">
            <v>1.7674885353384046E-2</v>
          </cell>
          <cell r="G356">
            <v>39684976.424999997</v>
          </cell>
          <cell r="H356">
            <v>52913301.899999991</v>
          </cell>
          <cell r="I356">
            <v>54500700</v>
          </cell>
          <cell r="J356">
            <v>25223286</v>
          </cell>
          <cell r="K356">
            <v>54500700</v>
          </cell>
          <cell r="L356">
            <v>0</v>
          </cell>
          <cell r="M356">
            <v>0</v>
          </cell>
          <cell r="N356">
            <v>54500700</v>
          </cell>
          <cell r="P356">
            <v>54500700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54500700</v>
          </cell>
          <cell r="V356">
            <v>0</v>
          </cell>
          <cell r="W356">
            <v>54500700</v>
          </cell>
          <cell r="X356">
            <v>54500700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48526557.034711346</v>
          </cell>
          <cell r="AD356">
            <v>54500700</v>
          </cell>
          <cell r="AE356">
            <v>54500700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0</v>
          </cell>
          <cell r="E357">
            <v>358796890.37385905</v>
          </cell>
          <cell r="F357">
            <v>0.10399999999242283</v>
          </cell>
          <cell r="G357">
            <v>27128606.400000002</v>
          </cell>
          <cell r="H357">
            <v>36171475.200000003</v>
          </cell>
          <cell r="I357">
            <v>37256619</v>
          </cell>
          <cell r="J357">
            <v>20712330</v>
          </cell>
          <cell r="K357">
            <v>37256619</v>
          </cell>
          <cell r="L357">
            <v>0</v>
          </cell>
          <cell r="M357">
            <v>0</v>
          </cell>
          <cell r="N357">
            <v>37256619</v>
          </cell>
          <cell r="P357">
            <v>37256619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37256619</v>
          </cell>
          <cell r="V357">
            <v>0</v>
          </cell>
          <cell r="W357">
            <v>37256619</v>
          </cell>
          <cell r="X357">
            <v>37256619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27057355.144389085</v>
          </cell>
          <cell r="AD357">
            <v>37256619</v>
          </cell>
          <cell r="AE357">
            <v>37256619</v>
          </cell>
        </row>
        <row r="358">
          <cell r="A358" t="str">
            <v>18460</v>
          </cell>
          <cell r="B358" t="str">
            <v>CAQUETA</v>
          </cell>
          <cell r="C358" t="str">
            <v>MILÁN</v>
          </cell>
          <cell r="D358">
            <v>0</v>
          </cell>
          <cell r="E358">
            <v>224248056.38154885</v>
          </cell>
          <cell r="F358">
            <v>6.4999999965666022E-2</v>
          </cell>
          <cell r="G358">
            <v>4433877.8892375007</v>
          </cell>
          <cell r="H358">
            <v>5911837.1856500013</v>
          </cell>
          <cell r="I358">
            <v>6089192</v>
          </cell>
          <cell r="J358">
            <v>16848735</v>
          </cell>
          <cell r="K358">
            <v>16848735</v>
          </cell>
          <cell r="L358">
            <v>0</v>
          </cell>
          <cell r="M358">
            <v>0</v>
          </cell>
          <cell r="N358">
            <v>16848735</v>
          </cell>
          <cell r="P358">
            <v>16848735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16848735</v>
          </cell>
          <cell r="V358">
            <v>0</v>
          </cell>
          <cell r="W358">
            <v>16848735</v>
          </cell>
          <cell r="X358">
            <v>16848735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23663115.4903083</v>
          </cell>
          <cell r="AD358">
            <v>16848735</v>
          </cell>
          <cell r="AE358">
            <v>16848735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0</v>
          </cell>
          <cell r="E359">
            <v>137998803.73859057</v>
          </cell>
          <cell r="F359">
            <v>3.9999999924228487E-2</v>
          </cell>
          <cell r="G359">
            <v>4844394</v>
          </cell>
          <cell r="H359">
            <v>6459192</v>
          </cell>
          <cell r="I359">
            <v>6652967</v>
          </cell>
          <cell r="J359">
            <v>6753657</v>
          </cell>
          <cell r="K359">
            <v>6753657</v>
          </cell>
          <cell r="L359">
            <v>0</v>
          </cell>
          <cell r="M359">
            <v>0</v>
          </cell>
          <cell r="N359">
            <v>6753657</v>
          </cell>
          <cell r="P359">
            <v>6753657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6753657</v>
          </cell>
          <cell r="V359">
            <v>0</v>
          </cell>
          <cell r="W359">
            <v>6753657</v>
          </cell>
          <cell r="X359">
            <v>6753657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7086061.4602133371</v>
          </cell>
          <cell r="AD359">
            <v>6753657</v>
          </cell>
          <cell r="AE359">
            <v>6753657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1</v>
          </cell>
          <cell r="E360">
            <v>193198325.39740771</v>
          </cell>
          <cell r="F360">
            <v>5.5999999941277079E-2</v>
          </cell>
          <cell r="G360">
            <v>12213517.789818749</v>
          </cell>
          <cell r="H360">
            <v>16284690.386424998</v>
          </cell>
          <cell r="I360">
            <v>16773231</v>
          </cell>
          <cell r="J360">
            <v>46411367</v>
          </cell>
          <cell r="K360">
            <v>46411367</v>
          </cell>
          <cell r="L360">
            <v>0</v>
          </cell>
          <cell r="M360">
            <v>0</v>
          </cell>
          <cell r="N360">
            <v>46411367</v>
          </cell>
          <cell r="P360">
            <v>46411367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46411367</v>
          </cell>
          <cell r="V360">
            <v>0</v>
          </cell>
          <cell r="W360">
            <v>46411367</v>
          </cell>
          <cell r="X360">
            <v>46411367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74848128.545886189</v>
          </cell>
          <cell r="AD360">
            <v>46411367</v>
          </cell>
          <cell r="AE360">
            <v>46411367</v>
          </cell>
        </row>
        <row r="361">
          <cell r="A361" t="str">
            <v>18610</v>
          </cell>
          <cell r="B361" t="str">
            <v>CAQUETA</v>
          </cell>
          <cell r="C361" t="str">
            <v>SAN JOSÉ DEL FRAGUA</v>
          </cell>
          <cell r="D361">
            <v>1</v>
          </cell>
          <cell r="E361">
            <v>103499103.00816904</v>
          </cell>
          <cell r="F361">
            <v>3.0000000002367855E-2</v>
          </cell>
          <cell r="G361">
            <v>20388398.363999996</v>
          </cell>
          <cell r="H361">
            <v>27184531.151999995</v>
          </cell>
          <cell r="I361">
            <v>28000067</v>
          </cell>
          <cell r="J361">
            <v>18879228</v>
          </cell>
          <cell r="K361">
            <v>28000067</v>
          </cell>
          <cell r="L361">
            <v>0</v>
          </cell>
          <cell r="M361">
            <v>0</v>
          </cell>
          <cell r="N361">
            <v>28000067</v>
          </cell>
          <cell r="P361">
            <v>28000067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28000067</v>
          </cell>
          <cell r="V361">
            <v>0</v>
          </cell>
          <cell r="W361">
            <v>28000067</v>
          </cell>
          <cell r="X361">
            <v>28000067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21699014.866453066</v>
          </cell>
          <cell r="AD361">
            <v>28000067</v>
          </cell>
          <cell r="AE361">
            <v>28000067</v>
          </cell>
        </row>
        <row r="362">
          <cell r="A362" t="str">
            <v>18753</v>
          </cell>
          <cell r="B362" t="str">
            <v>CAQUETA</v>
          </cell>
          <cell r="C362" t="str">
            <v>SAN VICENTE DEL CAGUÁN</v>
          </cell>
          <cell r="D362">
            <v>0</v>
          </cell>
          <cell r="E362">
            <v>517495515.8577497</v>
          </cell>
          <cell r="F362">
            <v>0.15000000024862523</v>
          </cell>
          <cell r="G362">
            <v>105536532.16800001</v>
          </cell>
          <cell r="H362">
            <v>140715376.22400004</v>
          </cell>
          <cell r="I362">
            <v>144936837</v>
          </cell>
          <cell r="J362">
            <v>78975003</v>
          </cell>
          <cell r="K362">
            <v>144936837</v>
          </cell>
          <cell r="L362">
            <v>0</v>
          </cell>
          <cell r="M362">
            <v>0</v>
          </cell>
          <cell r="N362">
            <v>144936837</v>
          </cell>
          <cell r="P362">
            <v>144936837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144936837</v>
          </cell>
          <cell r="V362">
            <v>0</v>
          </cell>
          <cell r="W362">
            <v>144936837</v>
          </cell>
          <cell r="X362">
            <v>144936837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99290207.018599689</v>
          </cell>
          <cell r="AD362">
            <v>144936837</v>
          </cell>
          <cell r="AE362">
            <v>144936837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1</v>
          </cell>
          <cell r="E363">
            <v>68999401.460843042</v>
          </cell>
          <cell r="F363">
            <v>1.9999999843721264E-2</v>
          </cell>
          <cell r="G363">
            <v>7746282.4309687503</v>
          </cell>
          <cell r="H363">
            <v>10328376.574625</v>
          </cell>
          <cell r="I363">
            <v>10638227</v>
          </cell>
          <cell r="J363">
            <v>29435873</v>
          </cell>
          <cell r="K363">
            <v>29435873</v>
          </cell>
          <cell r="L363">
            <v>0</v>
          </cell>
          <cell r="M363">
            <v>0</v>
          </cell>
          <cell r="N363">
            <v>29435873</v>
          </cell>
          <cell r="P363">
            <v>29435873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29435873</v>
          </cell>
          <cell r="V363">
            <v>0</v>
          </cell>
          <cell r="W363">
            <v>29435873</v>
          </cell>
          <cell r="X363">
            <v>29435873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34955264.635943979</v>
          </cell>
          <cell r="AD363">
            <v>29435873</v>
          </cell>
          <cell r="AE363">
            <v>29435873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0</v>
          </cell>
          <cell r="E364">
            <v>48299581.349351928</v>
          </cell>
          <cell r="F364">
            <v>1.399999998531927E-2</v>
          </cell>
          <cell r="G364">
            <v>6640856.7750000004</v>
          </cell>
          <cell r="H364">
            <v>8854475.7000000011</v>
          </cell>
          <cell r="I364">
            <v>9120109</v>
          </cell>
          <cell r="J364">
            <v>11835684</v>
          </cell>
          <cell r="K364">
            <v>11835684</v>
          </cell>
          <cell r="L364">
            <v>0</v>
          </cell>
          <cell r="M364">
            <v>0</v>
          </cell>
          <cell r="N364">
            <v>11835684</v>
          </cell>
          <cell r="P364">
            <v>11835684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11835684</v>
          </cell>
          <cell r="V364">
            <v>0</v>
          </cell>
          <cell r="W364">
            <v>11835684</v>
          </cell>
          <cell r="X364">
            <v>11835684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13816731.154137187</v>
          </cell>
          <cell r="AD364">
            <v>11835684</v>
          </cell>
          <cell r="AE364">
            <v>11835684</v>
          </cell>
        </row>
        <row r="365">
          <cell r="A365" t="str">
            <v>18860</v>
          </cell>
          <cell r="B365" t="str">
            <v>CAQUETA</v>
          </cell>
          <cell r="C365" t="str">
            <v>VALPARAÍSO</v>
          </cell>
          <cell r="D365">
            <v>0</v>
          </cell>
          <cell r="E365">
            <v>82799282.079773441</v>
          </cell>
          <cell r="F365">
            <v>2.3999999907179898E-2</v>
          </cell>
          <cell r="G365">
            <v>4514161.4546437496</v>
          </cell>
          <cell r="H365">
            <v>6018881.9395249998</v>
          </cell>
          <cell r="I365">
            <v>6199448</v>
          </cell>
          <cell r="J365">
            <v>17153813</v>
          </cell>
          <cell r="K365">
            <v>17153813</v>
          </cell>
          <cell r="L365">
            <v>0</v>
          </cell>
          <cell r="M365">
            <v>0</v>
          </cell>
          <cell r="N365">
            <v>17153813</v>
          </cell>
          <cell r="P365">
            <v>17153813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17153813</v>
          </cell>
          <cell r="V365">
            <v>0</v>
          </cell>
          <cell r="W365">
            <v>17153813</v>
          </cell>
          <cell r="X365">
            <v>17153813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18354377.808166575</v>
          </cell>
          <cell r="AD365">
            <v>17153813</v>
          </cell>
          <cell r="AE365">
            <v>17153813</v>
          </cell>
        </row>
        <row r="366">
          <cell r="A366" t="str">
            <v>19001</v>
          </cell>
          <cell r="B366" t="str">
            <v>CAUCA</v>
          </cell>
          <cell r="C366" t="str">
            <v>POPAYÁN</v>
          </cell>
          <cell r="D366">
            <v>1</v>
          </cell>
          <cell r="E366">
            <v>3810376820.3683095</v>
          </cell>
          <cell r="F366">
            <v>0.22869838410469817</v>
          </cell>
          <cell r="G366">
            <v>433401530.96250004</v>
          </cell>
          <cell r="H366">
            <v>577868707.95000005</v>
          </cell>
          <cell r="I366">
            <v>595204769</v>
          </cell>
          <cell r="J366">
            <v>631859748</v>
          </cell>
          <cell r="K366">
            <v>631859748</v>
          </cell>
          <cell r="L366">
            <v>0</v>
          </cell>
          <cell r="M366">
            <v>0</v>
          </cell>
          <cell r="N366">
            <v>631859748</v>
          </cell>
          <cell r="P366">
            <v>631859748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631859748</v>
          </cell>
          <cell r="V366">
            <v>0</v>
          </cell>
          <cell r="W366">
            <v>631859748</v>
          </cell>
          <cell r="X366">
            <v>631859748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581820723.32461369</v>
          </cell>
          <cell r="AD366">
            <v>631859748</v>
          </cell>
          <cell r="AE366">
            <v>631859748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0</v>
          </cell>
          <cell r="E367">
            <v>51894797.736590944</v>
          </cell>
          <cell r="F367">
            <v>3.1147198676931163E-3</v>
          </cell>
          <cell r="G367">
            <v>10810524.524999997</v>
          </cell>
          <cell r="H367">
            <v>14414032.699999996</v>
          </cell>
          <cell r="I367">
            <v>14846453</v>
          </cell>
          <cell r="J367">
            <v>25974577</v>
          </cell>
          <cell r="K367">
            <v>25974577</v>
          </cell>
          <cell r="L367">
            <v>0</v>
          </cell>
          <cell r="M367">
            <v>0</v>
          </cell>
          <cell r="N367">
            <v>25974577</v>
          </cell>
          <cell r="P367">
            <v>25974577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25974577</v>
          </cell>
          <cell r="V367">
            <v>0</v>
          </cell>
          <cell r="W367">
            <v>25974577</v>
          </cell>
          <cell r="X367">
            <v>25974577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33626269.293413013</v>
          </cell>
          <cell r="AD367">
            <v>25974577</v>
          </cell>
          <cell r="AE367">
            <v>25974577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1</v>
          </cell>
          <cell r="E368">
            <v>1166232828.2657611</v>
          </cell>
          <cell r="F368">
            <v>6.9997161931205254E-2</v>
          </cell>
          <cell r="G368">
            <v>98315586.037500009</v>
          </cell>
          <cell r="H368">
            <v>131087448.05000001</v>
          </cell>
          <cell r="I368">
            <v>135020071</v>
          </cell>
          <cell r="J368">
            <v>39833377</v>
          </cell>
          <cell r="K368">
            <v>135020071</v>
          </cell>
          <cell r="L368">
            <v>0</v>
          </cell>
          <cell r="M368">
            <v>0</v>
          </cell>
          <cell r="N368">
            <v>135020071</v>
          </cell>
          <cell r="P368">
            <v>135020071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135020071</v>
          </cell>
          <cell r="V368">
            <v>0</v>
          </cell>
          <cell r="W368">
            <v>135020071</v>
          </cell>
          <cell r="X368">
            <v>135020071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48789018.102401614</v>
          </cell>
          <cell r="AD368">
            <v>135020071</v>
          </cell>
          <cell r="AE368">
            <v>135020071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0</v>
          </cell>
          <cell r="E369">
            <v>117394162.08530329</v>
          </cell>
          <cell r="F369">
            <v>7.0459842786989206E-3</v>
          </cell>
          <cell r="G369">
            <v>94938254.780000001</v>
          </cell>
          <cell r="H369">
            <v>126584339.70666668</v>
          </cell>
          <cell r="I369">
            <v>130381869</v>
          </cell>
          <cell r="J369">
            <v>31863505</v>
          </cell>
          <cell r="K369">
            <v>130381869</v>
          </cell>
          <cell r="L369">
            <v>0</v>
          </cell>
          <cell r="M369">
            <v>0</v>
          </cell>
          <cell r="N369">
            <v>130381869</v>
          </cell>
          <cell r="P369">
            <v>130381869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130381869</v>
          </cell>
          <cell r="V369">
            <v>0</v>
          </cell>
          <cell r="W369">
            <v>130381869</v>
          </cell>
          <cell r="X369">
            <v>130381869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40214636.1061223</v>
          </cell>
          <cell r="AD369">
            <v>130381869</v>
          </cell>
          <cell r="AE369">
            <v>130381869</v>
          </cell>
        </row>
        <row r="370">
          <cell r="A370" t="str">
            <v>19100</v>
          </cell>
          <cell r="B370" t="str">
            <v>CAUCA</v>
          </cell>
          <cell r="C370" t="str">
            <v>BOLÍVAR</v>
          </cell>
          <cell r="D370">
            <v>1</v>
          </cell>
          <cell r="E370">
            <v>53288990.386659734</v>
          </cell>
          <cell r="F370">
            <v>3.1983991522449677E-3</v>
          </cell>
          <cell r="G370">
            <v>101992861.27499999</v>
          </cell>
          <cell r="H370">
            <v>135990481.69999999</v>
          </cell>
          <cell r="I370">
            <v>140070196</v>
          </cell>
          <cell r="J370">
            <v>68454647</v>
          </cell>
          <cell r="K370">
            <v>140070196</v>
          </cell>
          <cell r="L370">
            <v>0</v>
          </cell>
          <cell r="M370">
            <v>0</v>
          </cell>
          <cell r="N370">
            <v>140070196</v>
          </cell>
          <cell r="P370">
            <v>140070196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140070196</v>
          </cell>
          <cell r="V370">
            <v>0</v>
          </cell>
          <cell r="W370">
            <v>140070196</v>
          </cell>
          <cell r="X370">
            <v>140070196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82888307.370598942</v>
          </cell>
          <cell r="AD370">
            <v>140070196</v>
          </cell>
          <cell r="AE370">
            <v>140070196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1</v>
          </cell>
          <cell r="E371">
            <v>47472581.675172091</v>
          </cell>
          <cell r="F371">
            <v>2.849298961812585E-3</v>
          </cell>
          <cell r="G371">
            <v>19538091</v>
          </cell>
          <cell r="H371">
            <v>26050788</v>
          </cell>
          <cell r="I371">
            <v>26832311</v>
          </cell>
          <cell r="J371">
            <v>39185237</v>
          </cell>
          <cell r="K371">
            <v>39185237</v>
          </cell>
          <cell r="L371">
            <v>0</v>
          </cell>
          <cell r="M371">
            <v>0</v>
          </cell>
          <cell r="N371">
            <v>39185237</v>
          </cell>
          <cell r="P371">
            <v>39185237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39185237</v>
          </cell>
          <cell r="V371">
            <v>0</v>
          </cell>
          <cell r="W371">
            <v>39185237</v>
          </cell>
          <cell r="X371">
            <v>39185237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47195985.687467031</v>
          </cell>
          <cell r="AD371">
            <v>39185237</v>
          </cell>
          <cell r="AE371">
            <v>39185237</v>
          </cell>
        </row>
        <row r="372">
          <cell r="A372" t="str">
            <v>19130</v>
          </cell>
          <cell r="B372" t="str">
            <v>CAUCA</v>
          </cell>
          <cell r="C372" t="str">
            <v>CAJIBÍO</v>
          </cell>
          <cell r="D372">
            <v>0</v>
          </cell>
          <cell r="E372">
            <v>494177285.73817879</v>
          </cell>
          <cell r="F372">
            <v>2.9660464578052669E-2</v>
          </cell>
          <cell r="G372">
            <v>194450000.0025</v>
          </cell>
          <cell r="H372">
            <v>259266666.66999999</v>
          </cell>
          <cell r="I372">
            <v>267044666</v>
          </cell>
          <cell r="J372">
            <v>49559310</v>
          </cell>
          <cell r="K372">
            <v>267044666</v>
          </cell>
          <cell r="L372">
            <v>0</v>
          </cell>
          <cell r="M372">
            <v>0</v>
          </cell>
          <cell r="N372">
            <v>267044666</v>
          </cell>
          <cell r="P372">
            <v>267044666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267044666</v>
          </cell>
          <cell r="V372">
            <v>0</v>
          </cell>
          <cell r="W372">
            <v>267044666</v>
          </cell>
          <cell r="X372">
            <v>267044666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66322686.979821414</v>
          </cell>
          <cell r="AD372">
            <v>267044666</v>
          </cell>
          <cell r="AE372">
            <v>267044666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1</v>
          </cell>
          <cell r="E373">
            <v>47474169.046010345</v>
          </cell>
          <cell r="F373">
            <v>2.849394235630057E-3</v>
          </cell>
          <cell r="G373">
            <v>55741133.677499995</v>
          </cell>
          <cell r="H373">
            <v>74321511.569999993</v>
          </cell>
          <cell r="I373">
            <v>76551156</v>
          </cell>
          <cell r="J373">
            <v>37802482</v>
          </cell>
          <cell r="K373">
            <v>76551156</v>
          </cell>
          <cell r="L373">
            <v>0</v>
          </cell>
          <cell r="M373">
            <v>0</v>
          </cell>
          <cell r="N373">
            <v>76551156</v>
          </cell>
          <cell r="P373">
            <v>76551156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76551156</v>
          </cell>
          <cell r="V373">
            <v>0</v>
          </cell>
          <cell r="W373">
            <v>76551156</v>
          </cell>
          <cell r="X373">
            <v>76551156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57858519.738071032</v>
          </cell>
          <cell r="AD373">
            <v>76551156</v>
          </cell>
          <cell r="AE373">
            <v>76551156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1</v>
          </cell>
          <cell r="E374">
            <v>209157582.10850406</v>
          </cell>
          <cell r="F374">
            <v>1.2553614329103806E-2</v>
          </cell>
          <cell r="G374">
            <v>76303112.992500007</v>
          </cell>
          <cell r="H374">
            <v>101737483.99000001</v>
          </cell>
          <cell r="I374">
            <v>104789608</v>
          </cell>
          <cell r="J374">
            <v>24872859</v>
          </cell>
          <cell r="K374">
            <v>104789608</v>
          </cell>
          <cell r="L374">
            <v>0</v>
          </cell>
          <cell r="M374">
            <v>0</v>
          </cell>
          <cell r="N374">
            <v>104789608</v>
          </cell>
          <cell r="P374">
            <v>104789608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104789608</v>
          </cell>
          <cell r="V374">
            <v>0</v>
          </cell>
          <cell r="W374">
            <v>104789608</v>
          </cell>
          <cell r="X374">
            <v>104789608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34718109.930957377</v>
          </cell>
          <cell r="AD374">
            <v>104789608</v>
          </cell>
          <cell r="AE374">
            <v>104789608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0</v>
          </cell>
          <cell r="E375">
            <v>265571999.13351667</v>
          </cell>
          <cell r="F375">
            <v>1.5939601233302396E-2</v>
          </cell>
          <cell r="G375">
            <v>125956858.55249999</v>
          </cell>
          <cell r="H375">
            <v>167942478.06999999</v>
          </cell>
          <cell r="I375">
            <v>172980752</v>
          </cell>
          <cell r="J375">
            <v>31455503</v>
          </cell>
          <cell r="K375">
            <v>172980752</v>
          </cell>
          <cell r="L375">
            <v>0</v>
          </cell>
          <cell r="M375">
            <v>0</v>
          </cell>
          <cell r="N375">
            <v>172980752</v>
          </cell>
          <cell r="P375">
            <v>172980752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172980752</v>
          </cell>
          <cell r="V375">
            <v>0</v>
          </cell>
          <cell r="W375">
            <v>172980752</v>
          </cell>
          <cell r="X375">
            <v>172980752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44287788.223528199</v>
          </cell>
          <cell r="AD375">
            <v>172980752</v>
          </cell>
          <cell r="AE375">
            <v>172980752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</v>
          </cell>
          <cell r="E376">
            <v>306124074.427329</v>
          </cell>
          <cell r="F376">
            <v>1.8373532187902969E-2</v>
          </cell>
          <cell r="G376">
            <v>195729525.47999999</v>
          </cell>
          <cell r="H376">
            <v>260972700.63999999</v>
          </cell>
          <cell r="I376">
            <v>268801881</v>
          </cell>
          <cell r="J376">
            <v>73037487</v>
          </cell>
          <cell r="K376">
            <v>268801881</v>
          </cell>
          <cell r="L376">
            <v>191920316</v>
          </cell>
          <cell r="M376">
            <v>0</v>
          </cell>
          <cell r="N376">
            <v>76881565</v>
          </cell>
          <cell r="P376">
            <v>76881565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76881565</v>
          </cell>
          <cell r="V376">
            <v>0</v>
          </cell>
          <cell r="W376">
            <v>76881565</v>
          </cell>
          <cell r="X376">
            <v>76881565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88461489.750609234</v>
          </cell>
          <cell r="AD376">
            <v>76881565</v>
          </cell>
          <cell r="AE376">
            <v>76881565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0</v>
          </cell>
          <cell r="E377">
            <v>22701208.823210586</v>
          </cell>
          <cell r="F377">
            <v>1.3625239759331067E-3</v>
          </cell>
          <cell r="G377">
            <v>30465487.717500001</v>
          </cell>
          <cell r="H377">
            <v>40620650.289999999</v>
          </cell>
          <cell r="I377">
            <v>41839269</v>
          </cell>
          <cell r="J377">
            <v>7454864</v>
          </cell>
          <cell r="K377">
            <v>41839269</v>
          </cell>
          <cell r="L377">
            <v>0</v>
          </cell>
          <cell r="M377">
            <v>0</v>
          </cell>
          <cell r="N377">
            <v>41839269</v>
          </cell>
          <cell r="P377">
            <v>41839269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41839269</v>
          </cell>
          <cell r="V377">
            <v>0</v>
          </cell>
          <cell r="W377">
            <v>41839269</v>
          </cell>
          <cell r="X377">
            <v>41839269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10367708.010503901</v>
          </cell>
          <cell r="AD377">
            <v>41839269</v>
          </cell>
          <cell r="AE377">
            <v>41839269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0</v>
          </cell>
          <cell r="E378">
            <v>42671073.306649826</v>
          </cell>
          <cell r="F378">
            <v>2.5611129747269072E-3</v>
          </cell>
          <cell r="G378">
            <v>111902844.57750002</v>
          </cell>
          <cell r="H378">
            <v>149203792.77000001</v>
          </cell>
          <cell r="I378">
            <v>153679906</v>
          </cell>
          <cell r="J378">
            <v>13455038</v>
          </cell>
          <cell r="K378">
            <v>153679906</v>
          </cell>
          <cell r="L378">
            <v>0</v>
          </cell>
          <cell r="M378">
            <v>0</v>
          </cell>
          <cell r="N378">
            <v>153679906</v>
          </cell>
          <cell r="P378">
            <v>153679906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153679906</v>
          </cell>
          <cell r="V378">
            <v>0</v>
          </cell>
          <cell r="W378">
            <v>153679906</v>
          </cell>
          <cell r="X378">
            <v>153679906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16602914.243876122</v>
          </cell>
          <cell r="AD378">
            <v>153679906</v>
          </cell>
          <cell r="AE378">
            <v>153679906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1</v>
          </cell>
          <cell r="E379">
            <v>58022044.867534563</v>
          </cell>
          <cell r="F379">
            <v>3.4824765447667252E-3</v>
          </cell>
          <cell r="G379">
            <v>84713548.5</v>
          </cell>
          <cell r="H379">
            <v>112951398</v>
          </cell>
          <cell r="I379">
            <v>116339939</v>
          </cell>
          <cell r="J379">
            <v>45913814</v>
          </cell>
          <cell r="K379">
            <v>116339939</v>
          </cell>
          <cell r="L379">
            <v>0</v>
          </cell>
          <cell r="M379">
            <v>0</v>
          </cell>
          <cell r="N379">
            <v>116339939</v>
          </cell>
          <cell r="P379">
            <v>116339939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116339939</v>
          </cell>
          <cell r="V379">
            <v>0</v>
          </cell>
          <cell r="W379">
            <v>116339939</v>
          </cell>
          <cell r="X379">
            <v>116339939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51522093.067673899</v>
          </cell>
          <cell r="AD379">
            <v>116339939</v>
          </cell>
          <cell r="AE379">
            <v>116339939</v>
          </cell>
        </row>
        <row r="380">
          <cell r="A380" t="str">
            <v>19355</v>
          </cell>
          <cell r="B380" t="str">
            <v>CAUCA</v>
          </cell>
          <cell r="C380" t="str">
            <v>INZÁ</v>
          </cell>
          <cell r="D380">
            <v>1</v>
          </cell>
          <cell r="E380">
            <v>704475228.59978616</v>
          </cell>
          <cell r="F380">
            <v>4.2282523230074108E-2</v>
          </cell>
          <cell r="G380">
            <v>64999999.997500002</v>
          </cell>
          <cell r="H380">
            <v>86666666.663333341</v>
          </cell>
          <cell r="I380">
            <v>89266666</v>
          </cell>
          <cell r="J380">
            <v>34182281</v>
          </cell>
          <cell r="K380">
            <v>89266666</v>
          </cell>
          <cell r="L380">
            <v>0</v>
          </cell>
          <cell r="M380">
            <v>0</v>
          </cell>
          <cell r="N380">
            <v>89266666</v>
          </cell>
          <cell r="P380">
            <v>89266666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89266666</v>
          </cell>
          <cell r="V380">
            <v>0</v>
          </cell>
          <cell r="W380">
            <v>89266666</v>
          </cell>
          <cell r="X380">
            <v>89266666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48963272.738086894</v>
          </cell>
          <cell r="AD380">
            <v>89266666</v>
          </cell>
          <cell r="AE380">
            <v>89266666</v>
          </cell>
        </row>
        <row r="381">
          <cell r="A381" t="str">
            <v>19364</v>
          </cell>
          <cell r="B381" t="str">
            <v>CAUCA</v>
          </cell>
          <cell r="C381" t="str">
            <v>JAMBALÓ</v>
          </cell>
          <cell r="D381">
            <v>0</v>
          </cell>
          <cell r="E381">
            <v>173701951.9135133</v>
          </cell>
          <cell r="F381">
            <v>1.0425571430652531E-2</v>
          </cell>
          <cell r="G381">
            <v>159639769.27499998</v>
          </cell>
          <cell r="H381">
            <v>212853025.69999999</v>
          </cell>
          <cell r="I381">
            <v>219238616</v>
          </cell>
          <cell r="J381">
            <v>19667892</v>
          </cell>
          <cell r="K381">
            <v>219238616</v>
          </cell>
          <cell r="L381">
            <v>0</v>
          </cell>
          <cell r="M381">
            <v>0</v>
          </cell>
          <cell r="N381">
            <v>219238616</v>
          </cell>
          <cell r="P381">
            <v>219238616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219238616</v>
          </cell>
          <cell r="V381">
            <v>0</v>
          </cell>
          <cell r="W381">
            <v>219238616</v>
          </cell>
          <cell r="X381">
            <v>219238616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29215164.482893065</v>
          </cell>
          <cell r="AD381">
            <v>219238616</v>
          </cell>
          <cell r="AE381">
            <v>219238616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1</v>
          </cell>
          <cell r="E382">
            <v>13301496.086028513</v>
          </cell>
          <cell r="F382">
            <v>7.9835428474909912E-4</v>
          </cell>
          <cell r="G382">
            <v>11973010.5</v>
          </cell>
          <cell r="H382">
            <v>15964014</v>
          </cell>
          <cell r="I382">
            <v>16442934</v>
          </cell>
          <cell r="J382">
            <v>15591350</v>
          </cell>
          <cell r="K382">
            <v>16442934</v>
          </cell>
          <cell r="L382">
            <v>0</v>
          </cell>
          <cell r="M382">
            <v>0</v>
          </cell>
          <cell r="N382">
            <v>16442934</v>
          </cell>
          <cell r="P382">
            <v>16442934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16442934</v>
          </cell>
          <cell r="V382">
            <v>0</v>
          </cell>
          <cell r="W382">
            <v>16442934</v>
          </cell>
          <cell r="X382">
            <v>16442934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21495143.871117368</v>
          </cell>
          <cell r="AD382">
            <v>16442934</v>
          </cell>
          <cell r="AE382">
            <v>16442934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0</v>
          </cell>
          <cell r="E383">
            <v>273815726.00762892</v>
          </cell>
          <cell r="F383">
            <v>1.6434388784242755E-2</v>
          </cell>
          <cell r="G383">
            <v>49883150.354999989</v>
          </cell>
          <cell r="H383">
            <v>66510867.139999986</v>
          </cell>
          <cell r="I383">
            <v>68506193</v>
          </cell>
          <cell r="J383">
            <v>34465472</v>
          </cell>
          <cell r="K383">
            <v>68506193</v>
          </cell>
          <cell r="L383">
            <v>0</v>
          </cell>
          <cell r="M383">
            <v>0</v>
          </cell>
          <cell r="N383">
            <v>68506193</v>
          </cell>
          <cell r="P383">
            <v>68506193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68506193</v>
          </cell>
          <cell r="V383">
            <v>0</v>
          </cell>
          <cell r="W383">
            <v>68506193</v>
          </cell>
          <cell r="X383">
            <v>68506193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40383925.497763775</v>
          </cell>
          <cell r="AD383">
            <v>68506193</v>
          </cell>
          <cell r="AE383">
            <v>68506193</v>
          </cell>
        </row>
        <row r="384">
          <cell r="A384" t="str">
            <v>19418</v>
          </cell>
          <cell r="B384" t="str">
            <v>CAUCA</v>
          </cell>
          <cell r="C384" t="str">
            <v>LÓPEZ</v>
          </cell>
          <cell r="D384">
            <v>1</v>
          </cell>
          <cell r="E384">
            <v>463733619.15172201</v>
          </cell>
          <cell r="F384">
            <v>2.7833239166296181E-2</v>
          </cell>
          <cell r="G384">
            <v>24892897.507499993</v>
          </cell>
          <cell r="H384">
            <v>33190530.00999999</v>
          </cell>
          <cell r="I384">
            <v>34186245</v>
          </cell>
          <cell r="J384">
            <v>21389007</v>
          </cell>
          <cell r="K384">
            <v>34186245</v>
          </cell>
          <cell r="L384">
            <v>0</v>
          </cell>
          <cell r="M384">
            <v>0</v>
          </cell>
          <cell r="N384">
            <v>34186245</v>
          </cell>
          <cell r="P384">
            <v>34186245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34186245</v>
          </cell>
          <cell r="V384">
            <v>0</v>
          </cell>
          <cell r="W384">
            <v>34186245</v>
          </cell>
          <cell r="X384">
            <v>34186245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21309779.564955905</v>
          </cell>
          <cell r="AD384">
            <v>34186245</v>
          </cell>
          <cell r="AE384">
            <v>34186245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0</v>
          </cell>
          <cell r="E385">
            <v>72788623.970993072</v>
          </cell>
          <cell r="F385">
            <v>4.3687649458673634E-3</v>
          </cell>
          <cell r="G385">
            <v>37416041.685000002</v>
          </cell>
          <cell r="H385">
            <v>49888055.580000006</v>
          </cell>
          <cell r="I385">
            <v>51384697</v>
          </cell>
          <cell r="J385">
            <v>28722267</v>
          </cell>
          <cell r="K385">
            <v>51384697</v>
          </cell>
          <cell r="L385">
            <v>0</v>
          </cell>
          <cell r="M385">
            <v>0</v>
          </cell>
          <cell r="N385">
            <v>51384697</v>
          </cell>
          <cell r="P385">
            <v>51384697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51384697</v>
          </cell>
          <cell r="V385">
            <v>0</v>
          </cell>
          <cell r="W385">
            <v>51384697</v>
          </cell>
          <cell r="X385">
            <v>51384697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31889236.461801533</v>
          </cell>
          <cell r="AD385">
            <v>51384697</v>
          </cell>
          <cell r="AE385">
            <v>51384697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0</v>
          </cell>
          <cell r="E386">
            <v>240782320.39819324</v>
          </cell>
          <cell r="F386">
            <v>1.4451727530382099E-2</v>
          </cell>
          <cell r="G386">
            <v>375026756.65500003</v>
          </cell>
          <cell r="H386">
            <v>500035675.54000008</v>
          </cell>
          <cell r="I386">
            <v>515036745</v>
          </cell>
          <cell r="J386">
            <v>30487520</v>
          </cell>
          <cell r="K386">
            <v>515036745</v>
          </cell>
          <cell r="L386">
            <v>0</v>
          </cell>
          <cell r="M386">
            <v>0</v>
          </cell>
          <cell r="N386">
            <v>515036745</v>
          </cell>
          <cell r="P386">
            <v>515036745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515036745</v>
          </cell>
          <cell r="V386">
            <v>0</v>
          </cell>
          <cell r="W386">
            <v>515036745</v>
          </cell>
          <cell r="X386">
            <v>515036745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32334100.998687956</v>
          </cell>
          <cell r="AD386">
            <v>515036745</v>
          </cell>
          <cell r="AE386">
            <v>515036745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1</v>
          </cell>
          <cell r="E387">
            <v>793239289.36233318</v>
          </cell>
          <cell r="F387">
            <v>4.7610132078220402E-2</v>
          </cell>
          <cell r="G387">
            <v>82324132.020000011</v>
          </cell>
          <cell r="H387">
            <v>109765509.36000001</v>
          </cell>
          <cell r="I387">
            <v>113058474</v>
          </cell>
          <cell r="J387">
            <v>32480769</v>
          </cell>
          <cell r="K387">
            <v>113058474</v>
          </cell>
          <cell r="L387">
            <v>0</v>
          </cell>
          <cell r="M387">
            <v>0</v>
          </cell>
          <cell r="N387">
            <v>113058474</v>
          </cell>
          <cell r="P387">
            <v>113058474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113058474</v>
          </cell>
          <cell r="V387">
            <v>0</v>
          </cell>
          <cell r="W387">
            <v>113058474</v>
          </cell>
          <cell r="X387">
            <v>113058474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47522975.913879633</v>
          </cell>
          <cell r="AD387">
            <v>113058474</v>
          </cell>
          <cell r="AE387">
            <v>113058474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0</v>
          </cell>
          <cell r="E388">
            <v>228515752.43228269</v>
          </cell>
          <cell r="F388">
            <v>1.3715489513890324E-2</v>
          </cell>
          <cell r="G388">
            <v>38722534.020000011</v>
          </cell>
          <cell r="H388">
            <v>51630045.360000014</v>
          </cell>
          <cell r="I388">
            <v>53178946</v>
          </cell>
          <cell r="J388">
            <v>9731052</v>
          </cell>
          <cell r="K388">
            <v>53178946</v>
          </cell>
          <cell r="L388">
            <v>0</v>
          </cell>
          <cell r="M388">
            <v>0</v>
          </cell>
          <cell r="N388">
            <v>53178946</v>
          </cell>
          <cell r="P388">
            <v>53178946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53178946</v>
          </cell>
          <cell r="V388">
            <v>0</v>
          </cell>
          <cell r="W388">
            <v>53178946</v>
          </cell>
          <cell r="X388">
            <v>53178946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10552629.97623783</v>
          </cell>
          <cell r="AD388">
            <v>53178946</v>
          </cell>
          <cell r="AE388">
            <v>53178946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0</v>
          </cell>
          <cell r="E389">
            <v>397658297.47279036</v>
          </cell>
          <cell r="F389">
            <v>2.3867405861728381E-2</v>
          </cell>
          <cell r="G389">
            <v>74892189.127500013</v>
          </cell>
          <cell r="H389">
            <v>99856252.170000017</v>
          </cell>
          <cell r="I389">
            <v>102851939</v>
          </cell>
          <cell r="J389">
            <v>53855664</v>
          </cell>
          <cell r="K389">
            <v>102851939</v>
          </cell>
          <cell r="L389">
            <v>0</v>
          </cell>
          <cell r="M389">
            <v>0</v>
          </cell>
          <cell r="N389">
            <v>102851939</v>
          </cell>
          <cell r="P389">
            <v>102851939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102851939</v>
          </cell>
          <cell r="V389">
            <v>0</v>
          </cell>
          <cell r="W389">
            <v>102851939</v>
          </cell>
          <cell r="X389">
            <v>102851939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66251057.930397496</v>
          </cell>
          <cell r="AD389">
            <v>102851939</v>
          </cell>
          <cell r="AE389">
            <v>102851939</v>
          </cell>
        </row>
        <row r="390">
          <cell r="A390" t="str">
            <v>19532</v>
          </cell>
          <cell r="B390" t="str">
            <v>CAUCA</v>
          </cell>
          <cell r="C390" t="str">
            <v>PATÍA</v>
          </cell>
          <cell r="D390">
            <v>1</v>
          </cell>
          <cell r="E390">
            <v>279339834.63868421</v>
          </cell>
          <cell r="F390">
            <v>1.6765945157037151E-2</v>
          </cell>
          <cell r="G390">
            <v>13695716.529300001</v>
          </cell>
          <cell r="H390">
            <v>18260955.372400001</v>
          </cell>
          <cell r="I390">
            <v>18808784</v>
          </cell>
          <cell r="J390">
            <v>52043722</v>
          </cell>
          <cell r="K390">
            <v>52043722</v>
          </cell>
          <cell r="L390">
            <v>0</v>
          </cell>
          <cell r="M390">
            <v>0</v>
          </cell>
          <cell r="N390">
            <v>52043722</v>
          </cell>
          <cell r="P390">
            <v>52043722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52043722</v>
          </cell>
          <cell r="V390">
            <v>0</v>
          </cell>
          <cell r="W390">
            <v>52043722</v>
          </cell>
          <cell r="X390">
            <v>52043722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59566384.691102229</v>
          </cell>
          <cell r="AD390">
            <v>52043722</v>
          </cell>
          <cell r="AE390">
            <v>52043722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1</v>
          </cell>
          <cell r="E391">
            <v>25475571.450790539</v>
          </cell>
          <cell r="F391">
            <v>1.5290409058221221E-3</v>
          </cell>
          <cell r="G391">
            <v>365283869.82749999</v>
          </cell>
          <cell r="H391">
            <v>487045159.76999998</v>
          </cell>
          <cell r="I391">
            <v>501656514</v>
          </cell>
          <cell r="J391">
            <v>13242264</v>
          </cell>
          <cell r="K391">
            <v>501656514</v>
          </cell>
          <cell r="L391">
            <v>0</v>
          </cell>
          <cell r="M391">
            <v>0</v>
          </cell>
          <cell r="N391">
            <v>501656514</v>
          </cell>
          <cell r="P391">
            <v>501656514</v>
          </cell>
          <cell r="Q391">
            <v>0</v>
          </cell>
          <cell r="R391">
            <v>0</v>
          </cell>
          <cell r="S391">
            <v>372854999.99999994</v>
          </cell>
          <cell r="T391">
            <v>372854999.99999994</v>
          </cell>
          <cell r="U391">
            <v>128801514.00000006</v>
          </cell>
          <cell r="V391">
            <v>0</v>
          </cell>
          <cell r="W391">
            <v>128801514.00000006</v>
          </cell>
          <cell r="X391">
            <v>501656514</v>
          </cell>
          <cell r="Y391">
            <v>0</v>
          </cell>
          <cell r="Z391">
            <v>363055000.00000006</v>
          </cell>
          <cell r="AA391">
            <v>363055000.00000006</v>
          </cell>
          <cell r="AB391">
            <v>1</v>
          </cell>
          <cell r="AC391">
            <v>16535835.786516149</v>
          </cell>
          <cell r="AD391">
            <v>138601513.99999994</v>
          </cell>
          <cell r="AE391">
            <v>138601513.99999994</v>
          </cell>
        </row>
        <row r="392">
          <cell r="A392" t="str">
            <v>19548</v>
          </cell>
          <cell r="B392" t="str">
            <v>CAUCA</v>
          </cell>
          <cell r="C392" t="str">
            <v>PIENDAMÓ</v>
          </cell>
          <cell r="D392">
            <v>0</v>
          </cell>
          <cell r="E392">
            <v>639065741.72602785</v>
          </cell>
          <cell r="F392">
            <v>3.8356653254909799E-2</v>
          </cell>
          <cell r="G392">
            <v>95597346.002500013</v>
          </cell>
          <cell r="H392">
            <v>127463128.00333335</v>
          </cell>
          <cell r="I392">
            <v>131287021</v>
          </cell>
          <cell r="J392">
            <v>70773435</v>
          </cell>
          <cell r="K392">
            <v>131287021</v>
          </cell>
          <cell r="L392">
            <v>0</v>
          </cell>
          <cell r="M392">
            <v>0</v>
          </cell>
          <cell r="N392">
            <v>131287021</v>
          </cell>
          <cell r="P392">
            <v>131287021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131287021</v>
          </cell>
          <cell r="V392">
            <v>0</v>
          </cell>
          <cell r="W392">
            <v>131287021</v>
          </cell>
          <cell r="X392">
            <v>131287021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93642655.923683912</v>
          </cell>
          <cell r="AD392">
            <v>131287021</v>
          </cell>
          <cell r="AE392">
            <v>131287021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1</v>
          </cell>
          <cell r="E393">
            <v>70865345.015870228</v>
          </cell>
          <cell r="F393">
            <v>4.2533299613619069E-3</v>
          </cell>
          <cell r="G393">
            <v>55077271.102499999</v>
          </cell>
          <cell r="H393">
            <v>73436361.469999999</v>
          </cell>
          <cell r="I393">
            <v>75639452</v>
          </cell>
          <cell r="J393">
            <v>87268060</v>
          </cell>
          <cell r="K393">
            <v>87268060</v>
          </cell>
          <cell r="L393">
            <v>0</v>
          </cell>
          <cell r="M393">
            <v>0</v>
          </cell>
          <cell r="N393">
            <v>87268060</v>
          </cell>
          <cell r="P393">
            <v>87268060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87268060</v>
          </cell>
          <cell r="V393">
            <v>0</v>
          </cell>
          <cell r="W393">
            <v>87268060</v>
          </cell>
          <cell r="X393">
            <v>87268060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45355196.951987505</v>
          </cell>
          <cell r="AD393">
            <v>87268060</v>
          </cell>
          <cell r="AE393">
            <v>87268060</v>
          </cell>
        </row>
        <row r="394">
          <cell r="A394" t="str">
            <v>19585</v>
          </cell>
          <cell r="B394" t="str">
            <v>CAUCA</v>
          </cell>
          <cell r="C394" t="str">
            <v>PURACÉ</v>
          </cell>
          <cell r="D394">
            <v>0</v>
          </cell>
          <cell r="E394">
            <v>688554644.88730073</v>
          </cell>
          <cell r="F394">
            <v>4.1326971603372509E-2</v>
          </cell>
          <cell r="G394">
            <v>46302280.657500029</v>
          </cell>
          <cell r="H394">
            <v>61736374.210000038</v>
          </cell>
          <cell r="I394">
            <v>63588465</v>
          </cell>
          <cell r="J394">
            <v>26844193</v>
          </cell>
          <cell r="K394">
            <v>63588465</v>
          </cell>
          <cell r="L394">
            <v>0</v>
          </cell>
          <cell r="M394">
            <v>0</v>
          </cell>
          <cell r="N394">
            <v>63588465</v>
          </cell>
          <cell r="P394">
            <v>63588465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63588465</v>
          </cell>
          <cell r="V394">
            <v>0</v>
          </cell>
          <cell r="W394">
            <v>63588465</v>
          </cell>
          <cell r="X394">
            <v>63588465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31132528.249289304</v>
          </cell>
          <cell r="AD394">
            <v>63588465</v>
          </cell>
          <cell r="AE394">
            <v>63588465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0</v>
          </cell>
          <cell r="E395">
            <v>406651669.10378516</v>
          </cell>
          <cell r="F395">
            <v>2.4407187005857516E-2</v>
          </cell>
          <cell r="G395">
            <v>130458490</v>
          </cell>
          <cell r="H395">
            <v>173944653.33333334</v>
          </cell>
          <cell r="I395">
            <v>179162992</v>
          </cell>
          <cell r="J395">
            <v>15245021</v>
          </cell>
          <cell r="K395">
            <v>179162992</v>
          </cell>
          <cell r="L395">
            <v>0</v>
          </cell>
          <cell r="M395">
            <v>0</v>
          </cell>
          <cell r="N395">
            <v>179162992</v>
          </cell>
          <cell r="P395">
            <v>179162992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179162992</v>
          </cell>
          <cell r="V395">
            <v>0</v>
          </cell>
          <cell r="W395">
            <v>179162992</v>
          </cell>
          <cell r="X395">
            <v>179162992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18734154.750066921</v>
          </cell>
          <cell r="AD395">
            <v>179162992</v>
          </cell>
          <cell r="AE395">
            <v>179162992</v>
          </cell>
        </row>
        <row r="396">
          <cell r="A396" t="str">
            <v>19693</v>
          </cell>
          <cell r="B396" t="str">
            <v>CAUCA</v>
          </cell>
          <cell r="C396" t="str">
            <v>SAN SEBASTIÁN</v>
          </cell>
          <cell r="D396">
            <v>0</v>
          </cell>
          <cell r="E396">
            <v>20869588.426931448</v>
          </cell>
          <cell r="F396">
            <v>1.2525903277219683E-3</v>
          </cell>
          <cell r="G396">
            <v>32049765</v>
          </cell>
          <cell r="H396">
            <v>42733020</v>
          </cell>
          <cell r="I396">
            <v>44015010</v>
          </cell>
          <cell r="J396">
            <v>17143570</v>
          </cell>
          <cell r="K396">
            <v>44015010</v>
          </cell>
          <cell r="L396">
            <v>0</v>
          </cell>
          <cell r="M396">
            <v>0</v>
          </cell>
          <cell r="N396">
            <v>44015010</v>
          </cell>
          <cell r="P396">
            <v>44015010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44015010</v>
          </cell>
          <cell r="V396">
            <v>0</v>
          </cell>
          <cell r="W396">
            <v>44015010</v>
          </cell>
          <cell r="X396">
            <v>44015010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20165003.724115081</v>
          </cell>
          <cell r="AD396">
            <v>44015010</v>
          </cell>
          <cell r="AE396">
            <v>44015010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1</v>
          </cell>
          <cell r="E397">
            <v>405702694.69314581</v>
          </cell>
          <cell r="F397">
            <v>2.4350229669483379E-2</v>
          </cell>
          <cell r="G397">
            <v>234253037.67749998</v>
          </cell>
          <cell r="H397">
            <v>312337383.56999999</v>
          </cell>
          <cell r="I397">
            <v>321707505</v>
          </cell>
          <cell r="J397">
            <v>173870620</v>
          </cell>
          <cell r="K397">
            <v>321707505</v>
          </cell>
          <cell r="L397">
            <v>0</v>
          </cell>
          <cell r="M397">
            <v>292495</v>
          </cell>
          <cell r="N397">
            <v>322000000</v>
          </cell>
          <cell r="P397">
            <v>322000000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322000000</v>
          </cell>
          <cell r="V397">
            <v>0</v>
          </cell>
          <cell r="W397">
            <v>322000000</v>
          </cell>
          <cell r="X397">
            <v>322000000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230034374.75118482</v>
          </cell>
          <cell r="AD397">
            <v>322000000</v>
          </cell>
          <cell r="AE397">
            <v>322000000</v>
          </cell>
        </row>
        <row r="398">
          <cell r="A398" t="str">
            <v>19701</v>
          </cell>
          <cell r="B398" t="str">
            <v>CAUCA</v>
          </cell>
          <cell r="C398" t="str">
            <v>SANTA ROSA</v>
          </cell>
          <cell r="D398">
            <v>1</v>
          </cell>
          <cell r="E398">
            <v>260749540.69848022</v>
          </cell>
          <cell r="F398">
            <v>1.5650157825603337E-2</v>
          </cell>
          <cell r="G398">
            <v>12315609.712500002</v>
          </cell>
          <cell r="H398">
            <v>16420812.950000003</v>
          </cell>
          <cell r="I398">
            <v>16913437</v>
          </cell>
          <cell r="J398">
            <v>11020067</v>
          </cell>
          <cell r="K398">
            <v>16913437</v>
          </cell>
          <cell r="L398">
            <v>0</v>
          </cell>
          <cell r="M398">
            <v>0</v>
          </cell>
          <cell r="N398">
            <v>16913437</v>
          </cell>
          <cell r="P398">
            <v>16913437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16913437</v>
          </cell>
          <cell r="V398">
            <v>0</v>
          </cell>
          <cell r="W398">
            <v>16913437</v>
          </cell>
          <cell r="X398">
            <v>16913437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13513544.782357734</v>
          </cell>
          <cell r="AD398">
            <v>16913437</v>
          </cell>
          <cell r="AE398">
            <v>16913437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0</v>
          </cell>
          <cell r="E399">
            <v>1539227982.5208018</v>
          </cell>
          <cell r="F399">
            <v>9.2384288737410489E-2</v>
          </cell>
          <cell r="G399">
            <v>135000000</v>
          </cell>
          <cell r="H399">
            <v>180000000</v>
          </cell>
          <cell r="I399">
            <v>185400000</v>
          </cell>
          <cell r="J399">
            <v>52806084</v>
          </cell>
          <cell r="K399">
            <v>185400000</v>
          </cell>
          <cell r="L399">
            <v>0</v>
          </cell>
          <cell r="M399">
            <v>0</v>
          </cell>
          <cell r="N399">
            <v>185400000</v>
          </cell>
          <cell r="O399">
            <v>103998224.5</v>
          </cell>
          <cell r="P399">
            <v>81401775.5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81401775.5</v>
          </cell>
          <cell r="V399">
            <v>0</v>
          </cell>
          <cell r="W399">
            <v>81401775.5</v>
          </cell>
          <cell r="X399">
            <v>81401775.5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51752133.380639054</v>
          </cell>
          <cell r="AD399">
            <v>81401775.5</v>
          </cell>
          <cell r="AE399">
            <v>81401775.5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0</v>
          </cell>
          <cell r="E400">
            <v>238758559.2547332</v>
          </cell>
          <cell r="F400">
            <v>1.4330261616342014E-2</v>
          </cell>
          <cell r="G400">
            <v>27467771.849999998</v>
          </cell>
          <cell r="H400">
            <v>36623695.799999997</v>
          </cell>
          <cell r="I400">
            <v>37722406</v>
          </cell>
          <cell r="J400">
            <v>17856907</v>
          </cell>
          <cell r="K400">
            <v>37722406</v>
          </cell>
          <cell r="L400">
            <v>0</v>
          </cell>
          <cell r="M400">
            <v>0</v>
          </cell>
          <cell r="N400">
            <v>37722406</v>
          </cell>
          <cell r="P400">
            <v>37722406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37722406</v>
          </cell>
          <cell r="V400">
            <v>0</v>
          </cell>
          <cell r="W400">
            <v>37722406</v>
          </cell>
          <cell r="X400">
            <v>37722406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21478284.633543618</v>
          </cell>
          <cell r="AD400">
            <v>37722406</v>
          </cell>
          <cell r="AE400">
            <v>37722406</v>
          </cell>
        </row>
        <row r="401">
          <cell r="A401" t="str">
            <v>19780</v>
          </cell>
          <cell r="B401" t="str">
            <v>CAUCA</v>
          </cell>
          <cell r="C401" t="str">
            <v>SUÁREZ</v>
          </cell>
          <cell r="D401">
            <v>1</v>
          </cell>
          <cell r="E401">
            <v>47463586.932483166</v>
          </cell>
          <cell r="F401">
            <v>2.8487590983777146E-3</v>
          </cell>
          <cell r="G401">
            <v>129514942.3125</v>
          </cell>
          <cell r="H401">
            <v>172686589.75</v>
          </cell>
          <cell r="I401">
            <v>177867187</v>
          </cell>
          <cell r="J401">
            <v>26802640</v>
          </cell>
          <cell r="K401">
            <v>177867187</v>
          </cell>
          <cell r="L401">
            <v>0</v>
          </cell>
          <cell r="M401">
            <v>0</v>
          </cell>
          <cell r="N401">
            <v>177867187</v>
          </cell>
          <cell r="P401">
            <v>177867187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177867187</v>
          </cell>
          <cell r="V401">
            <v>0</v>
          </cell>
          <cell r="W401">
            <v>177867187</v>
          </cell>
          <cell r="X401">
            <v>177867187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34404946.821929514</v>
          </cell>
          <cell r="AD401">
            <v>177867187</v>
          </cell>
          <cell r="AE401">
            <v>177867187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0</v>
          </cell>
          <cell r="E402">
            <v>158586093.11172244</v>
          </cell>
          <cell r="F402">
            <v>9.5183193017173671E-3</v>
          </cell>
          <cell r="G402">
            <v>20709872</v>
          </cell>
          <cell r="H402">
            <v>27613162.666666668</v>
          </cell>
          <cell r="I402">
            <v>28441557</v>
          </cell>
          <cell r="J402">
            <v>10620748</v>
          </cell>
          <cell r="K402">
            <v>28441557</v>
          </cell>
          <cell r="L402">
            <v>0</v>
          </cell>
          <cell r="M402">
            <v>0</v>
          </cell>
          <cell r="N402">
            <v>28441557</v>
          </cell>
          <cell r="P402">
            <v>28441557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28441557</v>
          </cell>
          <cell r="V402">
            <v>0</v>
          </cell>
          <cell r="W402">
            <v>28441557</v>
          </cell>
          <cell r="X402">
            <v>28441557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13726771.710672241</v>
          </cell>
          <cell r="AD402">
            <v>28441557</v>
          </cell>
          <cell r="AE402">
            <v>28441557</v>
          </cell>
        </row>
        <row r="403">
          <cell r="A403" t="str">
            <v>19807</v>
          </cell>
          <cell r="B403" t="str">
            <v>CAUCA</v>
          </cell>
          <cell r="C403" t="str">
            <v>TIMBÍO</v>
          </cell>
          <cell r="D403">
            <v>0</v>
          </cell>
          <cell r="E403">
            <v>263505290.73036683</v>
          </cell>
          <cell r="F403">
            <v>1.5815557629612228E-2</v>
          </cell>
          <cell r="G403">
            <v>25242092.381999999</v>
          </cell>
          <cell r="H403">
            <v>33656123.175999999</v>
          </cell>
          <cell r="I403">
            <v>34665806</v>
          </cell>
          <cell r="J403">
            <v>95919951</v>
          </cell>
          <cell r="K403">
            <v>95919951</v>
          </cell>
          <cell r="L403">
            <v>0</v>
          </cell>
          <cell r="M403">
            <v>0</v>
          </cell>
          <cell r="N403">
            <v>95919951</v>
          </cell>
          <cell r="P403">
            <v>95919951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95919951</v>
          </cell>
          <cell r="V403">
            <v>0</v>
          </cell>
          <cell r="W403">
            <v>95919951</v>
          </cell>
          <cell r="X403">
            <v>95919951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78261003.802423</v>
          </cell>
          <cell r="AD403">
            <v>95919951</v>
          </cell>
          <cell r="AE403">
            <v>95919951</v>
          </cell>
        </row>
        <row r="404">
          <cell r="A404" t="str">
            <v>19809</v>
          </cell>
          <cell r="B404" t="str">
            <v>CAUCA</v>
          </cell>
          <cell r="C404" t="str">
            <v>TIMBIQUÍ</v>
          </cell>
          <cell r="D404">
            <v>1</v>
          </cell>
          <cell r="E404">
            <v>743011501.12800205</v>
          </cell>
          <cell r="F404">
            <v>4.4595465931570322E-2</v>
          </cell>
          <cell r="G404">
            <v>101277162.92250001</v>
          </cell>
          <cell r="H404">
            <v>135036217.23000002</v>
          </cell>
          <cell r="I404">
            <v>139087303</v>
          </cell>
          <cell r="J404">
            <v>33249883</v>
          </cell>
          <cell r="K404">
            <v>139087303</v>
          </cell>
          <cell r="L404">
            <v>0</v>
          </cell>
          <cell r="M404">
            <v>0</v>
          </cell>
          <cell r="N404">
            <v>139087303</v>
          </cell>
          <cell r="P404">
            <v>139087303</v>
          </cell>
          <cell r="Q404">
            <v>0</v>
          </cell>
          <cell r="R404">
            <v>0</v>
          </cell>
          <cell r="S404">
            <v>42612000</v>
          </cell>
          <cell r="T404">
            <v>42612000</v>
          </cell>
          <cell r="U404">
            <v>96475303</v>
          </cell>
          <cell r="V404">
            <v>0</v>
          </cell>
          <cell r="W404">
            <v>96475303</v>
          </cell>
          <cell r="X404">
            <v>139087303</v>
          </cell>
          <cell r="Y404">
            <v>0</v>
          </cell>
          <cell r="Z404">
            <v>41492000.000000007</v>
          </cell>
          <cell r="AA404">
            <v>41492000.000000007</v>
          </cell>
          <cell r="AB404">
            <v>1</v>
          </cell>
          <cell r="AC404">
            <v>47434450.868007638</v>
          </cell>
          <cell r="AD404">
            <v>97595303</v>
          </cell>
          <cell r="AE404">
            <v>97595303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1</v>
          </cell>
          <cell r="E405">
            <v>520094965.25773942</v>
          </cell>
          <cell r="F405">
            <v>3.121604075996268E-2</v>
          </cell>
          <cell r="G405">
            <v>183600380.42250001</v>
          </cell>
          <cell r="H405">
            <v>244800507.23000002</v>
          </cell>
          <cell r="I405">
            <v>252144522</v>
          </cell>
          <cell r="J405">
            <v>38587626</v>
          </cell>
          <cell r="K405">
            <v>252144522</v>
          </cell>
          <cell r="L405">
            <v>0</v>
          </cell>
          <cell r="M405">
            <v>0</v>
          </cell>
          <cell r="N405">
            <v>252144522</v>
          </cell>
          <cell r="P405">
            <v>252144522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252144522</v>
          </cell>
          <cell r="V405">
            <v>0</v>
          </cell>
          <cell r="W405">
            <v>252144522</v>
          </cell>
          <cell r="X405">
            <v>252144522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54325656.000722289</v>
          </cell>
          <cell r="AD405">
            <v>252144522</v>
          </cell>
          <cell r="AE405">
            <v>252144522</v>
          </cell>
        </row>
        <row r="406">
          <cell r="A406" t="str">
            <v>19824</v>
          </cell>
          <cell r="B406" t="str">
            <v>CAUCA</v>
          </cell>
          <cell r="C406" t="str">
            <v>TOTORÓ</v>
          </cell>
          <cell r="D406">
            <v>0</v>
          </cell>
          <cell r="E406">
            <v>297231551.96328557</v>
          </cell>
          <cell r="F406">
            <v>1.7839803999323212E-2</v>
          </cell>
          <cell r="G406">
            <v>48581214.607500002</v>
          </cell>
          <cell r="H406">
            <v>64774952.810000002</v>
          </cell>
          <cell r="I406">
            <v>66718201</v>
          </cell>
          <cell r="J406">
            <v>25190386</v>
          </cell>
          <cell r="K406">
            <v>66718201</v>
          </cell>
          <cell r="L406">
            <v>0</v>
          </cell>
          <cell r="M406">
            <v>0</v>
          </cell>
          <cell r="N406">
            <v>66718201</v>
          </cell>
          <cell r="P406">
            <v>66718201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66718201</v>
          </cell>
          <cell r="V406">
            <v>0</v>
          </cell>
          <cell r="W406">
            <v>66718201</v>
          </cell>
          <cell r="X406">
            <v>66718201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34416084.574913055</v>
          </cell>
          <cell r="AD406">
            <v>66718201</v>
          </cell>
          <cell r="AE406">
            <v>66718201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0</v>
          </cell>
          <cell r="E407">
            <v>1418397.0958472842</v>
          </cell>
          <cell r="F407">
            <v>8.5132032639153964E-5</v>
          </cell>
          <cell r="G407">
            <v>410118963.77999997</v>
          </cell>
          <cell r="H407">
            <v>546825285.03999996</v>
          </cell>
          <cell r="I407">
            <v>563230043</v>
          </cell>
          <cell r="J407">
            <v>19868025</v>
          </cell>
          <cell r="K407">
            <v>563230043</v>
          </cell>
          <cell r="L407">
            <v>0</v>
          </cell>
          <cell r="M407">
            <v>0</v>
          </cell>
          <cell r="N407">
            <v>563230043</v>
          </cell>
          <cell r="P407">
            <v>563230043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563230043</v>
          </cell>
          <cell r="V407">
            <v>0</v>
          </cell>
          <cell r="W407">
            <v>563230043</v>
          </cell>
          <cell r="X407">
            <v>563230043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18557002.95079913</v>
          </cell>
          <cell r="AD407">
            <v>563230043</v>
          </cell>
          <cell r="AE407">
            <v>563230043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1</v>
          </cell>
          <cell r="E408">
            <v>13322634494</v>
          </cell>
          <cell r="F408">
            <v>0.39268450886919581</v>
          </cell>
          <cell r="G408">
            <v>167515752.7940625</v>
          </cell>
          <cell r="H408">
            <v>223354337.05875</v>
          </cell>
          <cell r="I408">
            <v>230054967</v>
          </cell>
          <cell r="J408">
            <v>636559860</v>
          </cell>
          <cell r="K408">
            <v>636559860</v>
          </cell>
          <cell r="L408">
            <v>0</v>
          </cell>
          <cell r="M408">
            <v>0</v>
          </cell>
          <cell r="N408">
            <v>636559860</v>
          </cell>
          <cell r="P408">
            <v>636559860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636559860</v>
          </cell>
          <cell r="V408">
            <v>0</v>
          </cell>
          <cell r="W408">
            <v>636559860</v>
          </cell>
          <cell r="X408">
            <v>636559860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938437929.01906264</v>
          </cell>
          <cell r="AD408">
            <v>636559860</v>
          </cell>
          <cell r="AE408">
            <v>636559860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1</v>
          </cell>
          <cell r="E409">
            <v>4102148254</v>
          </cell>
          <cell r="F409">
            <v>0.12091077580459658</v>
          </cell>
          <cell r="G409">
            <v>50718047.700131252</v>
          </cell>
          <cell r="H409">
            <v>67624063.600175008</v>
          </cell>
          <cell r="I409">
            <v>69652785</v>
          </cell>
          <cell r="J409">
            <v>192728581</v>
          </cell>
          <cell r="K409">
            <v>192728581</v>
          </cell>
          <cell r="L409">
            <v>0</v>
          </cell>
          <cell r="M409">
            <v>0</v>
          </cell>
          <cell r="N409">
            <v>192728581</v>
          </cell>
          <cell r="P409">
            <v>192728581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192728581</v>
          </cell>
          <cell r="V409">
            <v>0</v>
          </cell>
          <cell r="W409">
            <v>192728581</v>
          </cell>
          <cell r="X409">
            <v>192728581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193966127.44819301</v>
          </cell>
          <cell r="AD409">
            <v>192728581</v>
          </cell>
          <cell r="AE409">
            <v>192728581</v>
          </cell>
        </row>
        <row r="410">
          <cell r="A410" t="str">
            <v>20013</v>
          </cell>
          <cell r="B410" t="str">
            <v>CESAR</v>
          </cell>
          <cell r="C410" t="str">
            <v>AGUSTÍN CODAZZI</v>
          </cell>
          <cell r="D410">
            <v>1</v>
          </cell>
          <cell r="E410">
            <v>2404251390</v>
          </cell>
          <cell r="F410">
            <v>7.0865283942558283E-2</v>
          </cell>
          <cell r="G410">
            <v>21726767.740199998</v>
          </cell>
          <cell r="H410">
            <v>28969023.6536</v>
          </cell>
          <cell r="I410">
            <v>29838094</v>
          </cell>
          <cell r="J410">
            <v>82561717</v>
          </cell>
          <cell r="K410">
            <v>82561717</v>
          </cell>
          <cell r="L410">
            <v>0</v>
          </cell>
          <cell r="M410">
            <v>0</v>
          </cell>
          <cell r="N410">
            <v>82561717</v>
          </cell>
          <cell r="P410">
            <v>82561717</v>
          </cell>
          <cell r="Q410">
            <v>0</v>
          </cell>
          <cell r="R410">
            <v>0</v>
          </cell>
          <cell r="S410">
            <v>30860700.898180079</v>
          </cell>
          <cell r="T410">
            <v>30860700.898180079</v>
          </cell>
          <cell r="U410">
            <v>82561717</v>
          </cell>
          <cell r="V410">
            <v>0</v>
          </cell>
          <cell r="W410">
            <v>82561717</v>
          </cell>
          <cell r="X410">
            <v>113422417.89818008</v>
          </cell>
          <cell r="Y410">
            <v>0</v>
          </cell>
          <cell r="Z410">
            <v>30049568.235879283</v>
          </cell>
          <cell r="AA410">
            <v>30049568.235879283</v>
          </cell>
          <cell r="AB410">
            <v>1</v>
          </cell>
          <cell r="AC410">
            <v>103523814.3733917</v>
          </cell>
          <cell r="AD410">
            <v>83372849.662300795</v>
          </cell>
          <cell r="AE410">
            <v>103523814.3733917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1</v>
          </cell>
          <cell r="E411">
            <v>401481389</v>
          </cell>
          <cell r="F411">
            <v>1.183365963620705E-2</v>
          </cell>
          <cell r="G411">
            <v>8350075.3821374997</v>
          </cell>
          <cell r="H411">
            <v>11133433.84285</v>
          </cell>
          <cell r="I411">
            <v>11467436</v>
          </cell>
          <cell r="J411">
            <v>31730286</v>
          </cell>
          <cell r="K411">
            <v>31730286</v>
          </cell>
          <cell r="L411">
            <v>0</v>
          </cell>
          <cell r="M411">
            <v>0</v>
          </cell>
          <cell r="N411">
            <v>31730286</v>
          </cell>
          <cell r="P411">
            <v>31730286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31730286</v>
          </cell>
          <cell r="V411">
            <v>0</v>
          </cell>
          <cell r="W411">
            <v>31730286</v>
          </cell>
          <cell r="X411">
            <v>31730286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37845531.703130528</v>
          </cell>
          <cell r="AD411">
            <v>31730286</v>
          </cell>
          <cell r="AE411">
            <v>31730286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1</v>
          </cell>
          <cell r="E412">
            <v>432697159</v>
          </cell>
          <cell r="F412">
            <v>1.2753744122270545E-2</v>
          </cell>
          <cell r="G412">
            <v>6382545.1940250006</v>
          </cell>
          <cell r="H412">
            <v>8510060.2587000001</v>
          </cell>
          <cell r="I412">
            <v>8765362</v>
          </cell>
          <cell r="J412">
            <v>24253671</v>
          </cell>
          <cell r="K412">
            <v>24253671</v>
          </cell>
          <cell r="L412">
            <v>0</v>
          </cell>
          <cell r="M412">
            <v>45746329</v>
          </cell>
          <cell r="N412">
            <v>70000000</v>
          </cell>
          <cell r="P412">
            <v>70000000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70000000</v>
          </cell>
          <cell r="V412">
            <v>0</v>
          </cell>
          <cell r="W412">
            <v>70000000</v>
          </cell>
          <cell r="X412">
            <v>70000000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29752823.184778366</v>
          </cell>
          <cell r="AD412">
            <v>70000000</v>
          </cell>
          <cell r="AE412">
            <v>70000000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1</v>
          </cell>
          <cell r="E413">
            <v>774986828</v>
          </cell>
          <cell r="F413">
            <v>2.284272844611419E-2</v>
          </cell>
          <cell r="G413">
            <v>16980875.003831249</v>
          </cell>
          <cell r="H413">
            <v>22641166.671774998</v>
          </cell>
          <cell r="I413">
            <v>23320401</v>
          </cell>
          <cell r="J413">
            <v>64527325</v>
          </cell>
          <cell r="K413">
            <v>64527325</v>
          </cell>
          <cell r="L413">
            <v>0</v>
          </cell>
          <cell r="M413">
            <v>0</v>
          </cell>
          <cell r="N413">
            <v>64527325</v>
          </cell>
          <cell r="P413">
            <v>64527325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64527325</v>
          </cell>
          <cell r="V413">
            <v>0</v>
          </cell>
          <cell r="W413">
            <v>64527325</v>
          </cell>
          <cell r="X413">
            <v>64527325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87536940.880911782</v>
          </cell>
          <cell r="AD413">
            <v>64527325</v>
          </cell>
          <cell r="AE413">
            <v>64527325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1</v>
          </cell>
          <cell r="E414">
            <v>1265856473</v>
          </cell>
          <cell r="F414">
            <v>3.7311105969526075E-2</v>
          </cell>
          <cell r="G414">
            <v>36564036.624969125</v>
          </cell>
          <cell r="H414">
            <v>48752048.833292164</v>
          </cell>
          <cell r="I414">
            <v>50214610</v>
          </cell>
          <cell r="J414">
            <v>55341354</v>
          </cell>
          <cell r="K414">
            <v>55341354</v>
          </cell>
          <cell r="L414">
            <v>0</v>
          </cell>
          <cell r="M414">
            <v>57504767</v>
          </cell>
          <cell r="N414">
            <v>112846121</v>
          </cell>
          <cell r="P414">
            <v>112846121</v>
          </cell>
          <cell r="Q414">
            <v>0</v>
          </cell>
          <cell r="R414">
            <v>0</v>
          </cell>
          <cell r="S414">
            <v>28293302.699999999</v>
          </cell>
          <cell r="T414">
            <v>28293302.699999999</v>
          </cell>
          <cell r="U414">
            <v>84552818.299999997</v>
          </cell>
          <cell r="V414">
            <v>0</v>
          </cell>
          <cell r="W414">
            <v>84552818.299999997</v>
          </cell>
          <cell r="X414">
            <v>112846121</v>
          </cell>
          <cell r="Y414">
            <v>0</v>
          </cell>
          <cell r="Z414">
            <v>27549650.700000003</v>
          </cell>
          <cell r="AA414">
            <v>27549650.700000003</v>
          </cell>
          <cell r="AB414">
            <v>1</v>
          </cell>
          <cell r="AC414">
            <v>72104473.807751283</v>
          </cell>
          <cell r="AD414">
            <v>85296470.299999997</v>
          </cell>
          <cell r="AE414">
            <v>85296470.299999997</v>
          </cell>
        </row>
        <row r="415">
          <cell r="A415" t="str">
            <v>20178</v>
          </cell>
          <cell r="B415" t="str">
            <v>CESAR</v>
          </cell>
          <cell r="C415" t="str">
            <v>CHIRIGUANÁ</v>
          </cell>
          <cell r="D415">
            <v>1</v>
          </cell>
          <cell r="E415">
            <v>942041393</v>
          </cell>
          <cell r="F415">
            <v>2.7766659958378206E-2</v>
          </cell>
          <cell r="G415">
            <v>9396694.6061437503</v>
          </cell>
          <cell r="H415">
            <v>12528926.141525</v>
          </cell>
          <cell r="I415">
            <v>12904793</v>
          </cell>
          <cell r="J415">
            <v>35707439</v>
          </cell>
          <cell r="K415">
            <v>35707439</v>
          </cell>
          <cell r="L415">
            <v>0</v>
          </cell>
          <cell r="M415">
            <v>0</v>
          </cell>
          <cell r="N415">
            <v>35707439</v>
          </cell>
          <cell r="P415">
            <v>35707439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35707439</v>
          </cell>
          <cell r="V415">
            <v>0</v>
          </cell>
          <cell r="W415">
            <v>35707439</v>
          </cell>
          <cell r="X415">
            <v>35707439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42634452.056727543</v>
          </cell>
          <cell r="AD415">
            <v>35707439</v>
          </cell>
          <cell r="AE415">
            <v>35707439</v>
          </cell>
        </row>
        <row r="416">
          <cell r="A416" t="str">
            <v>20228</v>
          </cell>
          <cell r="B416" t="str">
            <v>CESAR</v>
          </cell>
          <cell r="C416" t="str">
            <v>CURUMANÍ</v>
          </cell>
          <cell r="D416">
            <v>1</v>
          </cell>
          <cell r="E416">
            <v>932105108</v>
          </cell>
          <cell r="F416">
            <v>2.7473788064537194E-2</v>
          </cell>
          <cell r="G416">
            <v>12324155.4371625</v>
          </cell>
          <cell r="H416">
            <v>16432207.24955</v>
          </cell>
          <cell r="I416">
            <v>16925173</v>
          </cell>
          <cell r="J416">
            <v>46831790</v>
          </cell>
          <cell r="K416">
            <v>46831790</v>
          </cell>
          <cell r="L416">
            <v>0</v>
          </cell>
          <cell r="M416">
            <v>0</v>
          </cell>
          <cell r="N416">
            <v>46831790</v>
          </cell>
          <cell r="P416">
            <v>46831790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46831790</v>
          </cell>
          <cell r="V416">
            <v>0</v>
          </cell>
          <cell r="W416">
            <v>46831790</v>
          </cell>
          <cell r="X416">
            <v>46831790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68986619.488618881</v>
          </cell>
          <cell r="AD416">
            <v>46831790</v>
          </cell>
          <cell r="AE416">
            <v>46831790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1</v>
          </cell>
          <cell r="E417">
            <v>1106226979</v>
          </cell>
          <cell r="F417">
            <v>3.260602834537759E-2</v>
          </cell>
          <cell r="G417">
            <v>10279777.646793749</v>
          </cell>
          <cell r="H417">
            <v>13706370.195725</v>
          </cell>
          <cell r="I417">
            <v>14117561</v>
          </cell>
          <cell r="J417">
            <v>39063155</v>
          </cell>
          <cell r="K417">
            <v>39063155</v>
          </cell>
          <cell r="L417">
            <v>0</v>
          </cell>
          <cell r="M417">
            <v>0</v>
          </cell>
          <cell r="N417">
            <v>39063155</v>
          </cell>
          <cell r="P417">
            <v>39063155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39063155</v>
          </cell>
          <cell r="V417">
            <v>0</v>
          </cell>
          <cell r="W417">
            <v>39063155</v>
          </cell>
          <cell r="X417">
            <v>39063155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46490602.294106208</v>
          </cell>
          <cell r="AD417">
            <v>39063155</v>
          </cell>
          <cell r="AE417">
            <v>39063155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1</v>
          </cell>
          <cell r="E418">
            <v>299225470</v>
          </cell>
          <cell r="F418">
            <v>8.8196675200405954E-3</v>
          </cell>
          <cell r="G418">
            <v>9353960.3280187491</v>
          </cell>
          <cell r="H418">
            <v>12471947.104024999</v>
          </cell>
          <cell r="I418">
            <v>12846105</v>
          </cell>
          <cell r="J418">
            <v>35545049</v>
          </cell>
          <cell r="K418">
            <v>35545049</v>
          </cell>
          <cell r="L418">
            <v>0</v>
          </cell>
          <cell r="M418">
            <v>0</v>
          </cell>
          <cell r="N418">
            <v>35545049</v>
          </cell>
          <cell r="P418">
            <v>35545049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35545049</v>
          </cell>
          <cell r="V418">
            <v>0</v>
          </cell>
          <cell r="W418">
            <v>35545049</v>
          </cell>
          <cell r="X418">
            <v>35545049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39804444.027500547</v>
          </cell>
          <cell r="AD418">
            <v>35545049</v>
          </cell>
          <cell r="AE418">
            <v>35545049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1</v>
          </cell>
          <cell r="E419">
            <v>709979784</v>
          </cell>
          <cell r="F419">
            <v>2.0926646521201013E-2</v>
          </cell>
          <cell r="G419">
            <v>5172646.9513687501</v>
          </cell>
          <cell r="H419">
            <v>6896862.6018250007</v>
          </cell>
          <cell r="I419">
            <v>7103768</v>
          </cell>
          <cell r="J419">
            <v>19656058</v>
          </cell>
          <cell r="K419">
            <v>19656058</v>
          </cell>
          <cell r="L419">
            <v>0</v>
          </cell>
          <cell r="M419">
            <v>0</v>
          </cell>
          <cell r="N419">
            <v>19656058</v>
          </cell>
          <cell r="P419">
            <v>19656058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19656058</v>
          </cell>
          <cell r="V419">
            <v>0</v>
          </cell>
          <cell r="W419">
            <v>19656058</v>
          </cell>
          <cell r="X419">
            <v>19656058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20698646.424360268</v>
          </cell>
          <cell r="AD419">
            <v>19656058</v>
          </cell>
          <cell r="AE419">
            <v>19656058</v>
          </cell>
        </row>
        <row r="420">
          <cell r="A420" t="str">
            <v>20310</v>
          </cell>
          <cell r="B420" t="str">
            <v>CESAR</v>
          </cell>
          <cell r="C420" t="str">
            <v>GONZÁLEZ</v>
          </cell>
          <cell r="D420">
            <v>1</v>
          </cell>
          <cell r="E420">
            <v>12041713</v>
          </cell>
          <cell r="F420">
            <v>3.5492936156721755E-4</v>
          </cell>
          <cell r="G420">
            <v>2450281.1477999999</v>
          </cell>
          <cell r="H420">
            <v>3267041.5303999996</v>
          </cell>
          <cell r="I420">
            <v>3365052</v>
          </cell>
          <cell r="J420">
            <v>9311068</v>
          </cell>
          <cell r="K420">
            <v>9311068</v>
          </cell>
          <cell r="L420">
            <v>0</v>
          </cell>
          <cell r="M420">
            <v>0</v>
          </cell>
          <cell r="N420">
            <v>9311068</v>
          </cell>
          <cell r="P420">
            <v>9311068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9311068</v>
          </cell>
          <cell r="V420">
            <v>0</v>
          </cell>
          <cell r="W420">
            <v>9311068</v>
          </cell>
          <cell r="X420">
            <v>9311068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8673814.6362123974</v>
          </cell>
          <cell r="AD420">
            <v>9311068</v>
          </cell>
          <cell r="AE420">
            <v>9311068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1</v>
          </cell>
          <cell r="E421">
            <v>208856742</v>
          </cell>
          <cell r="F421">
            <v>6.1560502311480995E-3</v>
          </cell>
          <cell r="G421">
            <v>6469993.9230562504</v>
          </cell>
          <cell r="H421">
            <v>8626658.5640750006</v>
          </cell>
          <cell r="I421">
            <v>8885458</v>
          </cell>
          <cell r="J421">
            <v>24585976</v>
          </cell>
          <cell r="K421">
            <v>24585976</v>
          </cell>
          <cell r="L421">
            <v>0</v>
          </cell>
          <cell r="M421">
            <v>0</v>
          </cell>
          <cell r="N421">
            <v>24585976</v>
          </cell>
          <cell r="P421">
            <v>24585976</v>
          </cell>
          <cell r="Q421">
            <v>0</v>
          </cell>
          <cell r="R421">
            <v>0</v>
          </cell>
          <cell r="S421">
            <v>5752619.9999999991</v>
          </cell>
          <cell r="T421">
            <v>5752619.9999999991</v>
          </cell>
          <cell r="U421">
            <v>24585976</v>
          </cell>
          <cell r="V421">
            <v>0</v>
          </cell>
          <cell r="W421">
            <v>24585976</v>
          </cell>
          <cell r="X421">
            <v>30338596</v>
          </cell>
          <cell r="Y421">
            <v>0</v>
          </cell>
          <cell r="Z421">
            <v>5601420.0000000009</v>
          </cell>
          <cell r="AA421">
            <v>5601420.0000000009</v>
          </cell>
          <cell r="AB421">
            <v>1</v>
          </cell>
          <cell r="AC421">
            <v>27237449.063976098</v>
          </cell>
          <cell r="AD421">
            <v>24737176</v>
          </cell>
          <cell r="AE421">
            <v>27237449.063976098</v>
          </cell>
        </row>
        <row r="422">
          <cell r="A422" t="str">
            <v>20400</v>
          </cell>
          <cell r="B422" t="str">
            <v>CESAR</v>
          </cell>
          <cell r="C422" t="str">
            <v>LA JAGUA DE IBIRICO</v>
          </cell>
          <cell r="D422">
            <v>1</v>
          </cell>
          <cell r="E422">
            <v>51873603</v>
          </cell>
          <cell r="F422">
            <v>1.5289738922511524E-3</v>
          </cell>
          <cell r="G422">
            <v>30847846.65349767</v>
          </cell>
          <cell r="H422">
            <v>41130462.20466356</v>
          </cell>
          <cell r="I422">
            <v>42364376</v>
          </cell>
          <cell r="J422">
            <v>32998450</v>
          </cell>
          <cell r="K422">
            <v>42364376</v>
          </cell>
          <cell r="L422">
            <v>0</v>
          </cell>
          <cell r="M422">
            <v>2635624</v>
          </cell>
          <cell r="N422">
            <v>45000000</v>
          </cell>
          <cell r="P422">
            <v>45000000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45000000</v>
          </cell>
          <cell r="V422">
            <v>0</v>
          </cell>
          <cell r="W422">
            <v>45000000</v>
          </cell>
          <cell r="X422">
            <v>45000000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37484683.77805841</v>
          </cell>
          <cell r="AD422">
            <v>45000000</v>
          </cell>
          <cell r="AE422">
            <v>45000000</v>
          </cell>
        </row>
        <row r="423">
          <cell r="A423" t="str">
            <v>20443</v>
          </cell>
          <cell r="B423" t="str">
            <v>CESAR</v>
          </cell>
          <cell r="C423" t="str">
            <v>MANAURE</v>
          </cell>
          <cell r="D423">
            <v>1</v>
          </cell>
          <cell r="E423">
            <v>420719830</v>
          </cell>
          <cell r="F423">
            <v>1.2400712478413022E-2</v>
          </cell>
          <cell r="G423">
            <v>4347172.5792000005</v>
          </cell>
          <cell r="H423">
            <v>5796230.1056000004</v>
          </cell>
          <cell r="I423">
            <v>5970117</v>
          </cell>
          <cell r="J423">
            <v>16519255</v>
          </cell>
          <cell r="K423">
            <v>16519255</v>
          </cell>
          <cell r="L423">
            <v>0</v>
          </cell>
          <cell r="M423">
            <v>0</v>
          </cell>
          <cell r="N423">
            <v>16519255</v>
          </cell>
          <cell r="P423">
            <v>16519255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16519255</v>
          </cell>
          <cell r="V423">
            <v>0</v>
          </cell>
          <cell r="W423">
            <v>16519255</v>
          </cell>
          <cell r="X423">
            <v>16519255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18948864.127374928</v>
          </cell>
          <cell r="AD423">
            <v>16519255</v>
          </cell>
          <cell r="AE423">
            <v>16519255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1</v>
          </cell>
          <cell r="E424">
            <v>1227385721</v>
          </cell>
          <cell r="F424">
            <v>3.6177180966798408E-2</v>
          </cell>
          <cell r="G424">
            <v>8784116.7474375013</v>
          </cell>
          <cell r="H424">
            <v>11712155.663250003</v>
          </cell>
          <cell r="I424">
            <v>12063520</v>
          </cell>
          <cell r="J424">
            <v>33379643</v>
          </cell>
          <cell r="K424">
            <v>33379643</v>
          </cell>
          <cell r="L424">
            <v>0</v>
          </cell>
          <cell r="M424">
            <v>0</v>
          </cell>
          <cell r="N424">
            <v>33379643</v>
          </cell>
          <cell r="P424">
            <v>33379643</v>
          </cell>
          <cell r="Q424">
            <v>0</v>
          </cell>
          <cell r="R424">
            <v>0</v>
          </cell>
          <cell r="S424">
            <v>12476959.428060228</v>
          </cell>
          <cell r="T424">
            <v>12476959.428060228</v>
          </cell>
          <cell r="U424">
            <v>33379643</v>
          </cell>
          <cell r="V424">
            <v>0</v>
          </cell>
          <cell r="W424">
            <v>33379643</v>
          </cell>
          <cell r="X424">
            <v>45856602.428060226</v>
          </cell>
          <cell r="Y424">
            <v>0</v>
          </cell>
          <cell r="Z424">
            <v>12149019.069489229</v>
          </cell>
          <cell r="AA424">
            <v>12149019.069489229</v>
          </cell>
          <cell r="AB424">
            <v>1</v>
          </cell>
          <cell r="AC424">
            <v>37446230.600650914</v>
          </cell>
          <cell r="AD424">
            <v>33707583.358570993</v>
          </cell>
          <cell r="AE424">
            <v>37446230.600650914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1</v>
          </cell>
          <cell r="E425">
            <v>545681256</v>
          </cell>
          <cell r="F425">
            <v>1.6083949169962562E-2</v>
          </cell>
          <cell r="G425">
            <v>6846802.0697250003</v>
          </cell>
          <cell r="H425">
            <v>9129069.4263000004</v>
          </cell>
          <cell r="I425">
            <v>9402941</v>
          </cell>
          <cell r="J425">
            <v>26017847</v>
          </cell>
          <cell r="K425">
            <v>26017847</v>
          </cell>
          <cell r="L425">
            <v>0</v>
          </cell>
          <cell r="M425">
            <v>0</v>
          </cell>
          <cell r="N425">
            <v>26017847</v>
          </cell>
          <cell r="P425">
            <v>26017847</v>
          </cell>
          <cell r="Q425">
            <v>0</v>
          </cell>
          <cell r="R425">
            <v>0</v>
          </cell>
          <cell r="S425">
            <v>9725197.6598373894</v>
          </cell>
          <cell r="T425">
            <v>9725197.6598373894</v>
          </cell>
          <cell r="U425">
            <v>26017847</v>
          </cell>
          <cell r="V425">
            <v>0</v>
          </cell>
          <cell r="W425">
            <v>26017847</v>
          </cell>
          <cell r="X425">
            <v>35743044.659837388</v>
          </cell>
          <cell r="Y425">
            <v>0</v>
          </cell>
          <cell r="Z425">
            <v>9469583.7159009911</v>
          </cell>
          <cell r="AA425">
            <v>9469583.7159009911</v>
          </cell>
          <cell r="AB425">
            <v>1</v>
          </cell>
          <cell r="AC425">
            <v>32775772.677627258</v>
          </cell>
          <cell r="AD425">
            <v>26273460.943936396</v>
          </cell>
          <cell r="AE425">
            <v>32775772.677627258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1</v>
          </cell>
          <cell r="E426">
            <v>347833488</v>
          </cell>
          <cell r="F426">
            <v>1.0252388329429412E-2</v>
          </cell>
          <cell r="G426">
            <v>10466848.8721125</v>
          </cell>
          <cell r="H426">
            <v>13955798.496149998</v>
          </cell>
          <cell r="I426">
            <v>14374472</v>
          </cell>
          <cell r="J426">
            <v>39774025</v>
          </cell>
          <cell r="K426">
            <v>39774025</v>
          </cell>
          <cell r="L426">
            <v>0</v>
          </cell>
          <cell r="M426">
            <v>0</v>
          </cell>
          <cell r="N426">
            <v>39774025</v>
          </cell>
          <cell r="P426">
            <v>39774025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39774025</v>
          </cell>
          <cell r="V426">
            <v>0</v>
          </cell>
          <cell r="W426">
            <v>39774025</v>
          </cell>
          <cell r="X426">
            <v>39774025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54722937.095992461</v>
          </cell>
          <cell r="AD426">
            <v>39774025</v>
          </cell>
          <cell r="AE426">
            <v>39774025</v>
          </cell>
        </row>
        <row r="427">
          <cell r="A427" t="str">
            <v>20614</v>
          </cell>
          <cell r="B427" t="str">
            <v>CESAR</v>
          </cell>
          <cell r="C427" t="str">
            <v>RÍO DE ORO</v>
          </cell>
          <cell r="D427">
            <v>1</v>
          </cell>
          <cell r="E427">
            <v>378311336</v>
          </cell>
          <cell r="F427">
            <v>1.1150722572454693E-2</v>
          </cell>
          <cell r="G427">
            <v>5663464.0413937494</v>
          </cell>
          <cell r="H427">
            <v>7551285.3885249998</v>
          </cell>
          <cell r="I427">
            <v>7777823</v>
          </cell>
          <cell r="J427">
            <v>21521163</v>
          </cell>
          <cell r="K427">
            <v>21521163</v>
          </cell>
          <cell r="L427">
            <v>0</v>
          </cell>
          <cell r="M427">
            <v>0</v>
          </cell>
          <cell r="N427">
            <v>21521163</v>
          </cell>
          <cell r="P427">
            <v>21521163</v>
          </cell>
          <cell r="Q427">
            <v>0</v>
          </cell>
          <cell r="R427">
            <v>0</v>
          </cell>
          <cell r="S427">
            <v>8044384.3243956817</v>
          </cell>
          <cell r="T427">
            <v>8044384.3243956817</v>
          </cell>
          <cell r="U427">
            <v>21521163</v>
          </cell>
          <cell r="V427">
            <v>0</v>
          </cell>
          <cell r="W427">
            <v>21521163</v>
          </cell>
          <cell r="X427">
            <v>29565547.324395683</v>
          </cell>
          <cell r="Y427">
            <v>0</v>
          </cell>
          <cell r="Z427">
            <v>7832948.3335169833</v>
          </cell>
          <cell r="AA427">
            <v>7832948.3335169833</v>
          </cell>
          <cell r="AB427">
            <v>1</v>
          </cell>
          <cell r="AC427">
            <v>22394902.818208013</v>
          </cell>
          <cell r="AD427">
            <v>21732598.990878701</v>
          </cell>
          <cell r="AE427">
            <v>22394902.818208013</v>
          </cell>
        </row>
        <row r="428">
          <cell r="A428" t="str">
            <v>20621</v>
          </cell>
          <cell r="B428" t="str">
            <v>CESAR</v>
          </cell>
          <cell r="C428" t="str">
            <v>LA PAZ</v>
          </cell>
          <cell r="D428">
            <v>1</v>
          </cell>
          <cell r="E428">
            <v>681216920</v>
          </cell>
          <cell r="F428">
            <v>2.0078861413188168E-2</v>
          </cell>
          <cell r="G428">
            <v>9406938.2637750003</v>
          </cell>
          <cell r="H428">
            <v>12542584.3517</v>
          </cell>
          <cell r="I428">
            <v>12918861</v>
          </cell>
          <cell r="J428">
            <v>35746365</v>
          </cell>
          <cell r="K428">
            <v>35746365</v>
          </cell>
          <cell r="L428">
            <v>0</v>
          </cell>
          <cell r="M428">
            <v>0</v>
          </cell>
          <cell r="N428">
            <v>35746365</v>
          </cell>
          <cell r="P428">
            <v>35746365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35746365</v>
          </cell>
          <cell r="V428">
            <v>0</v>
          </cell>
          <cell r="W428">
            <v>35746365</v>
          </cell>
          <cell r="X428">
            <v>35746365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47153955.25036791</v>
          </cell>
          <cell r="AD428">
            <v>35746365</v>
          </cell>
          <cell r="AE428">
            <v>35746365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1</v>
          </cell>
          <cell r="E429">
            <v>1435003133</v>
          </cell>
          <cell r="F429">
            <v>4.2296701959484248E-2</v>
          </cell>
          <cell r="G429">
            <v>102027611.42985189</v>
          </cell>
          <cell r="H429">
            <v>136036815.23980251</v>
          </cell>
          <cell r="I429">
            <v>140117919</v>
          </cell>
          <cell r="J429">
            <v>44457321</v>
          </cell>
          <cell r="K429">
            <v>140117919</v>
          </cell>
          <cell r="L429">
            <v>0</v>
          </cell>
          <cell r="M429">
            <v>0</v>
          </cell>
          <cell r="N429">
            <v>140117919</v>
          </cell>
          <cell r="P429">
            <v>140117919</v>
          </cell>
          <cell r="Q429">
            <v>0</v>
          </cell>
          <cell r="R429">
            <v>0</v>
          </cell>
          <cell r="S429">
            <v>144920019.27496159</v>
          </cell>
          <cell r="T429">
            <v>144920019.27496159</v>
          </cell>
          <cell r="U429">
            <v>44457321</v>
          </cell>
          <cell r="V429">
            <v>0</v>
          </cell>
          <cell r="W429">
            <v>44457321</v>
          </cell>
          <cell r="X429">
            <v>189377340.27496159</v>
          </cell>
          <cell r="Y429">
            <v>0</v>
          </cell>
          <cell r="Z429">
            <v>141110988.44824716</v>
          </cell>
          <cell r="AA429">
            <v>141110988.44824716</v>
          </cell>
          <cell r="AB429">
            <v>1</v>
          </cell>
          <cell r="AC429">
            <v>58966338.287767977</v>
          </cell>
          <cell r="AD429">
            <v>48266351.826714426</v>
          </cell>
          <cell r="AE429">
            <v>58966338.287767977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1</v>
          </cell>
          <cell r="E430">
            <v>740856782</v>
          </cell>
          <cell r="F430">
            <v>2.1836745706196724E-2</v>
          </cell>
          <cell r="G430">
            <v>6188931.3920437507</v>
          </cell>
          <cell r="H430">
            <v>8251908.522725001</v>
          </cell>
          <cell r="I430">
            <v>8499465</v>
          </cell>
          <cell r="J430">
            <v>23517939</v>
          </cell>
          <cell r="K430">
            <v>23517939</v>
          </cell>
          <cell r="L430">
            <v>0</v>
          </cell>
          <cell r="M430">
            <v>0</v>
          </cell>
          <cell r="N430">
            <v>23517939</v>
          </cell>
          <cell r="P430">
            <v>23517939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23517939</v>
          </cell>
          <cell r="V430">
            <v>0</v>
          </cell>
          <cell r="W430">
            <v>23517939</v>
          </cell>
          <cell r="X430">
            <v>23517939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28831679.586700536</v>
          </cell>
          <cell r="AD430">
            <v>23517939</v>
          </cell>
          <cell r="AE430">
            <v>23517939</v>
          </cell>
        </row>
        <row r="431">
          <cell r="A431" t="str">
            <v>20770</v>
          </cell>
          <cell r="B431" t="str">
            <v>CESAR</v>
          </cell>
          <cell r="C431" t="str">
            <v>SAN MARTÍN</v>
          </cell>
          <cell r="D431">
            <v>1</v>
          </cell>
          <cell r="E431">
            <v>793556728</v>
          </cell>
          <cell r="F431">
            <v>2.3390076049513063E-2</v>
          </cell>
          <cell r="G431">
            <v>6535418.358168751</v>
          </cell>
          <cell r="H431">
            <v>8713891.1442250013</v>
          </cell>
          <cell r="I431">
            <v>8975307</v>
          </cell>
          <cell r="J431">
            <v>24834589</v>
          </cell>
          <cell r="K431">
            <v>24834589</v>
          </cell>
          <cell r="L431">
            <v>0</v>
          </cell>
          <cell r="M431">
            <v>0</v>
          </cell>
          <cell r="N431">
            <v>24834589</v>
          </cell>
          <cell r="P431">
            <v>24834589</v>
          </cell>
          <cell r="Q431">
            <v>0</v>
          </cell>
          <cell r="R431">
            <v>0</v>
          </cell>
          <cell r="S431">
            <v>9282908.2359428927</v>
          </cell>
          <cell r="T431">
            <v>9282908.2359428927</v>
          </cell>
          <cell r="U431">
            <v>24834589</v>
          </cell>
          <cell r="V431">
            <v>0</v>
          </cell>
          <cell r="W431">
            <v>24834589</v>
          </cell>
          <cell r="X431">
            <v>34117497.235942893</v>
          </cell>
          <cell r="Y431">
            <v>0</v>
          </cell>
          <cell r="Z431">
            <v>9038919.2839045953</v>
          </cell>
          <cell r="AA431">
            <v>9038919.2839045953</v>
          </cell>
          <cell r="AB431">
            <v>1</v>
          </cell>
          <cell r="AC431">
            <v>27218129.979627393</v>
          </cell>
          <cell r="AD431">
            <v>25078577.952038296</v>
          </cell>
          <cell r="AE431">
            <v>27218129.979627393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1</v>
          </cell>
          <cell r="E432">
            <v>390097196</v>
          </cell>
          <cell r="F432">
            <v>1.1498110669590094E-2</v>
          </cell>
          <cell r="G432">
            <v>6012858.9305250011</v>
          </cell>
          <cell r="H432">
            <v>8017145.2407000018</v>
          </cell>
          <cell r="I432">
            <v>8257659</v>
          </cell>
          <cell r="J432">
            <v>22848863</v>
          </cell>
          <cell r="K432">
            <v>22848863</v>
          </cell>
          <cell r="L432">
            <v>0</v>
          </cell>
          <cell r="M432">
            <v>0</v>
          </cell>
          <cell r="N432">
            <v>22848863</v>
          </cell>
          <cell r="P432">
            <v>22848863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22848863</v>
          </cell>
          <cell r="V432">
            <v>0</v>
          </cell>
          <cell r="W432">
            <v>22848863</v>
          </cell>
          <cell r="X432">
            <v>22848863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27462531.776724242</v>
          </cell>
          <cell r="AD432">
            <v>22848863</v>
          </cell>
          <cell r="AE432">
            <v>22848863</v>
          </cell>
        </row>
        <row r="433">
          <cell r="A433" t="str">
            <v>23001</v>
          </cell>
          <cell r="B433" t="str">
            <v>CORDOBA</v>
          </cell>
          <cell r="C433" t="str">
            <v>MONTERÍA</v>
          </cell>
          <cell r="D433">
            <v>1</v>
          </cell>
          <cell r="E433">
            <v>3334759235</v>
          </cell>
          <cell r="F433">
            <v>0.22922122032113224</v>
          </cell>
          <cell r="G433">
            <v>1181340841.2975001</v>
          </cell>
          <cell r="H433">
            <v>1575121121.7300003</v>
          </cell>
          <cell r="I433">
            <v>1622374755</v>
          </cell>
          <cell r="J433">
            <v>888403862</v>
          </cell>
          <cell r="K433">
            <v>1622374755</v>
          </cell>
          <cell r="L433">
            <v>0</v>
          </cell>
          <cell r="M433">
            <v>0</v>
          </cell>
          <cell r="N433">
            <v>1622374755</v>
          </cell>
          <cell r="P433">
            <v>1622374755</v>
          </cell>
          <cell r="Q433">
            <v>0</v>
          </cell>
          <cell r="R433">
            <v>0</v>
          </cell>
          <cell r="S433">
            <v>945187424.99999988</v>
          </cell>
          <cell r="T433">
            <v>945187424.99999988</v>
          </cell>
          <cell r="U433">
            <v>888403862</v>
          </cell>
          <cell r="V433">
            <v>0</v>
          </cell>
          <cell r="W433">
            <v>888403862</v>
          </cell>
          <cell r="X433">
            <v>1833591287</v>
          </cell>
          <cell r="Y433">
            <v>0</v>
          </cell>
          <cell r="Z433">
            <v>920344425.00000012</v>
          </cell>
          <cell r="AA433">
            <v>920344425.00000012</v>
          </cell>
          <cell r="AB433">
            <v>1</v>
          </cell>
          <cell r="AC433">
            <v>1170136825.5382671</v>
          </cell>
          <cell r="AD433">
            <v>913246861.99999988</v>
          </cell>
          <cell r="AE433">
            <v>1170136825.5382671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</v>
          </cell>
          <cell r="E434">
            <v>314702754</v>
          </cell>
          <cell r="F434">
            <v>2.1631711385095266E-2</v>
          </cell>
          <cell r="G434">
            <v>15993801.80923125</v>
          </cell>
          <cell r="H434">
            <v>21325069.078974999</v>
          </cell>
          <cell r="I434">
            <v>21964821</v>
          </cell>
          <cell r="J434">
            <v>60776446</v>
          </cell>
          <cell r="K434">
            <v>60776446</v>
          </cell>
          <cell r="L434">
            <v>0</v>
          </cell>
          <cell r="M434">
            <v>0</v>
          </cell>
          <cell r="N434">
            <v>60776446</v>
          </cell>
          <cell r="P434">
            <v>60776446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60776446</v>
          </cell>
          <cell r="V434">
            <v>0</v>
          </cell>
          <cell r="W434">
            <v>60776446</v>
          </cell>
          <cell r="X434">
            <v>60776446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79379395.28378886</v>
          </cell>
          <cell r="AD434">
            <v>60776446</v>
          </cell>
          <cell r="AE434">
            <v>60776446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1</v>
          </cell>
          <cell r="E435">
            <v>125573755</v>
          </cell>
          <cell r="F435">
            <v>8.6315584823342967E-3</v>
          </cell>
          <cell r="G435">
            <v>216753602.63999999</v>
          </cell>
          <cell r="H435">
            <v>289004803.51999998</v>
          </cell>
          <cell r="I435">
            <v>297674947</v>
          </cell>
          <cell r="J435">
            <v>28404625</v>
          </cell>
          <cell r="K435">
            <v>297674947</v>
          </cell>
          <cell r="L435">
            <v>0</v>
          </cell>
          <cell r="M435">
            <v>0</v>
          </cell>
          <cell r="N435">
            <v>297674947</v>
          </cell>
          <cell r="P435">
            <v>297674947</v>
          </cell>
          <cell r="Q435">
            <v>0</v>
          </cell>
          <cell r="R435">
            <v>0</v>
          </cell>
          <cell r="S435">
            <v>307876817.18985593</v>
          </cell>
          <cell r="T435">
            <v>307876817.18985593</v>
          </cell>
          <cell r="U435">
            <v>28404625</v>
          </cell>
          <cell r="V435">
            <v>0</v>
          </cell>
          <cell r="W435">
            <v>28404625</v>
          </cell>
          <cell r="X435">
            <v>336281442.18985593</v>
          </cell>
          <cell r="Y435">
            <v>0</v>
          </cell>
          <cell r="Z435">
            <v>299784682.69129604</v>
          </cell>
          <cell r="AA435">
            <v>299784682.69129604</v>
          </cell>
          <cell r="AB435">
            <v>1</v>
          </cell>
          <cell r="AC435">
            <v>32940618.385303047</v>
          </cell>
          <cell r="AD435">
            <v>36496759.498559892</v>
          </cell>
          <cell r="AE435">
            <v>36496759.498559892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1</v>
          </cell>
          <cell r="E436">
            <v>196826280</v>
          </cell>
          <cell r="F436">
            <v>1.3529240617836946E-2</v>
          </cell>
          <cell r="G436">
            <v>10628790</v>
          </cell>
          <cell r="H436">
            <v>14171720</v>
          </cell>
          <cell r="I436">
            <v>14596871</v>
          </cell>
          <cell r="J436">
            <v>26351373</v>
          </cell>
          <cell r="K436">
            <v>26351373</v>
          </cell>
          <cell r="L436">
            <v>0</v>
          </cell>
          <cell r="M436">
            <v>0</v>
          </cell>
          <cell r="N436">
            <v>26351373</v>
          </cell>
          <cell r="P436">
            <v>26351373</v>
          </cell>
          <cell r="Q436">
            <v>0</v>
          </cell>
          <cell r="R436">
            <v>0</v>
          </cell>
          <cell r="S436">
            <v>15097133.316</v>
          </cell>
          <cell r="T436">
            <v>15097133.316</v>
          </cell>
          <cell r="U436">
            <v>26351373</v>
          </cell>
          <cell r="V436">
            <v>0</v>
          </cell>
          <cell r="W436">
            <v>26351373</v>
          </cell>
          <cell r="X436">
            <v>41448506.316</v>
          </cell>
          <cell r="Y436">
            <v>0</v>
          </cell>
          <cell r="Z436">
            <v>14700325.156000001</v>
          </cell>
          <cell r="AA436">
            <v>14700325.156000001</v>
          </cell>
          <cell r="AB436">
            <v>1</v>
          </cell>
          <cell r="AC436">
            <v>34529353.379905701</v>
          </cell>
          <cell r="AD436">
            <v>26748181.159999996</v>
          </cell>
          <cell r="AE436">
            <v>34529353.379905701</v>
          </cell>
        </row>
        <row r="437">
          <cell r="A437" t="str">
            <v>23162</v>
          </cell>
          <cell r="B437" t="str">
            <v>CORDOBA</v>
          </cell>
          <cell r="C437" t="str">
            <v>CERETÉ</v>
          </cell>
          <cell r="D437">
            <v>1</v>
          </cell>
          <cell r="E437">
            <v>445151909</v>
          </cell>
          <cell r="F437">
            <v>3.0598390054165817E-2</v>
          </cell>
          <cell r="G437">
            <v>105456194.25749999</v>
          </cell>
          <cell r="H437">
            <v>140608259.00999999</v>
          </cell>
          <cell r="I437">
            <v>144826506</v>
          </cell>
          <cell r="J437">
            <v>157450767</v>
          </cell>
          <cell r="K437">
            <v>157450767</v>
          </cell>
          <cell r="L437">
            <v>0</v>
          </cell>
          <cell r="M437">
            <v>0</v>
          </cell>
          <cell r="N437">
            <v>157450767</v>
          </cell>
          <cell r="P437">
            <v>157450767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157450767</v>
          </cell>
          <cell r="V437">
            <v>0</v>
          </cell>
          <cell r="W437">
            <v>157450767</v>
          </cell>
          <cell r="X437">
            <v>157450767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188137638.78010917</v>
          </cell>
          <cell r="AD437">
            <v>157450767</v>
          </cell>
          <cell r="AE437">
            <v>157450767</v>
          </cell>
        </row>
        <row r="438">
          <cell r="A438" t="str">
            <v>23168</v>
          </cell>
          <cell r="B438" t="str">
            <v>CORDOBA</v>
          </cell>
          <cell r="C438" t="str">
            <v>CHIMÁ</v>
          </cell>
          <cell r="D438">
            <v>1</v>
          </cell>
          <cell r="E438">
            <v>144621460</v>
          </cell>
          <cell r="F438">
            <v>9.9408398657073703E-3</v>
          </cell>
          <cell r="G438">
            <v>75210491.520000011</v>
          </cell>
          <cell r="H438">
            <v>100280655.36000001</v>
          </cell>
          <cell r="I438">
            <v>103289075</v>
          </cell>
          <cell r="J438">
            <v>26493749</v>
          </cell>
          <cell r="K438">
            <v>103289075</v>
          </cell>
          <cell r="L438">
            <v>0</v>
          </cell>
          <cell r="M438">
            <v>0</v>
          </cell>
          <cell r="N438">
            <v>103289075</v>
          </cell>
          <cell r="P438">
            <v>103289075</v>
          </cell>
          <cell r="Q438">
            <v>0</v>
          </cell>
          <cell r="R438">
            <v>0</v>
          </cell>
          <cell r="S438">
            <v>80408844</v>
          </cell>
          <cell r="T438">
            <v>80408844</v>
          </cell>
          <cell r="U438">
            <v>26493749</v>
          </cell>
          <cell r="V438">
            <v>0</v>
          </cell>
          <cell r="W438">
            <v>26493749</v>
          </cell>
          <cell r="X438">
            <v>106902593</v>
          </cell>
          <cell r="Y438">
            <v>0</v>
          </cell>
          <cell r="Z438">
            <v>44255683.439397551</v>
          </cell>
          <cell r="AA438">
            <v>44255683.439397551</v>
          </cell>
          <cell r="AB438">
            <v>1</v>
          </cell>
          <cell r="AC438">
            <v>29292342.096837699</v>
          </cell>
          <cell r="AD438">
            <v>62646909.560602449</v>
          </cell>
          <cell r="AE438">
            <v>62646909.560602449</v>
          </cell>
        </row>
        <row r="439">
          <cell r="A439" t="str">
            <v>23182</v>
          </cell>
          <cell r="B439" t="str">
            <v>CORDOBA</v>
          </cell>
          <cell r="C439" t="str">
            <v>CHINÚ</v>
          </cell>
          <cell r="D439">
            <v>1</v>
          </cell>
          <cell r="E439">
            <v>1062438630</v>
          </cell>
          <cell r="F439">
            <v>7.3028804217379104E-2</v>
          </cell>
          <cell r="G439">
            <v>276974675.43000001</v>
          </cell>
          <cell r="H439">
            <v>369299567.24000001</v>
          </cell>
          <cell r="I439">
            <v>380378554</v>
          </cell>
          <cell r="J439">
            <v>64917501</v>
          </cell>
          <cell r="K439">
            <v>380378554</v>
          </cell>
          <cell r="L439">
            <v>0</v>
          </cell>
          <cell r="M439">
            <v>0</v>
          </cell>
          <cell r="N439">
            <v>380378554</v>
          </cell>
          <cell r="P439">
            <v>380378554</v>
          </cell>
          <cell r="Q439">
            <v>0</v>
          </cell>
          <cell r="R439">
            <v>0</v>
          </cell>
          <cell r="S439">
            <v>393414828.98077196</v>
          </cell>
          <cell r="T439">
            <v>393414828.98077196</v>
          </cell>
          <cell r="U439">
            <v>64917501</v>
          </cell>
          <cell r="V439">
            <v>0</v>
          </cell>
          <cell r="W439">
            <v>64917501</v>
          </cell>
          <cell r="X439">
            <v>458332329.98077196</v>
          </cell>
          <cell r="Y439">
            <v>0</v>
          </cell>
          <cell r="Z439">
            <v>383074441.09805202</v>
          </cell>
          <cell r="AA439">
            <v>383074441.09805202</v>
          </cell>
          <cell r="AB439">
            <v>1</v>
          </cell>
          <cell r="AC439">
            <v>79829184.728176907</v>
          </cell>
          <cell r="AD439">
            <v>75257888.882719934</v>
          </cell>
          <cell r="AE439">
            <v>79829184.728176907</v>
          </cell>
        </row>
        <row r="440">
          <cell r="A440" t="str">
            <v>23189</v>
          </cell>
          <cell r="B440" t="str">
            <v>CORDOBA</v>
          </cell>
          <cell r="C440" t="str">
            <v>CIÉNAGA DE ORO</v>
          </cell>
          <cell r="D440">
            <v>1</v>
          </cell>
          <cell r="E440">
            <v>276544451</v>
          </cell>
          <cell r="F440">
            <v>1.9008825544569653E-2</v>
          </cell>
          <cell r="G440">
            <v>154187224.70999998</v>
          </cell>
          <cell r="H440">
            <v>205582966.27999997</v>
          </cell>
          <cell r="I440">
            <v>211750455</v>
          </cell>
          <cell r="J440">
            <v>79106474</v>
          </cell>
          <cell r="K440">
            <v>211750455</v>
          </cell>
          <cell r="L440">
            <v>0</v>
          </cell>
          <cell r="M440">
            <v>0</v>
          </cell>
          <cell r="N440">
            <v>211750455</v>
          </cell>
          <cell r="P440">
            <v>211750455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211750455</v>
          </cell>
          <cell r="V440">
            <v>0</v>
          </cell>
          <cell r="W440">
            <v>211750455</v>
          </cell>
          <cell r="X440">
            <v>211750455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98703323.324162096</v>
          </cell>
          <cell r="AD440">
            <v>211750455</v>
          </cell>
          <cell r="AE440">
            <v>211750455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1</v>
          </cell>
          <cell r="E441">
            <v>670705743</v>
          </cell>
          <cell r="F441">
            <v>4.6102275472625444E-2</v>
          </cell>
          <cell r="G441">
            <v>6588673.5694499994</v>
          </cell>
          <cell r="H441">
            <v>8784898.0925999992</v>
          </cell>
          <cell r="I441">
            <v>9048445</v>
          </cell>
          <cell r="J441">
            <v>25036959</v>
          </cell>
          <cell r="K441">
            <v>25036959</v>
          </cell>
          <cell r="L441">
            <v>0</v>
          </cell>
          <cell r="M441">
            <v>0</v>
          </cell>
          <cell r="N441">
            <v>25036959</v>
          </cell>
          <cell r="P441">
            <v>25036959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25036959</v>
          </cell>
          <cell r="V441">
            <v>0</v>
          </cell>
          <cell r="W441">
            <v>25036959</v>
          </cell>
          <cell r="X441">
            <v>25036959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30470047.490638144</v>
          </cell>
          <cell r="AD441">
            <v>25036959</v>
          </cell>
          <cell r="AE441">
            <v>25036959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1</v>
          </cell>
          <cell r="E442">
            <v>228572454</v>
          </cell>
          <cell r="F442">
            <v>1.5711376188055105E-2</v>
          </cell>
          <cell r="G442">
            <v>402787227.12</v>
          </cell>
          <cell r="H442">
            <v>537049636.15999997</v>
          </cell>
          <cell r="I442">
            <v>553161125</v>
          </cell>
          <cell r="J442">
            <v>30670948</v>
          </cell>
          <cell r="K442">
            <v>553161125</v>
          </cell>
          <cell r="L442">
            <v>0</v>
          </cell>
          <cell r="M442">
            <v>0</v>
          </cell>
          <cell r="N442">
            <v>553161125</v>
          </cell>
          <cell r="P442">
            <v>553161125</v>
          </cell>
          <cell r="Q442">
            <v>0</v>
          </cell>
          <cell r="R442">
            <v>0</v>
          </cell>
          <cell r="S442">
            <v>521687893.61729997</v>
          </cell>
          <cell r="T442">
            <v>521687893.61729997</v>
          </cell>
          <cell r="U442">
            <v>31473231.382700026</v>
          </cell>
          <cell r="V442">
            <v>0</v>
          </cell>
          <cell r="W442">
            <v>31473231.382700026</v>
          </cell>
          <cell r="X442">
            <v>553161125</v>
          </cell>
          <cell r="Y442">
            <v>0</v>
          </cell>
          <cell r="Z442">
            <v>507976018.06930006</v>
          </cell>
          <cell r="AA442">
            <v>507976018.06930006</v>
          </cell>
          <cell r="AB442">
            <v>1</v>
          </cell>
          <cell r="AC442">
            <v>22944571.695565742</v>
          </cell>
          <cell r="AD442">
            <v>45185106.930699944</v>
          </cell>
          <cell r="AE442">
            <v>45185106.930699944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1</v>
          </cell>
          <cell r="E443">
            <v>825400529</v>
          </cell>
          <cell r="F443">
            <v>5.6735525169356968E-2</v>
          </cell>
          <cell r="G443">
            <v>625752479.75999999</v>
          </cell>
          <cell r="H443">
            <v>834336639.68000007</v>
          </cell>
          <cell r="I443">
            <v>859366738</v>
          </cell>
          <cell r="J443">
            <v>195868454</v>
          </cell>
          <cell r="K443">
            <v>859366738</v>
          </cell>
          <cell r="L443">
            <v>0</v>
          </cell>
          <cell r="M443">
            <v>0</v>
          </cell>
          <cell r="N443">
            <v>859366738</v>
          </cell>
          <cell r="P443">
            <v>859366738</v>
          </cell>
          <cell r="Q443">
            <v>0</v>
          </cell>
          <cell r="R443">
            <v>0</v>
          </cell>
          <cell r="S443">
            <v>835539291.89999998</v>
          </cell>
          <cell r="T443">
            <v>835539291.89999998</v>
          </cell>
          <cell r="U443">
            <v>195868454</v>
          </cell>
          <cell r="V443">
            <v>0</v>
          </cell>
          <cell r="W443">
            <v>195868454</v>
          </cell>
          <cell r="X443">
            <v>1031407745.9</v>
          </cell>
          <cell r="Y443">
            <v>0</v>
          </cell>
          <cell r="Z443">
            <v>745138087.43422902</v>
          </cell>
          <cell r="AA443">
            <v>745138087.43422902</v>
          </cell>
          <cell r="AB443">
            <v>1</v>
          </cell>
          <cell r="AC443">
            <v>241389940.94923413</v>
          </cell>
          <cell r="AD443">
            <v>286269658.46577096</v>
          </cell>
          <cell r="AE443">
            <v>286269658.46577096</v>
          </cell>
        </row>
        <row r="444">
          <cell r="A444" t="str">
            <v>23419</v>
          </cell>
          <cell r="B444" t="str">
            <v>CORDOBA</v>
          </cell>
          <cell r="C444" t="str">
            <v>LOS CÓRDOBAS</v>
          </cell>
          <cell r="D444">
            <v>1</v>
          </cell>
          <cell r="E444">
            <v>166491047</v>
          </cell>
          <cell r="F444">
            <v>1.144408884615713E-2</v>
          </cell>
          <cell r="G444">
            <v>390322787.90999997</v>
          </cell>
          <cell r="H444">
            <v>520430383.88</v>
          </cell>
          <cell r="I444">
            <v>536043295</v>
          </cell>
          <cell r="J444">
            <v>29885492</v>
          </cell>
          <cell r="K444">
            <v>536043295</v>
          </cell>
          <cell r="L444">
            <v>0</v>
          </cell>
          <cell r="M444">
            <v>0</v>
          </cell>
          <cell r="N444">
            <v>536043295</v>
          </cell>
          <cell r="P444">
            <v>536043295</v>
          </cell>
          <cell r="Q444">
            <v>0</v>
          </cell>
          <cell r="R444">
            <v>0</v>
          </cell>
          <cell r="S444">
            <v>493517269.79999995</v>
          </cell>
          <cell r="T444">
            <v>493517269.79999995</v>
          </cell>
          <cell r="U444">
            <v>42526025.200000048</v>
          </cell>
          <cell r="V444">
            <v>0</v>
          </cell>
          <cell r="W444">
            <v>42526025.200000048</v>
          </cell>
          <cell r="X444">
            <v>536043295</v>
          </cell>
          <cell r="Y444">
            <v>0</v>
          </cell>
          <cell r="Z444">
            <v>480545821.80000007</v>
          </cell>
          <cell r="AA444">
            <v>480545821.80000007</v>
          </cell>
          <cell r="AB444">
            <v>1</v>
          </cell>
          <cell r="AC444">
            <v>34123167.226164728</v>
          </cell>
          <cell r="AD444">
            <v>55497473.199999928</v>
          </cell>
          <cell r="AE444">
            <v>55497473.199999928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1</v>
          </cell>
          <cell r="E445">
            <v>100882286</v>
          </cell>
          <cell r="F445">
            <v>6.9343419048078512E-3</v>
          </cell>
          <cell r="G445">
            <v>386148029.75999999</v>
          </cell>
          <cell r="H445">
            <v>514864039.68000001</v>
          </cell>
          <cell r="I445">
            <v>530309960</v>
          </cell>
          <cell r="J445">
            <v>25367390</v>
          </cell>
          <cell r="K445">
            <v>530309960</v>
          </cell>
          <cell r="L445">
            <v>0</v>
          </cell>
          <cell r="M445">
            <v>0</v>
          </cell>
          <cell r="N445">
            <v>530309960</v>
          </cell>
          <cell r="P445">
            <v>530309960</v>
          </cell>
          <cell r="Q445">
            <v>0</v>
          </cell>
          <cell r="R445">
            <v>0</v>
          </cell>
          <cell r="S445">
            <v>443059335.29999995</v>
          </cell>
          <cell r="T445">
            <v>443059335.29999995</v>
          </cell>
          <cell r="U445">
            <v>87250624.700000048</v>
          </cell>
          <cell r="V445">
            <v>0</v>
          </cell>
          <cell r="W445">
            <v>87250624.700000048</v>
          </cell>
          <cell r="X445">
            <v>530309960</v>
          </cell>
          <cell r="Y445">
            <v>0</v>
          </cell>
          <cell r="Z445">
            <v>431414107.30000007</v>
          </cell>
          <cell r="AA445">
            <v>431414107.30000007</v>
          </cell>
          <cell r="AB445">
            <v>1</v>
          </cell>
          <cell r="AC445">
            <v>29384184.381488077</v>
          </cell>
          <cell r="AD445">
            <v>98895852.699999928</v>
          </cell>
          <cell r="AE445">
            <v>98895852.699999928</v>
          </cell>
        </row>
        <row r="446">
          <cell r="A446" t="str">
            <v>23466</v>
          </cell>
          <cell r="B446" t="str">
            <v>CORDOBA</v>
          </cell>
          <cell r="C446" t="str">
            <v>MONTELÍBANO</v>
          </cell>
          <cell r="D446">
            <v>1</v>
          </cell>
          <cell r="E446">
            <v>557321725</v>
          </cell>
          <cell r="F446">
            <v>3.8308602484754338E-2</v>
          </cell>
          <cell r="G446">
            <v>210488388.8175</v>
          </cell>
          <cell r="H446">
            <v>280651185.09000003</v>
          </cell>
          <cell r="I446">
            <v>289070720</v>
          </cell>
          <cell r="J446">
            <v>113981979</v>
          </cell>
          <cell r="K446">
            <v>289070720</v>
          </cell>
          <cell r="L446">
            <v>0</v>
          </cell>
          <cell r="M446">
            <v>0</v>
          </cell>
          <cell r="N446">
            <v>289070720</v>
          </cell>
          <cell r="P446">
            <v>289070720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289070720</v>
          </cell>
          <cell r="V446">
            <v>0</v>
          </cell>
          <cell r="W446">
            <v>289070720</v>
          </cell>
          <cell r="X446">
            <v>289070720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128543861.71387719</v>
          </cell>
          <cell r="AD446">
            <v>289070720</v>
          </cell>
          <cell r="AE446">
            <v>289070720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1</v>
          </cell>
          <cell r="E447">
            <v>327338329</v>
          </cell>
          <cell r="F447">
            <v>2.2500242429423924E-2</v>
          </cell>
          <cell r="G447">
            <v>9121025.47276875</v>
          </cell>
          <cell r="H447">
            <v>12161367.297025001</v>
          </cell>
          <cell r="I447">
            <v>12526208</v>
          </cell>
          <cell r="J447">
            <v>34659896</v>
          </cell>
          <cell r="K447">
            <v>34659896</v>
          </cell>
          <cell r="L447">
            <v>0</v>
          </cell>
          <cell r="M447">
            <v>0</v>
          </cell>
          <cell r="N447">
            <v>34659896</v>
          </cell>
          <cell r="P447">
            <v>34659896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34659896</v>
          </cell>
          <cell r="V447">
            <v>0</v>
          </cell>
          <cell r="W447">
            <v>34659896</v>
          </cell>
          <cell r="X447">
            <v>34659896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47473360.159597233</v>
          </cell>
          <cell r="AD447">
            <v>34659896</v>
          </cell>
          <cell r="AE447">
            <v>34659896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1</v>
          </cell>
          <cell r="E448">
            <v>473370731</v>
          </cell>
          <cell r="F448">
            <v>3.2538066162406599E-2</v>
          </cell>
          <cell r="G448">
            <v>279686300.01750004</v>
          </cell>
          <cell r="H448">
            <v>372915066.69000006</v>
          </cell>
          <cell r="I448">
            <v>384102518</v>
          </cell>
          <cell r="J448">
            <v>134004674</v>
          </cell>
          <cell r="K448">
            <v>384102518</v>
          </cell>
          <cell r="L448">
            <v>0</v>
          </cell>
          <cell r="M448">
            <v>0</v>
          </cell>
          <cell r="N448">
            <v>384102518</v>
          </cell>
          <cell r="P448">
            <v>384102518</v>
          </cell>
          <cell r="Q448">
            <v>0</v>
          </cell>
          <cell r="R448">
            <v>0</v>
          </cell>
          <cell r="S448">
            <v>397266420.54485703</v>
          </cell>
          <cell r="T448">
            <v>397266420.54485703</v>
          </cell>
          <cell r="U448">
            <v>134004674</v>
          </cell>
          <cell r="V448">
            <v>0</v>
          </cell>
          <cell r="W448">
            <v>134004674</v>
          </cell>
          <cell r="X448">
            <v>531271094.54485703</v>
          </cell>
          <cell r="Y448">
            <v>0</v>
          </cell>
          <cell r="Z448">
            <v>246460456.30638635</v>
          </cell>
          <cell r="AA448">
            <v>246460456.30638635</v>
          </cell>
          <cell r="AB448">
            <v>1</v>
          </cell>
          <cell r="AC448">
            <v>144893031.10392246</v>
          </cell>
          <cell r="AD448">
            <v>284810638.23847067</v>
          </cell>
          <cell r="AE448">
            <v>284810638.23847067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1</v>
          </cell>
          <cell r="E449">
            <v>265962392</v>
          </cell>
          <cell r="F449">
            <v>1.8281446952426637E-2</v>
          </cell>
          <cell r="G449">
            <v>815377666.47000003</v>
          </cell>
          <cell r="H449">
            <v>1087170221.96</v>
          </cell>
          <cell r="I449">
            <v>1119785328</v>
          </cell>
          <cell r="J449">
            <v>50542991</v>
          </cell>
          <cell r="K449">
            <v>1119785328</v>
          </cell>
          <cell r="L449">
            <v>0</v>
          </cell>
          <cell r="M449">
            <v>0</v>
          </cell>
          <cell r="N449">
            <v>1119785328</v>
          </cell>
          <cell r="P449">
            <v>1119785328</v>
          </cell>
          <cell r="Q449">
            <v>0</v>
          </cell>
          <cell r="R449">
            <v>0</v>
          </cell>
          <cell r="S449">
            <v>1060061919.8999999</v>
          </cell>
          <cell r="T449">
            <v>1060061919.8999999</v>
          </cell>
          <cell r="U449">
            <v>59723408.100000143</v>
          </cell>
          <cell r="V449">
            <v>0</v>
          </cell>
          <cell r="W449">
            <v>59723408.100000143</v>
          </cell>
          <cell r="X449">
            <v>1119785328</v>
          </cell>
          <cell r="Y449">
            <v>0</v>
          </cell>
          <cell r="Z449">
            <v>1032199595.9000001</v>
          </cell>
          <cell r="AA449">
            <v>1032199595.9000001</v>
          </cell>
          <cell r="AB449">
            <v>1</v>
          </cell>
          <cell r="AC449">
            <v>59502151.719262384</v>
          </cell>
          <cell r="AD449">
            <v>87585732.099999905</v>
          </cell>
          <cell r="AE449">
            <v>87585732.099999905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1</v>
          </cell>
          <cell r="E450">
            <v>426211408</v>
          </cell>
          <cell r="F450">
            <v>2.9296477548115398E-2</v>
          </cell>
          <cell r="G450">
            <v>594215544.77999997</v>
          </cell>
          <cell r="H450">
            <v>792287393.03999996</v>
          </cell>
          <cell r="I450">
            <v>816056014</v>
          </cell>
          <cell r="J450">
            <v>39474233</v>
          </cell>
          <cell r="K450">
            <v>816056014</v>
          </cell>
          <cell r="L450">
            <v>0</v>
          </cell>
          <cell r="M450">
            <v>0</v>
          </cell>
          <cell r="N450">
            <v>816056014</v>
          </cell>
          <cell r="P450">
            <v>816056014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816056014</v>
          </cell>
          <cell r="V450">
            <v>0</v>
          </cell>
          <cell r="W450">
            <v>816056014</v>
          </cell>
          <cell r="X450">
            <v>816056014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57925397.809868105</v>
          </cell>
          <cell r="AD450">
            <v>816056014</v>
          </cell>
          <cell r="AE450">
            <v>816056014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</v>
          </cell>
          <cell r="E451">
            <v>189066104</v>
          </cell>
          <cell r="F451">
            <v>1.2995829691507579E-2</v>
          </cell>
          <cell r="G451">
            <v>626347870.79999995</v>
          </cell>
          <cell r="H451">
            <v>835130494.39999986</v>
          </cell>
          <cell r="I451">
            <v>860184409</v>
          </cell>
          <cell r="J451">
            <v>54872985</v>
          </cell>
          <cell r="K451">
            <v>860184409</v>
          </cell>
          <cell r="L451">
            <v>0</v>
          </cell>
          <cell r="M451">
            <v>0</v>
          </cell>
          <cell r="N451">
            <v>860184409</v>
          </cell>
          <cell r="P451">
            <v>860184409</v>
          </cell>
          <cell r="Q451">
            <v>0</v>
          </cell>
          <cell r="R451">
            <v>0</v>
          </cell>
          <cell r="S451">
            <v>667248386.9763</v>
          </cell>
          <cell r="T451">
            <v>667248386.9763</v>
          </cell>
          <cell r="U451">
            <v>192936022.0237</v>
          </cell>
          <cell r="V451">
            <v>0</v>
          </cell>
          <cell r="W451">
            <v>192936022.0237</v>
          </cell>
          <cell r="X451">
            <v>860184409</v>
          </cell>
          <cell r="Y451">
            <v>0</v>
          </cell>
          <cell r="Z451">
            <v>649710646.58830011</v>
          </cell>
          <cell r="AA451">
            <v>649710646.58830011</v>
          </cell>
          <cell r="AB451">
            <v>1</v>
          </cell>
          <cell r="AC451">
            <v>69571861.261289537</v>
          </cell>
          <cell r="AD451">
            <v>210473762.41169989</v>
          </cell>
          <cell r="AE451">
            <v>210473762.41169989</v>
          </cell>
        </row>
        <row r="452">
          <cell r="A452" t="str">
            <v>23586</v>
          </cell>
          <cell r="B452" t="str">
            <v>CORDOBA</v>
          </cell>
          <cell r="C452" t="str">
            <v>PURÍSIMA</v>
          </cell>
          <cell r="D452">
            <v>1</v>
          </cell>
          <cell r="E452">
            <v>131922990</v>
          </cell>
          <cell r="F452">
            <v>9.0679856101253207E-3</v>
          </cell>
          <cell r="G452">
            <v>139430653.35000002</v>
          </cell>
          <cell r="H452">
            <v>185907537.80000004</v>
          </cell>
          <cell r="I452">
            <v>191484763</v>
          </cell>
          <cell r="J452">
            <v>24622912</v>
          </cell>
          <cell r="K452">
            <v>191484763</v>
          </cell>
          <cell r="L452">
            <v>0</v>
          </cell>
          <cell r="M452">
            <v>0</v>
          </cell>
          <cell r="N452">
            <v>191484763</v>
          </cell>
          <cell r="P452">
            <v>191484763</v>
          </cell>
          <cell r="Q452">
            <v>0</v>
          </cell>
          <cell r="R452">
            <v>0</v>
          </cell>
          <cell r="S452">
            <v>198047300.01834002</v>
          </cell>
          <cell r="T452">
            <v>198047300.01834002</v>
          </cell>
          <cell r="U452">
            <v>24622912</v>
          </cell>
          <cell r="V452">
            <v>0</v>
          </cell>
          <cell r="W452">
            <v>24622912</v>
          </cell>
          <cell r="X452">
            <v>222670212.01834002</v>
          </cell>
          <cell r="Y452">
            <v>0</v>
          </cell>
          <cell r="Z452">
            <v>192841888.95994008</v>
          </cell>
          <cell r="AA452">
            <v>192841888.95994008</v>
          </cell>
          <cell r="AB452">
            <v>1</v>
          </cell>
          <cell r="AC452">
            <v>28917358.283189144</v>
          </cell>
          <cell r="AD452">
            <v>29828323.058399945</v>
          </cell>
          <cell r="AE452">
            <v>29828323.058399945</v>
          </cell>
        </row>
        <row r="453">
          <cell r="A453" t="str">
            <v>23660</v>
          </cell>
          <cell r="B453" t="str">
            <v>CORDOBA</v>
          </cell>
          <cell r="C453" t="str">
            <v>SAHAGÚN</v>
          </cell>
          <cell r="D453">
            <v>1</v>
          </cell>
          <cell r="E453">
            <v>1506911708</v>
          </cell>
          <cell r="F453">
            <v>0.10358053349058698</v>
          </cell>
          <cell r="G453">
            <v>131892912.45750001</v>
          </cell>
          <cell r="H453">
            <v>175857216.61000001</v>
          </cell>
          <cell r="I453">
            <v>181132933</v>
          </cell>
          <cell r="J453">
            <v>128534101</v>
          </cell>
          <cell r="K453">
            <v>181132933</v>
          </cell>
          <cell r="L453">
            <v>0</v>
          </cell>
          <cell r="M453">
            <v>0</v>
          </cell>
          <cell r="N453">
            <v>181132933</v>
          </cell>
          <cell r="P453">
            <v>181132933</v>
          </cell>
          <cell r="Q453">
            <v>0</v>
          </cell>
          <cell r="R453">
            <v>0</v>
          </cell>
          <cell r="S453">
            <v>161745255.36299998</v>
          </cell>
          <cell r="T453">
            <v>161745255.36299998</v>
          </cell>
          <cell r="U453">
            <v>128534101</v>
          </cell>
          <cell r="V453">
            <v>0</v>
          </cell>
          <cell r="W453">
            <v>128534101</v>
          </cell>
          <cell r="X453">
            <v>290279356.36299998</v>
          </cell>
          <cell r="Y453">
            <v>0</v>
          </cell>
          <cell r="Z453">
            <v>157493995.48300001</v>
          </cell>
          <cell r="AA453">
            <v>157493995.48300001</v>
          </cell>
          <cell r="AB453">
            <v>1</v>
          </cell>
          <cell r="AC453">
            <v>153580232.20609224</v>
          </cell>
          <cell r="AD453">
            <v>132785360.87999997</v>
          </cell>
          <cell r="AE453">
            <v>153580232.20609224</v>
          </cell>
        </row>
        <row r="454">
          <cell r="A454" t="str">
            <v>23670</v>
          </cell>
          <cell r="B454" t="str">
            <v>CORDOBA</v>
          </cell>
          <cell r="C454" t="str">
            <v>SAN ANDRÉS SOTAVENTO</v>
          </cell>
          <cell r="D454">
            <v>1</v>
          </cell>
          <cell r="E454">
            <v>464905084</v>
          </cell>
          <cell r="F454">
            <v>3.1956163302439583E-2</v>
          </cell>
          <cell r="G454">
            <v>381357154.95000005</v>
          </cell>
          <cell r="H454">
            <v>508476206.60000002</v>
          </cell>
          <cell r="I454">
            <v>523730492</v>
          </cell>
          <cell r="J454">
            <v>93017456</v>
          </cell>
          <cell r="K454">
            <v>523730492</v>
          </cell>
          <cell r="L454">
            <v>0</v>
          </cell>
          <cell r="M454">
            <v>0</v>
          </cell>
          <cell r="N454">
            <v>523730492</v>
          </cell>
          <cell r="P454">
            <v>523730492</v>
          </cell>
          <cell r="Q454">
            <v>0</v>
          </cell>
          <cell r="R454">
            <v>425947421.39999998</v>
          </cell>
          <cell r="S454">
            <v>0</v>
          </cell>
          <cell r="T454">
            <v>425947421.39999998</v>
          </cell>
          <cell r="U454">
            <v>97783070.600000024</v>
          </cell>
          <cell r="V454">
            <v>0</v>
          </cell>
          <cell r="W454">
            <v>97783070.600000024</v>
          </cell>
          <cell r="X454">
            <v>523730492</v>
          </cell>
          <cell r="Y454">
            <v>414751957.40000004</v>
          </cell>
          <cell r="Z454">
            <v>0</v>
          </cell>
          <cell r="AA454">
            <v>414751957.40000004</v>
          </cell>
          <cell r="AB454">
            <v>1</v>
          </cell>
          <cell r="AC454">
            <v>104274169.57592195</v>
          </cell>
          <cell r="AD454">
            <v>108978534.59999996</v>
          </cell>
          <cell r="AE454">
            <v>108978534.59999996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1</v>
          </cell>
          <cell r="E455">
            <v>94533052</v>
          </cell>
          <cell r="F455">
            <v>6.4979148457537895E-3</v>
          </cell>
          <cell r="G455">
            <v>1437506979.27</v>
          </cell>
          <cell r="H455">
            <v>1916675972.3599999</v>
          </cell>
          <cell r="I455">
            <v>1974176251</v>
          </cell>
          <cell r="J455">
            <v>50699950</v>
          </cell>
          <cell r="K455">
            <v>1974176251</v>
          </cell>
          <cell r="L455">
            <v>0</v>
          </cell>
          <cell r="M455">
            <v>0</v>
          </cell>
          <cell r="N455">
            <v>1974176251</v>
          </cell>
          <cell r="P455">
            <v>1974176251</v>
          </cell>
          <cell r="Q455">
            <v>0</v>
          </cell>
          <cell r="R455">
            <v>0</v>
          </cell>
          <cell r="S455">
            <v>2041834913.3551078</v>
          </cell>
          <cell r="T455">
            <v>2041834913.3551078</v>
          </cell>
          <cell r="U455">
            <v>50699950</v>
          </cell>
          <cell r="V455">
            <v>0</v>
          </cell>
          <cell r="W455">
            <v>50699950</v>
          </cell>
          <cell r="X455">
            <v>2092534863.3551078</v>
          </cell>
          <cell r="Y455">
            <v>0</v>
          </cell>
          <cell r="Z455">
            <v>1988167986.1290281</v>
          </cell>
          <cell r="AA455">
            <v>1988167986.1290281</v>
          </cell>
          <cell r="AB455">
            <v>1</v>
          </cell>
          <cell r="AC455">
            <v>55065136.961759694</v>
          </cell>
          <cell r="AD455">
            <v>104366877.2260797</v>
          </cell>
          <cell r="AE455">
            <v>104366877.2260797</v>
          </cell>
        </row>
        <row r="456">
          <cell r="A456" t="str">
            <v>23675</v>
          </cell>
          <cell r="B456" t="str">
            <v>CORDOBA</v>
          </cell>
          <cell r="C456" t="str">
            <v>SAN BERNARDO DEL VIENTO</v>
          </cell>
          <cell r="D456">
            <v>1</v>
          </cell>
          <cell r="E456">
            <v>286421038</v>
          </cell>
          <cell r="F456">
            <v>1.9687712134338054E-2</v>
          </cell>
          <cell r="G456">
            <v>116208570.47999999</v>
          </cell>
          <cell r="H456">
            <v>154944760.63999999</v>
          </cell>
          <cell r="I456">
            <v>159593103</v>
          </cell>
          <cell r="J456">
            <v>44575035</v>
          </cell>
          <cell r="K456">
            <v>159593103</v>
          </cell>
          <cell r="L456">
            <v>0</v>
          </cell>
          <cell r="M456">
            <v>0</v>
          </cell>
          <cell r="N456">
            <v>159593103</v>
          </cell>
          <cell r="P456">
            <v>159593103</v>
          </cell>
          <cell r="Q456">
            <v>0</v>
          </cell>
          <cell r="R456">
            <v>0</v>
          </cell>
          <cell r="S456">
            <v>33471725.999999996</v>
          </cell>
          <cell r="T456">
            <v>33471725.999999996</v>
          </cell>
          <cell r="U456">
            <v>126121377</v>
          </cell>
          <cell r="V456">
            <v>0</v>
          </cell>
          <cell r="W456">
            <v>126121377</v>
          </cell>
          <cell r="X456">
            <v>159593103</v>
          </cell>
          <cell r="Y456">
            <v>0</v>
          </cell>
          <cell r="Z456">
            <v>32591966.000000004</v>
          </cell>
          <cell r="AA456">
            <v>32591966.000000004</v>
          </cell>
          <cell r="AB456">
            <v>1</v>
          </cell>
          <cell r="AC456">
            <v>63070700.646563992</v>
          </cell>
          <cell r="AD456">
            <v>127001137</v>
          </cell>
          <cell r="AE456">
            <v>127001137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1</v>
          </cell>
          <cell r="E457">
            <v>338625858</v>
          </cell>
          <cell r="F457">
            <v>2.327611288646763E-2</v>
          </cell>
          <cell r="G457">
            <v>67484288.399999991</v>
          </cell>
          <cell r="H457">
            <v>89979051.199999988</v>
          </cell>
          <cell r="I457">
            <v>92678422</v>
          </cell>
          <cell r="J457">
            <v>27656554</v>
          </cell>
          <cell r="K457">
            <v>92678422</v>
          </cell>
          <cell r="L457">
            <v>0</v>
          </cell>
          <cell r="M457">
            <v>0</v>
          </cell>
          <cell r="N457">
            <v>92678422</v>
          </cell>
          <cell r="P457">
            <v>92678422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92678422</v>
          </cell>
          <cell r="V457">
            <v>0</v>
          </cell>
          <cell r="W457">
            <v>92678422</v>
          </cell>
          <cell r="X457">
            <v>92678422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39512959.104302131</v>
          </cell>
          <cell r="AD457">
            <v>92678422</v>
          </cell>
          <cell r="AE457">
            <v>92678422</v>
          </cell>
        </row>
        <row r="458">
          <cell r="A458" t="str">
            <v>23682</v>
          </cell>
          <cell r="B458" t="str">
            <v>CORDOBA</v>
          </cell>
          <cell r="C458" t="str">
            <v>SAN JOSE DE URE</v>
          </cell>
          <cell r="D458">
            <v>0</v>
          </cell>
          <cell r="E458">
            <v>0</v>
          </cell>
          <cell r="F458">
            <v>0</v>
          </cell>
          <cell r="G458">
            <v>3926772.4305375</v>
          </cell>
          <cell r="H458">
            <v>5235696.5740499999</v>
          </cell>
          <cell r="I458">
            <v>5392767</v>
          </cell>
          <cell r="J458">
            <v>14921735</v>
          </cell>
          <cell r="K458">
            <v>14921735</v>
          </cell>
          <cell r="L458">
            <v>0</v>
          </cell>
          <cell r="M458">
            <v>0</v>
          </cell>
          <cell r="N458">
            <v>14921735</v>
          </cell>
          <cell r="P458">
            <v>14921735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14921735</v>
          </cell>
          <cell r="V458">
            <v>0</v>
          </cell>
          <cell r="W458">
            <v>14921735</v>
          </cell>
          <cell r="X458">
            <v>14921735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8506673.1732235271</v>
          </cell>
          <cell r="AD458">
            <v>14921735</v>
          </cell>
          <cell r="AE458">
            <v>14921735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</v>
          </cell>
          <cell r="E459">
            <v>232099807</v>
          </cell>
          <cell r="F459">
            <v>1.5953835718769446E-2</v>
          </cell>
          <cell r="G459">
            <v>250769118.47999999</v>
          </cell>
          <cell r="H459">
            <v>334358824.63999999</v>
          </cell>
          <cell r="I459">
            <v>344389589</v>
          </cell>
          <cell r="J459">
            <v>53635372</v>
          </cell>
          <cell r="K459">
            <v>344389589</v>
          </cell>
          <cell r="L459">
            <v>0</v>
          </cell>
          <cell r="M459">
            <v>0</v>
          </cell>
          <cell r="N459">
            <v>344389589</v>
          </cell>
          <cell r="P459">
            <v>344389589</v>
          </cell>
          <cell r="Q459">
            <v>0</v>
          </cell>
          <cell r="R459">
            <v>0</v>
          </cell>
          <cell r="S459">
            <v>267144341.91674399</v>
          </cell>
          <cell r="T459">
            <v>267144341.91674399</v>
          </cell>
          <cell r="U459">
            <v>77245247.083256006</v>
          </cell>
          <cell r="V459">
            <v>0</v>
          </cell>
          <cell r="W459">
            <v>77245247.083256006</v>
          </cell>
          <cell r="X459">
            <v>344389589</v>
          </cell>
          <cell r="Y459">
            <v>0</v>
          </cell>
          <cell r="Z459">
            <v>160594480.97996151</v>
          </cell>
          <cell r="AA459">
            <v>160594480.97996151</v>
          </cell>
          <cell r="AB459">
            <v>1</v>
          </cell>
          <cell r="AC459">
            <v>93071535.031007707</v>
          </cell>
          <cell r="AD459">
            <v>183795108.02003849</v>
          </cell>
          <cell r="AE459">
            <v>183795108.02003849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1</v>
          </cell>
          <cell r="E460">
            <v>935453933</v>
          </cell>
          <cell r="F460">
            <v>6.4300261867769493E-2</v>
          </cell>
          <cell r="G460">
            <v>118524945.84</v>
          </cell>
          <cell r="H460">
            <v>158033261.12</v>
          </cell>
          <cell r="I460">
            <v>162774258</v>
          </cell>
          <cell r="J460">
            <v>151878756</v>
          </cell>
          <cell r="K460">
            <v>162774258</v>
          </cell>
          <cell r="L460">
            <v>0</v>
          </cell>
          <cell r="M460">
            <v>0</v>
          </cell>
          <cell r="N460">
            <v>162774258</v>
          </cell>
          <cell r="P460">
            <v>162774258</v>
          </cell>
          <cell r="Q460">
            <v>0</v>
          </cell>
          <cell r="R460">
            <v>0</v>
          </cell>
          <cell r="S460">
            <v>126264624.97379999</v>
          </cell>
          <cell r="T460">
            <v>126264624.97379999</v>
          </cell>
          <cell r="U460">
            <v>151878756</v>
          </cell>
          <cell r="V460">
            <v>0</v>
          </cell>
          <cell r="W460">
            <v>151878756</v>
          </cell>
          <cell r="X460">
            <v>278143380.9738</v>
          </cell>
          <cell r="Y460">
            <v>0</v>
          </cell>
          <cell r="Z460">
            <v>122945926.48580001</v>
          </cell>
          <cell r="AA460">
            <v>122945926.48580001</v>
          </cell>
          <cell r="AB460">
            <v>1</v>
          </cell>
          <cell r="AC460">
            <v>199658661.40938419</v>
          </cell>
          <cell r="AD460">
            <v>155197454.48799998</v>
          </cell>
          <cell r="AE460">
            <v>199658661.40938419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0</v>
          </cell>
          <cell r="E461">
            <v>0</v>
          </cell>
          <cell r="F461">
            <v>0</v>
          </cell>
          <cell r="G461">
            <v>15273458.7523125</v>
          </cell>
          <cell r="H461">
            <v>20364611.669750001</v>
          </cell>
          <cell r="I461">
            <v>20975550</v>
          </cell>
          <cell r="J461">
            <v>58039143</v>
          </cell>
          <cell r="K461">
            <v>58039143</v>
          </cell>
          <cell r="L461">
            <v>0</v>
          </cell>
          <cell r="M461">
            <v>0</v>
          </cell>
          <cell r="N461">
            <v>58039143</v>
          </cell>
          <cell r="P461">
            <v>58039143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58039143</v>
          </cell>
          <cell r="V461">
            <v>0</v>
          </cell>
          <cell r="W461">
            <v>58039143</v>
          </cell>
          <cell r="X461">
            <v>58039143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72527828.284501031</v>
          </cell>
          <cell r="AD461">
            <v>58039143</v>
          </cell>
          <cell r="AE461">
            <v>58039143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1</v>
          </cell>
          <cell r="E462">
            <v>425398734</v>
          </cell>
          <cell r="F462">
            <v>2.9240616805892052E-2</v>
          </cell>
          <cell r="G462">
            <v>190165264.07999998</v>
          </cell>
          <cell r="H462">
            <v>253553685.44</v>
          </cell>
          <cell r="I462">
            <v>261160296</v>
          </cell>
          <cell r="J462">
            <v>54001491</v>
          </cell>
          <cell r="K462">
            <v>261160296</v>
          </cell>
          <cell r="L462">
            <v>0</v>
          </cell>
          <cell r="M462">
            <v>0</v>
          </cell>
          <cell r="N462">
            <v>261160296</v>
          </cell>
          <cell r="P462">
            <v>261160296</v>
          </cell>
          <cell r="Q462">
            <v>0</v>
          </cell>
          <cell r="R462">
            <v>0</v>
          </cell>
          <cell r="S462">
            <v>202582774.49999997</v>
          </cell>
          <cell r="T462">
            <v>202582774.49999997</v>
          </cell>
          <cell r="U462">
            <v>58577521.50000003</v>
          </cell>
          <cell r="V462">
            <v>0</v>
          </cell>
          <cell r="W462">
            <v>58577521.50000003</v>
          </cell>
          <cell r="X462">
            <v>261160296</v>
          </cell>
          <cell r="Y462">
            <v>0</v>
          </cell>
          <cell r="Z462">
            <v>88168318.641900584</v>
          </cell>
          <cell r="AA462">
            <v>88168318.641900584</v>
          </cell>
          <cell r="AB462">
            <v>1</v>
          </cell>
          <cell r="AC462">
            <v>68426654.885833338</v>
          </cell>
          <cell r="AD462">
            <v>172991977.3580994</v>
          </cell>
          <cell r="AE462">
            <v>172991977.3580994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0</v>
          </cell>
          <cell r="E463">
            <v>671364741.50999999</v>
          </cell>
          <cell r="F463">
            <v>8.7839439315274097E-3</v>
          </cell>
          <cell r="G463">
            <v>6362012</v>
          </cell>
          <cell r="H463">
            <v>8482682.6666666679</v>
          </cell>
          <cell r="I463">
            <v>8737163</v>
          </cell>
          <cell r="J463">
            <v>18131735</v>
          </cell>
          <cell r="K463">
            <v>18131735</v>
          </cell>
          <cell r="L463">
            <v>0</v>
          </cell>
          <cell r="M463">
            <v>0</v>
          </cell>
          <cell r="N463">
            <v>18131735</v>
          </cell>
          <cell r="P463">
            <v>18131735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18131735</v>
          </cell>
          <cell r="V463">
            <v>0</v>
          </cell>
          <cell r="W463">
            <v>18131735</v>
          </cell>
          <cell r="X463">
            <v>18131735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20819403.253545932</v>
          </cell>
          <cell r="AD463">
            <v>18131735</v>
          </cell>
          <cell r="AE463">
            <v>18131735</v>
          </cell>
        </row>
        <row r="464">
          <cell r="A464" t="str">
            <v>25019</v>
          </cell>
          <cell r="B464" t="str">
            <v>CUNDINAMARCA</v>
          </cell>
          <cell r="C464" t="str">
            <v>ALBÁN</v>
          </cell>
          <cell r="D464">
            <v>1</v>
          </cell>
          <cell r="E464">
            <v>274961988</v>
          </cell>
          <cell r="F464">
            <v>3.5975238742223061E-3</v>
          </cell>
          <cell r="G464">
            <v>6481288.4000000004</v>
          </cell>
          <cell r="H464">
            <v>8641717.8666666672</v>
          </cell>
          <cell r="I464">
            <v>8900969</v>
          </cell>
          <cell r="J464">
            <v>5112456</v>
          </cell>
          <cell r="K464">
            <v>8900969</v>
          </cell>
          <cell r="L464">
            <v>0</v>
          </cell>
          <cell r="M464">
            <v>0</v>
          </cell>
          <cell r="N464">
            <v>8900969</v>
          </cell>
          <cell r="P464">
            <v>8900969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8900969</v>
          </cell>
          <cell r="V464">
            <v>0</v>
          </cell>
          <cell r="W464">
            <v>8900969</v>
          </cell>
          <cell r="X464">
            <v>8900969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6122965.0209683469</v>
          </cell>
          <cell r="AD464">
            <v>8900969</v>
          </cell>
          <cell r="AE464">
            <v>8900969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0</v>
          </cell>
          <cell r="E465">
            <v>574156035</v>
          </cell>
          <cell r="F465">
            <v>7.5120930659015967E-3</v>
          </cell>
          <cell r="G465">
            <v>2963308</v>
          </cell>
          <cell r="H465">
            <v>3951077.333333333</v>
          </cell>
          <cell r="I465">
            <v>4069609</v>
          </cell>
          <cell r="J465">
            <v>8445428</v>
          </cell>
          <cell r="K465">
            <v>8445428</v>
          </cell>
          <cell r="L465">
            <v>0</v>
          </cell>
          <cell r="M465">
            <v>0</v>
          </cell>
          <cell r="N465">
            <v>8445428</v>
          </cell>
          <cell r="P465">
            <v>8445428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8445428</v>
          </cell>
          <cell r="V465">
            <v>0</v>
          </cell>
          <cell r="W465">
            <v>8445428</v>
          </cell>
          <cell r="X465">
            <v>8445428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11381666.339146502</v>
          </cell>
          <cell r="AD465">
            <v>8445428</v>
          </cell>
          <cell r="AE465">
            <v>8445428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0</v>
          </cell>
          <cell r="E466">
            <v>661343497</v>
          </cell>
          <cell r="F466">
            <v>8.652828839450958E-3</v>
          </cell>
          <cell r="G466">
            <v>13645482.010000002</v>
          </cell>
          <cell r="H466">
            <v>18193976.013333336</v>
          </cell>
          <cell r="I466">
            <v>18739795</v>
          </cell>
          <cell r="J466">
            <v>12476239</v>
          </cell>
          <cell r="K466">
            <v>18739795</v>
          </cell>
          <cell r="L466">
            <v>0</v>
          </cell>
          <cell r="M466">
            <v>0</v>
          </cell>
          <cell r="N466">
            <v>18739795</v>
          </cell>
          <cell r="P466">
            <v>18739795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18739795</v>
          </cell>
          <cell r="V466">
            <v>0</v>
          </cell>
          <cell r="W466">
            <v>18739795</v>
          </cell>
          <cell r="X466">
            <v>18739795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14665909.273566082</v>
          </cell>
          <cell r="AD466">
            <v>18739795</v>
          </cell>
          <cell r="AE466">
            <v>18739795</v>
          </cell>
        </row>
        <row r="467">
          <cell r="A467" t="str">
            <v>25053</v>
          </cell>
          <cell r="B467" t="str">
            <v>CUNDINAMARCA</v>
          </cell>
          <cell r="C467" t="str">
            <v>ARBELÁEZ</v>
          </cell>
          <cell r="D467">
            <v>1</v>
          </cell>
          <cell r="E467">
            <v>389748424.29791373</v>
          </cell>
          <cell r="F467">
            <v>5.0993567203633612E-3</v>
          </cell>
          <cell r="G467">
            <v>13286404</v>
          </cell>
          <cell r="H467">
            <v>17715205.333333332</v>
          </cell>
          <cell r="I467">
            <v>18246661</v>
          </cell>
          <cell r="J467">
            <v>37866252</v>
          </cell>
          <cell r="K467">
            <v>37866252</v>
          </cell>
          <cell r="L467">
            <v>0</v>
          </cell>
          <cell r="M467">
            <v>0</v>
          </cell>
          <cell r="N467">
            <v>37866252</v>
          </cell>
          <cell r="P467">
            <v>37866252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37866252</v>
          </cell>
          <cell r="V467">
            <v>0</v>
          </cell>
          <cell r="W467">
            <v>37866252</v>
          </cell>
          <cell r="X467">
            <v>37866252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21801543.197420046</v>
          </cell>
          <cell r="AD467">
            <v>37866252</v>
          </cell>
          <cell r="AE467">
            <v>37866252</v>
          </cell>
        </row>
        <row r="468">
          <cell r="A468" t="str">
            <v>25086</v>
          </cell>
          <cell r="B468" t="str">
            <v>CUNDINAMARCA</v>
          </cell>
          <cell r="C468" t="str">
            <v>BELTRÁN</v>
          </cell>
          <cell r="D468">
            <v>0</v>
          </cell>
          <cell r="E468">
            <v>181229196.19999999</v>
          </cell>
          <cell r="F468">
            <v>2.3711508808105445E-3</v>
          </cell>
          <cell r="G468">
            <v>1048082</v>
          </cell>
          <cell r="H468">
            <v>1397442.6666666667</v>
          </cell>
          <cell r="I468">
            <v>1439365</v>
          </cell>
          <cell r="J468">
            <v>2987033</v>
          </cell>
          <cell r="K468">
            <v>2987033</v>
          </cell>
          <cell r="L468">
            <v>0</v>
          </cell>
          <cell r="M468">
            <v>0</v>
          </cell>
          <cell r="N468">
            <v>2987033</v>
          </cell>
          <cell r="P468">
            <v>2987033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2987033</v>
          </cell>
          <cell r="V468">
            <v>0</v>
          </cell>
          <cell r="W468">
            <v>2987033</v>
          </cell>
          <cell r="X468">
            <v>2987033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3311309.6782637984</v>
          </cell>
          <cell r="AD468">
            <v>2987033</v>
          </cell>
          <cell r="AE468">
            <v>2987033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0</v>
          </cell>
          <cell r="E469">
            <v>205083176.99773586</v>
          </cell>
          <cell r="F469">
            <v>2.6832495313887303E-3</v>
          </cell>
          <cell r="G469">
            <v>4085934.12</v>
          </cell>
          <cell r="H469">
            <v>5447912.1600000001</v>
          </cell>
          <cell r="I469">
            <v>5611349</v>
          </cell>
          <cell r="J469">
            <v>3295402</v>
          </cell>
          <cell r="K469">
            <v>5611349</v>
          </cell>
          <cell r="L469">
            <v>0</v>
          </cell>
          <cell r="M469">
            <v>0</v>
          </cell>
          <cell r="N469">
            <v>5611349</v>
          </cell>
          <cell r="P469">
            <v>5611349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5611349</v>
          </cell>
          <cell r="V469">
            <v>0</v>
          </cell>
          <cell r="W469">
            <v>5611349</v>
          </cell>
          <cell r="X469">
            <v>5611349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3323629.2571247267</v>
          </cell>
          <cell r="AD469">
            <v>5611349</v>
          </cell>
          <cell r="AE469">
            <v>5611349</v>
          </cell>
        </row>
        <row r="470">
          <cell r="A470" t="str">
            <v>25099</v>
          </cell>
          <cell r="B470" t="str">
            <v>CUNDINAMARCA</v>
          </cell>
          <cell r="C470" t="str">
            <v>BOJACÁ</v>
          </cell>
          <cell r="D470">
            <v>1</v>
          </cell>
          <cell r="E470">
            <v>268028398.06995925</v>
          </cell>
          <cell r="F470">
            <v>3.5068067700552061E-3</v>
          </cell>
          <cell r="G470">
            <v>1919226</v>
          </cell>
          <cell r="H470">
            <v>2558968</v>
          </cell>
          <cell r="I470">
            <v>2635737</v>
          </cell>
          <cell r="J470">
            <v>5469795</v>
          </cell>
          <cell r="K470">
            <v>5469795</v>
          </cell>
          <cell r="L470">
            <v>0</v>
          </cell>
          <cell r="M470">
            <v>0</v>
          </cell>
          <cell r="N470">
            <v>5469795</v>
          </cell>
          <cell r="P470">
            <v>5469795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5469795</v>
          </cell>
          <cell r="V470">
            <v>0</v>
          </cell>
          <cell r="W470">
            <v>5469795</v>
          </cell>
          <cell r="X470">
            <v>5469795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4861953.1569194943</v>
          </cell>
          <cell r="AD470">
            <v>5469795</v>
          </cell>
          <cell r="AE470">
            <v>5469795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0</v>
          </cell>
          <cell r="E471">
            <v>334208977.5361762</v>
          </cell>
          <cell r="F471">
            <v>4.3726945110166291E-3</v>
          </cell>
          <cell r="G471">
            <v>2365172</v>
          </cell>
          <cell r="H471">
            <v>3153562.6666666665</v>
          </cell>
          <cell r="I471">
            <v>3248169</v>
          </cell>
          <cell r="J471">
            <v>6740740</v>
          </cell>
          <cell r="K471">
            <v>6740740</v>
          </cell>
          <cell r="L471">
            <v>0</v>
          </cell>
          <cell r="M471">
            <v>0</v>
          </cell>
          <cell r="N471">
            <v>6740740</v>
          </cell>
          <cell r="P471">
            <v>6740740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6740740</v>
          </cell>
          <cell r="V471">
            <v>0</v>
          </cell>
          <cell r="W471">
            <v>6740740</v>
          </cell>
          <cell r="X471">
            <v>6740740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7230064.9964519218</v>
          </cell>
          <cell r="AD471">
            <v>6740740</v>
          </cell>
          <cell r="AE471">
            <v>6740740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0</v>
          </cell>
          <cell r="E472">
            <v>317884876</v>
          </cell>
          <cell r="F472">
            <v>4.1591146433818966E-3</v>
          </cell>
          <cell r="G472">
            <v>9856531.0999999996</v>
          </cell>
          <cell r="H472">
            <v>13142041.466666665</v>
          </cell>
          <cell r="I472">
            <v>13536302</v>
          </cell>
          <cell r="J472">
            <v>8052288</v>
          </cell>
          <cell r="K472">
            <v>13536302</v>
          </cell>
          <cell r="L472">
            <v>0</v>
          </cell>
          <cell r="M472">
            <v>0</v>
          </cell>
          <cell r="N472">
            <v>13536302</v>
          </cell>
          <cell r="P472">
            <v>13536302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13536302</v>
          </cell>
          <cell r="V472">
            <v>0</v>
          </cell>
          <cell r="W472">
            <v>13536302</v>
          </cell>
          <cell r="X472">
            <v>13536302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10014081.961581092</v>
          </cell>
          <cell r="AD472">
            <v>13536302</v>
          </cell>
          <cell r="AE472">
            <v>13536302</v>
          </cell>
        </row>
        <row r="473">
          <cell r="A473" t="str">
            <v>25126</v>
          </cell>
          <cell r="B473" t="str">
            <v>CUNDINAMARCA</v>
          </cell>
          <cell r="C473" t="str">
            <v>CAJICÁ</v>
          </cell>
          <cell r="D473">
            <v>1</v>
          </cell>
          <cell r="E473">
            <v>1108038605</v>
          </cell>
          <cell r="F473">
            <v>1.449725965411437E-2</v>
          </cell>
          <cell r="G473">
            <v>38444488</v>
          </cell>
          <cell r="H473">
            <v>51259317.333333336</v>
          </cell>
          <cell r="I473">
            <v>52797096</v>
          </cell>
          <cell r="J473">
            <v>109566791</v>
          </cell>
          <cell r="K473">
            <v>109566791</v>
          </cell>
          <cell r="L473">
            <v>0</v>
          </cell>
          <cell r="M473">
            <v>0</v>
          </cell>
          <cell r="N473">
            <v>109566791</v>
          </cell>
          <cell r="P473">
            <v>109566791</v>
          </cell>
          <cell r="Q473">
            <v>0</v>
          </cell>
          <cell r="R473">
            <v>0</v>
          </cell>
          <cell r="S473">
            <v>6086058.8999999994</v>
          </cell>
          <cell r="T473">
            <v>6086058.8999999994</v>
          </cell>
          <cell r="U473">
            <v>109566791</v>
          </cell>
          <cell r="V473">
            <v>0</v>
          </cell>
          <cell r="W473">
            <v>109566791</v>
          </cell>
          <cell r="X473">
            <v>115652849.90000001</v>
          </cell>
          <cell r="Y473">
            <v>0</v>
          </cell>
          <cell r="Z473">
            <v>5926094.9000000004</v>
          </cell>
          <cell r="AA473">
            <v>5926094.9000000004</v>
          </cell>
          <cell r="AB473">
            <v>1</v>
          </cell>
          <cell r="AC473">
            <v>147789080.61020964</v>
          </cell>
          <cell r="AD473">
            <v>109726755</v>
          </cell>
          <cell r="AE473">
            <v>147789080.61020964</v>
          </cell>
        </row>
        <row r="474">
          <cell r="A474" t="str">
            <v>25148</v>
          </cell>
          <cell r="B474" t="str">
            <v>CUNDINAMARCA</v>
          </cell>
          <cell r="C474" t="str">
            <v>CAPARRAPÍ</v>
          </cell>
          <cell r="D474">
            <v>1</v>
          </cell>
          <cell r="E474">
            <v>1015060570</v>
          </cell>
          <cell r="F474">
            <v>1.3280761682435546E-2</v>
          </cell>
          <cell r="G474">
            <v>14003112.67</v>
          </cell>
          <cell r="H474">
            <v>18670816.893333334</v>
          </cell>
          <cell r="I474">
            <v>19230941</v>
          </cell>
          <cell r="J474">
            <v>21539948</v>
          </cell>
          <cell r="K474">
            <v>21539948</v>
          </cell>
          <cell r="L474">
            <v>0</v>
          </cell>
          <cell r="M474">
            <v>0</v>
          </cell>
          <cell r="N474">
            <v>21539948</v>
          </cell>
          <cell r="P474">
            <v>21539948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21539948</v>
          </cell>
          <cell r="V474">
            <v>0</v>
          </cell>
          <cell r="W474">
            <v>21539948</v>
          </cell>
          <cell r="X474">
            <v>21539948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39238308.770653069</v>
          </cell>
          <cell r="AD474">
            <v>21539948</v>
          </cell>
          <cell r="AE474">
            <v>21539948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1</v>
          </cell>
          <cell r="E475">
            <v>1067095060.8092164</v>
          </cell>
          <cell r="F475">
            <v>1.3961566052271413E-2</v>
          </cell>
          <cell r="G475">
            <v>19822232</v>
          </cell>
          <cell r="H475">
            <v>26429642.666666664</v>
          </cell>
          <cell r="I475">
            <v>27222531</v>
          </cell>
          <cell r="J475">
            <v>56493360</v>
          </cell>
          <cell r="K475">
            <v>56493360</v>
          </cell>
          <cell r="L475">
            <v>0</v>
          </cell>
          <cell r="M475">
            <v>0</v>
          </cell>
          <cell r="N475">
            <v>56493360</v>
          </cell>
          <cell r="P475">
            <v>56493360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56493360</v>
          </cell>
          <cell r="V475">
            <v>0</v>
          </cell>
          <cell r="W475">
            <v>56493360</v>
          </cell>
          <cell r="X475">
            <v>56493360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62611198.443363681</v>
          </cell>
          <cell r="AD475">
            <v>56493360</v>
          </cell>
          <cell r="AE475">
            <v>56493360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1</v>
          </cell>
          <cell r="E476">
            <v>178473587</v>
          </cell>
          <cell r="F476">
            <v>2.3350972795213856E-3</v>
          </cell>
          <cell r="G476">
            <v>3122543.52</v>
          </cell>
          <cell r="H476">
            <v>4163391.3600000003</v>
          </cell>
          <cell r="I476">
            <v>4288293</v>
          </cell>
          <cell r="J476">
            <v>8868732</v>
          </cell>
          <cell r="K476">
            <v>8868732</v>
          </cell>
          <cell r="L476">
            <v>0</v>
          </cell>
          <cell r="M476">
            <v>0</v>
          </cell>
          <cell r="N476">
            <v>8868732</v>
          </cell>
          <cell r="P476">
            <v>8868732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8868732</v>
          </cell>
          <cell r="V476">
            <v>0</v>
          </cell>
          <cell r="W476">
            <v>8868732</v>
          </cell>
          <cell r="X476">
            <v>8868732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10127178.356711969</v>
          </cell>
          <cell r="AD476">
            <v>8868732</v>
          </cell>
          <cell r="AE476">
            <v>8868732</v>
          </cell>
        </row>
        <row r="477">
          <cell r="A477" t="str">
            <v>25168</v>
          </cell>
          <cell r="B477" t="str">
            <v>CUNDINAMARCA</v>
          </cell>
          <cell r="C477" t="str">
            <v>CHAGUANÍ</v>
          </cell>
          <cell r="D477">
            <v>0</v>
          </cell>
          <cell r="E477">
            <v>263364500</v>
          </cell>
          <cell r="F477">
            <v>3.4457856639173723E-3</v>
          </cell>
          <cell r="G477">
            <v>2119763</v>
          </cell>
          <cell r="H477">
            <v>2826350.6666666665</v>
          </cell>
          <cell r="I477">
            <v>2911141</v>
          </cell>
          <cell r="J477">
            <v>6041323</v>
          </cell>
          <cell r="K477">
            <v>6041323</v>
          </cell>
          <cell r="L477">
            <v>0</v>
          </cell>
          <cell r="M477">
            <v>0</v>
          </cell>
          <cell r="N477">
            <v>6041323</v>
          </cell>
          <cell r="P477">
            <v>6041323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6041323</v>
          </cell>
          <cell r="V477">
            <v>0</v>
          </cell>
          <cell r="W477">
            <v>6041323</v>
          </cell>
          <cell r="X477">
            <v>6041323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6567611.1456799842</v>
          </cell>
          <cell r="AD477">
            <v>6041323</v>
          </cell>
          <cell r="AE477">
            <v>6041323</v>
          </cell>
        </row>
        <row r="478">
          <cell r="A478" t="str">
            <v>25175</v>
          </cell>
          <cell r="B478" t="str">
            <v>CUNDINAMARCA</v>
          </cell>
          <cell r="C478" t="str">
            <v>CHÍA</v>
          </cell>
          <cell r="D478">
            <v>1</v>
          </cell>
          <cell r="E478">
            <v>1475500099.7896659</v>
          </cell>
          <cell r="F478">
            <v>1.9503068913501707E-2</v>
          </cell>
          <cell r="G478">
            <v>142957543.80000001</v>
          </cell>
          <cell r="H478">
            <v>190610058.40000004</v>
          </cell>
          <cell r="I478">
            <v>196328360</v>
          </cell>
          <cell r="J478">
            <v>407428999</v>
          </cell>
          <cell r="K478">
            <v>407428999</v>
          </cell>
          <cell r="L478">
            <v>0</v>
          </cell>
          <cell r="M478">
            <v>0</v>
          </cell>
          <cell r="N478">
            <v>407428999</v>
          </cell>
          <cell r="P478">
            <v>407428999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407428999</v>
          </cell>
          <cell r="V478">
            <v>0</v>
          </cell>
          <cell r="W478">
            <v>407428999</v>
          </cell>
          <cell r="X478">
            <v>407428999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764035098.73593414</v>
          </cell>
          <cell r="AD478">
            <v>407428999</v>
          </cell>
          <cell r="AE478">
            <v>407428999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1</v>
          </cell>
          <cell r="E479">
            <v>210065752.00999999</v>
          </cell>
          <cell r="F479">
            <v>2.7484401153385512E-3</v>
          </cell>
          <cell r="G479">
            <v>3014820</v>
          </cell>
          <cell r="H479">
            <v>4019760</v>
          </cell>
          <cell r="I479">
            <v>4140352</v>
          </cell>
          <cell r="J479">
            <v>8592235</v>
          </cell>
          <cell r="K479">
            <v>8592235</v>
          </cell>
          <cell r="L479">
            <v>0</v>
          </cell>
          <cell r="M479">
            <v>0</v>
          </cell>
          <cell r="N479">
            <v>8592235</v>
          </cell>
          <cell r="P479">
            <v>8592235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8592235</v>
          </cell>
          <cell r="V479">
            <v>0</v>
          </cell>
          <cell r="W479">
            <v>8592235</v>
          </cell>
          <cell r="X479">
            <v>8592235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10074806.490635987</v>
          </cell>
          <cell r="AD479">
            <v>8592235</v>
          </cell>
          <cell r="AE479">
            <v>8592235</v>
          </cell>
        </row>
        <row r="480">
          <cell r="A480" t="str">
            <v>25181</v>
          </cell>
          <cell r="B480" t="str">
            <v>CUNDINAMARCA</v>
          </cell>
          <cell r="C480" t="str">
            <v>CHOACHÍ</v>
          </cell>
          <cell r="D480">
            <v>1</v>
          </cell>
          <cell r="E480">
            <v>279126503</v>
          </cell>
          <cell r="F480">
            <v>3.6520111953463334E-3</v>
          </cell>
          <cell r="G480">
            <v>13178461</v>
          </cell>
          <cell r="H480">
            <v>17571281.333333336</v>
          </cell>
          <cell r="I480">
            <v>18098419</v>
          </cell>
          <cell r="J480">
            <v>18349767</v>
          </cell>
          <cell r="K480">
            <v>18349767</v>
          </cell>
          <cell r="L480">
            <v>0</v>
          </cell>
          <cell r="M480">
            <v>0</v>
          </cell>
          <cell r="N480">
            <v>18349767</v>
          </cell>
          <cell r="P480">
            <v>18349767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18349767</v>
          </cell>
          <cell r="V480">
            <v>0</v>
          </cell>
          <cell r="W480">
            <v>18349767</v>
          </cell>
          <cell r="X480">
            <v>18349767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40850494.552614018</v>
          </cell>
          <cell r="AD480">
            <v>18349767</v>
          </cell>
          <cell r="AE480">
            <v>18349767</v>
          </cell>
        </row>
        <row r="481">
          <cell r="A481" t="str">
            <v>25183</v>
          </cell>
          <cell r="B481" t="str">
            <v>CUNDINAMARCA</v>
          </cell>
          <cell r="C481" t="str">
            <v>CHOCONTÁ</v>
          </cell>
          <cell r="D481">
            <v>0</v>
          </cell>
          <cell r="E481">
            <v>652044392.2698282</v>
          </cell>
          <cell r="F481">
            <v>8.5311620173603112E-3</v>
          </cell>
          <cell r="G481">
            <v>63248944</v>
          </cell>
          <cell r="H481">
            <v>84331925.333333328</v>
          </cell>
          <cell r="I481">
            <v>86861883</v>
          </cell>
          <cell r="J481">
            <v>79521063</v>
          </cell>
          <cell r="K481">
            <v>86861883</v>
          </cell>
          <cell r="L481">
            <v>0</v>
          </cell>
          <cell r="M481">
            <v>0</v>
          </cell>
          <cell r="N481">
            <v>86861883</v>
          </cell>
          <cell r="P481">
            <v>86861883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86861883</v>
          </cell>
          <cell r="V481">
            <v>0</v>
          </cell>
          <cell r="W481">
            <v>86861883</v>
          </cell>
          <cell r="X481">
            <v>86861883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79779101.308675155</v>
          </cell>
          <cell r="AD481">
            <v>86861883</v>
          </cell>
          <cell r="AE481">
            <v>86861883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</v>
          </cell>
          <cell r="E482">
            <v>275812568</v>
          </cell>
          <cell r="F482">
            <v>3.4106042771380805E-3</v>
          </cell>
          <cell r="G482">
            <v>25682154</v>
          </cell>
          <cell r="H482">
            <v>34242872</v>
          </cell>
          <cell r="I482">
            <v>35270158</v>
          </cell>
          <cell r="J482">
            <v>10494140</v>
          </cell>
          <cell r="K482">
            <v>35270158</v>
          </cell>
          <cell r="L482">
            <v>0</v>
          </cell>
          <cell r="M482">
            <v>0</v>
          </cell>
          <cell r="N482">
            <v>35270158</v>
          </cell>
          <cell r="P482">
            <v>35270158</v>
          </cell>
          <cell r="Q482">
            <v>0</v>
          </cell>
          <cell r="R482">
            <v>0</v>
          </cell>
          <cell r="S482">
            <v>36478931.541599996</v>
          </cell>
          <cell r="T482">
            <v>36478931.541599996</v>
          </cell>
          <cell r="U482">
            <v>10494140</v>
          </cell>
          <cell r="V482">
            <v>0</v>
          </cell>
          <cell r="W482">
            <v>10494140</v>
          </cell>
          <cell r="X482">
            <v>46973071.541599996</v>
          </cell>
          <cell r="Y482">
            <v>0</v>
          </cell>
          <cell r="Z482">
            <v>35520131.125600003</v>
          </cell>
          <cell r="AA482">
            <v>35520131.125600003</v>
          </cell>
          <cell r="AB482">
            <v>1</v>
          </cell>
          <cell r="AC482">
            <v>10172408.227529425</v>
          </cell>
          <cell r="AD482">
            <v>11452940.415999994</v>
          </cell>
          <cell r="AE482">
            <v>11452940.415999994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</v>
          </cell>
          <cell r="E483">
            <v>323210625</v>
          </cell>
          <cell r="F483">
            <v>4.2287952174677066E-3</v>
          </cell>
          <cell r="G483">
            <v>20574815</v>
          </cell>
          <cell r="H483">
            <v>27433086.666666664</v>
          </cell>
          <cell r="I483">
            <v>28256079</v>
          </cell>
          <cell r="J483">
            <v>58638224</v>
          </cell>
          <cell r="K483">
            <v>58638224</v>
          </cell>
          <cell r="L483">
            <v>0</v>
          </cell>
          <cell r="M483">
            <v>0</v>
          </cell>
          <cell r="N483">
            <v>58638224</v>
          </cell>
          <cell r="P483">
            <v>58638224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58638224</v>
          </cell>
          <cell r="V483">
            <v>0</v>
          </cell>
          <cell r="W483">
            <v>58638224</v>
          </cell>
          <cell r="X483">
            <v>58638224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116359074.78843078</v>
          </cell>
          <cell r="AD483">
            <v>58638224</v>
          </cell>
          <cell r="AE483">
            <v>58638224</v>
          </cell>
        </row>
        <row r="484">
          <cell r="A484" t="str">
            <v>25224</v>
          </cell>
          <cell r="B484" t="str">
            <v>CUNDINAMARCA</v>
          </cell>
          <cell r="C484" t="str">
            <v>CUCUNUBÁ</v>
          </cell>
          <cell r="D484">
            <v>1</v>
          </cell>
          <cell r="E484">
            <v>309904734.73026586</v>
          </cell>
          <cell r="F484">
            <v>4.0547047613238166E-3</v>
          </cell>
          <cell r="G484">
            <v>2515950</v>
          </cell>
          <cell r="H484">
            <v>3354600</v>
          </cell>
          <cell r="I484">
            <v>3455238</v>
          </cell>
          <cell r="J484">
            <v>7170457</v>
          </cell>
          <cell r="K484">
            <v>7170457</v>
          </cell>
          <cell r="L484">
            <v>0</v>
          </cell>
          <cell r="M484">
            <v>0</v>
          </cell>
          <cell r="N484">
            <v>7170457</v>
          </cell>
          <cell r="P484">
            <v>7170457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7170457</v>
          </cell>
          <cell r="V484">
            <v>0</v>
          </cell>
          <cell r="W484">
            <v>7170457</v>
          </cell>
          <cell r="X484">
            <v>7170457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5550390.1875650575</v>
          </cell>
          <cell r="AD484">
            <v>7170457</v>
          </cell>
          <cell r="AE484">
            <v>7170457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0</v>
          </cell>
          <cell r="E485">
            <v>1370229523.7710624</v>
          </cell>
          <cell r="F485">
            <v>1.792769051746403E-2</v>
          </cell>
          <cell r="G485">
            <v>44949139.909999996</v>
          </cell>
          <cell r="H485">
            <v>59932186.546666659</v>
          </cell>
          <cell r="I485">
            <v>61730152</v>
          </cell>
          <cell r="J485">
            <v>35090487</v>
          </cell>
          <cell r="K485">
            <v>61730152</v>
          </cell>
          <cell r="L485">
            <v>0</v>
          </cell>
          <cell r="M485">
            <v>0</v>
          </cell>
          <cell r="N485">
            <v>61730152</v>
          </cell>
          <cell r="P485">
            <v>61730152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61730152</v>
          </cell>
          <cell r="V485">
            <v>0</v>
          </cell>
          <cell r="W485">
            <v>61730152</v>
          </cell>
          <cell r="X485">
            <v>61730152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29806779.576485991</v>
          </cell>
          <cell r="AD485">
            <v>61730152</v>
          </cell>
          <cell r="AE485">
            <v>61730152</v>
          </cell>
        </row>
        <row r="486">
          <cell r="A486" t="str">
            <v>25258</v>
          </cell>
          <cell r="B486" t="str">
            <v>CUNDINAMARCA</v>
          </cell>
          <cell r="C486" t="str">
            <v>EL PEÑÓN</v>
          </cell>
          <cell r="D486">
            <v>0</v>
          </cell>
          <cell r="E486">
            <v>357990118</v>
          </cell>
          <cell r="F486">
            <v>4.6838401395347075E-3</v>
          </cell>
          <cell r="G486">
            <v>2876581</v>
          </cell>
          <cell r="H486">
            <v>3835441.3333333335</v>
          </cell>
          <cell r="I486">
            <v>3950504</v>
          </cell>
          <cell r="J486">
            <v>8198254</v>
          </cell>
          <cell r="K486">
            <v>8198254</v>
          </cell>
          <cell r="L486">
            <v>0</v>
          </cell>
          <cell r="M486">
            <v>0</v>
          </cell>
          <cell r="N486">
            <v>8198254</v>
          </cell>
          <cell r="P486">
            <v>8198254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8198254</v>
          </cell>
          <cell r="V486">
            <v>0</v>
          </cell>
          <cell r="W486">
            <v>8198254</v>
          </cell>
          <cell r="X486">
            <v>8198254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7863854.4774536379</v>
          </cell>
          <cell r="AD486">
            <v>8198254</v>
          </cell>
          <cell r="AE486">
            <v>8198254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0</v>
          </cell>
          <cell r="E487">
            <v>476846869</v>
          </cell>
          <cell r="F487">
            <v>6.2389278170903268E-3</v>
          </cell>
          <cell r="G487">
            <v>22593936</v>
          </cell>
          <cell r="H487">
            <v>30125248</v>
          </cell>
          <cell r="I487">
            <v>31029005</v>
          </cell>
          <cell r="J487">
            <v>64392718</v>
          </cell>
          <cell r="K487">
            <v>64392718</v>
          </cell>
          <cell r="L487">
            <v>0</v>
          </cell>
          <cell r="M487">
            <v>0</v>
          </cell>
          <cell r="N487">
            <v>64392718</v>
          </cell>
          <cell r="P487">
            <v>64392718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64392718</v>
          </cell>
          <cell r="V487">
            <v>0</v>
          </cell>
          <cell r="W487">
            <v>64392718</v>
          </cell>
          <cell r="X487">
            <v>64392718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66174466.008021429</v>
          </cell>
          <cell r="AD487">
            <v>64392718</v>
          </cell>
          <cell r="AE487">
            <v>64392718</v>
          </cell>
        </row>
        <row r="488">
          <cell r="A488" t="str">
            <v>25269</v>
          </cell>
          <cell r="B488" t="str">
            <v>CUNDINAMARCA</v>
          </cell>
          <cell r="C488" t="str">
            <v>FACATATIVÁ</v>
          </cell>
          <cell r="D488">
            <v>1</v>
          </cell>
          <cell r="E488">
            <v>1225250148.9225521</v>
          </cell>
          <cell r="F488">
            <v>1.6030821913621447E-2</v>
          </cell>
          <cell r="G488">
            <v>704573588.15999997</v>
          </cell>
          <cell r="H488">
            <v>939431450.87999988</v>
          </cell>
          <cell r="I488">
            <v>967614394</v>
          </cell>
          <cell r="J488">
            <v>142586346</v>
          </cell>
          <cell r="K488">
            <v>967614394</v>
          </cell>
          <cell r="L488">
            <v>0</v>
          </cell>
          <cell r="M488">
            <v>0</v>
          </cell>
          <cell r="N488">
            <v>967614394</v>
          </cell>
          <cell r="P488">
            <v>967614394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967614394</v>
          </cell>
          <cell r="V488">
            <v>0</v>
          </cell>
          <cell r="W488">
            <v>967614394</v>
          </cell>
          <cell r="X488">
            <v>967614394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283857098.34428036</v>
          </cell>
          <cell r="AD488">
            <v>967614394</v>
          </cell>
          <cell r="AE488">
            <v>967614394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0</v>
          </cell>
          <cell r="E489">
            <v>263967497</v>
          </cell>
          <cell r="F489">
            <v>3.4536751039063807E-3</v>
          </cell>
          <cell r="G489">
            <v>10888031</v>
          </cell>
          <cell r="H489">
            <v>14517374.666666668</v>
          </cell>
          <cell r="I489">
            <v>14952895</v>
          </cell>
          <cell r="J489">
            <v>31030889</v>
          </cell>
          <cell r="K489">
            <v>31030889</v>
          </cell>
          <cell r="L489">
            <v>0</v>
          </cell>
          <cell r="M489">
            <v>0</v>
          </cell>
          <cell r="N489">
            <v>31030889</v>
          </cell>
          <cell r="P489">
            <v>31030889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31030889</v>
          </cell>
          <cell r="V489">
            <v>0</v>
          </cell>
          <cell r="W489">
            <v>31030889</v>
          </cell>
          <cell r="X489">
            <v>31030889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90774604.429626584</v>
          </cell>
          <cell r="AD489">
            <v>31030889</v>
          </cell>
          <cell r="AE489">
            <v>31030889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</v>
          </cell>
          <cell r="E490">
            <v>437605649.99663353</v>
          </cell>
          <cell r="F490">
            <v>5.7255069502823771E-3</v>
          </cell>
          <cell r="G490">
            <v>3136518</v>
          </cell>
          <cell r="H490">
            <v>4182024</v>
          </cell>
          <cell r="I490">
            <v>4307484</v>
          </cell>
          <cell r="J490">
            <v>8939077</v>
          </cell>
          <cell r="K490">
            <v>8939077</v>
          </cell>
          <cell r="L490">
            <v>0</v>
          </cell>
          <cell r="M490">
            <v>0</v>
          </cell>
          <cell r="N490">
            <v>8939077</v>
          </cell>
          <cell r="P490">
            <v>8939077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8939077</v>
          </cell>
          <cell r="V490">
            <v>0</v>
          </cell>
          <cell r="W490">
            <v>8939077</v>
          </cell>
          <cell r="X490">
            <v>8939077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9981745.3766782153</v>
          </cell>
          <cell r="AD490">
            <v>8939077</v>
          </cell>
          <cell r="AE490">
            <v>8939077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1</v>
          </cell>
          <cell r="E491">
            <v>909943083.30914593</v>
          </cell>
          <cell r="F491">
            <v>1.1905434602793566E-2</v>
          </cell>
          <cell r="G491">
            <v>49937614</v>
          </cell>
          <cell r="H491">
            <v>66583485.333333336</v>
          </cell>
          <cell r="I491">
            <v>68580989</v>
          </cell>
          <cell r="J491">
            <v>142322199</v>
          </cell>
          <cell r="K491">
            <v>142322199</v>
          </cell>
          <cell r="L491">
            <v>0</v>
          </cell>
          <cell r="M491">
            <v>0</v>
          </cell>
          <cell r="N491">
            <v>142322199</v>
          </cell>
          <cell r="P491">
            <v>142322199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142322199</v>
          </cell>
          <cell r="V491">
            <v>0</v>
          </cell>
          <cell r="W491">
            <v>142322199</v>
          </cell>
          <cell r="X491">
            <v>142322199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245622443.87732428</v>
          </cell>
          <cell r="AD491">
            <v>142322199</v>
          </cell>
          <cell r="AE491">
            <v>142322199</v>
          </cell>
        </row>
        <row r="492">
          <cell r="A492" t="str">
            <v>25288</v>
          </cell>
          <cell r="B492" t="str">
            <v>CUNDINAMARCA</v>
          </cell>
          <cell r="C492" t="str">
            <v>FÚQUENE</v>
          </cell>
          <cell r="D492">
            <v>1</v>
          </cell>
          <cell r="E492">
            <v>129460990</v>
          </cell>
          <cell r="F492">
            <v>1.6938305025109698E-3</v>
          </cell>
          <cell r="G492">
            <v>1504103</v>
          </cell>
          <cell r="H492">
            <v>2005470.6666666667</v>
          </cell>
          <cell r="I492">
            <v>2065634</v>
          </cell>
          <cell r="J492">
            <v>4286693</v>
          </cell>
          <cell r="K492">
            <v>4286693</v>
          </cell>
          <cell r="L492">
            <v>0</v>
          </cell>
          <cell r="M492">
            <v>0</v>
          </cell>
          <cell r="N492">
            <v>4286693</v>
          </cell>
          <cell r="P492">
            <v>4286693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4286693</v>
          </cell>
          <cell r="V492">
            <v>0</v>
          </cell>
          <cell r="W492">
            <v>4286693</v>
          </cell>
          <cell r="X492">
            <v>4286693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4951346.7309253588</v>
          </cell>
          <cell r="AD492">
            <v>4286693</v>
          </cell>
          <cell r="AE492">
            <v>4286693</v>
          </cell>
        </row>
        <row r="493">
          <cell r="A493" t="str">
            <v>25290</v>
          </cell>
          <cell r="B493" t="str">
            <v>CUNDINAMARCA</v>
          </cell>
          <cell r="C493" t="str">
            <v>FUSAGASUGÁ</v>
          </cell>
          <cell r="D493">
            <v>1</v>
          </cell>
          <cell r="E493">
            <v>2266132859</v>
          </cell>
          <cell r="F493">
            <v>2.9649433078772151E-2</v>
          </cell>
          <cell r="G493">
            <v>101835387.7</v>
          </cell>
          <cell r="H493">
            <v>135780516.93333334</v>
          </cell>
          <cell r="I493">
            <v>139853932</v>
          </cell>
          <cell r="J493">
            <v>283551249</v>
          </cell>
          <cell r="K493">
            <v>283551249</v>
          </cell>
          <cell r="L493">
            <v>0</v>
          </cell>
          <cell r="M493">
            <v>0</v>
          </cell>
          <cell r="N493">
            <v>283551249</v>
          </cell>
          <cell r="P493">
            <v>283551249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283551249</v>
          </cell>
          <cell r="V493">
            <v>0</v>
          </cell>
          <cell r="W493">
            <v>283551249</v>
          </cell>
          <cell r="X493">
            <v>283551249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343577883.89919209</v>
          </cell>
          <cell r="AD493">
            <v>283551249</v>
          </cell>
          <cell r="AE493">
            <v>283551249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</v>
          </cell>
          <cell r="E494">
            <v>447557592</v>
          </cell>
          <cell r="F494">
            <v>5.8557153082172443E-3</v>
          </cell>
          <cell r="G494">
            <v>3213105</v>
          </cell>
          <cell r="H494">
            <v>4284140</v>
          </cell>
          <cell r="I494">
            <v>4412664</v>
          </cell>
          <cell r="J494">
            <v>9157348</v>
          </cell>
          <cell r="K494">
            <v>9157348</v>
          </cell>
          <cell r="L494">
            <v>0</v>
          </cell>
          <cell r="M494">
            <v>0</v>
          </cell>
          <cell r="N494">
            <v>9157348</v>
          </cell>
          <cell r="P494">
            <v>9157348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9157348</v>
          </cell>
          <cell r="V494">
            <v>0</v>
          </cell>
          <cell r="W494">
            <v>9157348</v>
          </cell>
          <cell r="X494">
            <v>9157348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8801139.7800325621</v>
          </cell>
          <cell r="AD494">
            <v>9157348</v>
          </cell>
          <cell r="AE494">
            <v>9157348</v>
          </cell>
        </row>
        <row r="495">
          <cell r="A495" t="str">
            <v>25295</v>
          </cell>
          <cell r="B495" t="str">
            <v>CUNDINAMARCA</v>
          </cell>
          <cell r="C495" t="str">
            <v>GACHANCIPÁ</v>
          </cell>
          <cell r="D495">
            <v>1</v>
          </cell>
          <cell r="E495">
            <v>272042109</v>
          </cell>
          <cell r="F495">
            <v>3.5593210139333404E-3</v>
          </cell>
          <cell r="G495">
            <v>8176784</v>
          </cell>
          <cell r="H495">
            <v>10902378.666666666</v>
          </cell>
          <cell r="I495">
            <v>11229450</v>
          </cell>
          <cell r="J495">
            <v>23303833</v>
          </cell>
          <cell r="K495">
            <v>23303833</v>
          </cell>
          <cell r="L495">
            <v>0</v>
          </cell>
          <cell r="M495">
            <v>0</v>
          </cell>
          <cell r="N495">
            <v>23303833</v>
          </cell>
          <cell r="P495">
            <v>23303833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23303833</v>
          </cell>
          <cell r="V495">
            <v>0</v>
          </cell>
          <cell r="W495">
            <v>23303833</v>
          </cell>
          <cell r="X495">
            <v>23303833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32739954.610485688</v>
          </cell>
          <cell r="AD495">
            <v>23303833</v>
          </cell>
          <cell r="AE495">
            <v>23303833</v>
          </cell>
        </row>
        <row r="496">
          <cell r="A496" t="str">
            <v>25297</v>
          </cell>
          <cell r="B496" t="str">
            <v>CUNDINAMARCA</v>
          </cell>
          <cell r="C496" t="str">
            <v>GACHETÁ</v>
          </cell>
          <cell r="D496">
            <v>0</v>
          </cell>
          <cell r="E496">
            <v>814889722.00430989</v>
          </cell>
          <cell r="F496">
            <v>1.0661783656324463E-2</v>
          </cell>
          <cell r="G496">
            <v>4194705</v>
          </cell>
          <cell r="H496">
            <v>5592940</v>
          </cell>
          <cell r="I496">
            <v>5760728</v>
          </cell>
          <cell r="J496">
            <v>11954909</v>
          </cell>
          <cell r="K496">
            <v>11954909</v>
          </cell>
          <cell r="L496">
            <v>0</v>
          </cell>
          <cell r="M496">
            <v>0</v>
          </cell>
          <cell r="N496">
            <v>11954909</v>
          </cell>
          <cell r="P496">
            <v>11954909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11954909</v>
          </cell>
          <cell r="V496">
            <v>0</v>
          </cell>
          <cell r="W496">
            <v>11954909</v>
          </cell>
          <cell r="X496">
            <v>11954909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14396663.819072116</v>
          </cell>
          <cell r="AD496">
            <v>11954909</v>
          </cell>
          <cell r="AE496">
            <v>11954909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0</v>
          </cell>
          <cell r="E497">
            <v>257073985</v>
          </cell>
          <cell r="F497">
            <v>3.3634823678935833E-3</v>
          </cell>
          <cell r="G497">
            <v>2072364</v>
          </cell>
          <cell r="H497">
            <v>2763152</v>
          </cell>
          <cell r="I497">
            <v>2846046</v>
          </cell>
          <cell r="J497">
            <v>5906236</v>
          </cell>
          <cell r="K497">
            <v>5906236</v>
          </cell>
          <cell r="L497">
            <v>0</v>
          </cell>
          <cell r="M497">
            <v>0</v>
          </cell>
          <cell r="N497">
            <v>5906236</v>
          </cell>
          <cell r="P497">
            <v>5906236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5906236</v>
          </cell>
          <cell r="V497">
            <v>0</v>
          </cell>
          <cell r="W497">
            <v>5906236</v>
          </cell>
          <cell r="X497">
            <v>5906236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5651346.1155050714</v>
          </cell>
          <cell r="AD497">
            <v>5906236</v>
          </cell>
          <cell r="AE497">
            <v>5906236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1</v>
          </cell>
          <cell r="E498">
            <v>5152228754</v>
          </cell>
          <cell r="F498">
            <v>6.7410284900797438E-2</v>
          </cell>
          <cell r="G498">
            <v>109776656</v>
          </cell>
          <cell r="H498">
            <v>146368874.66666666</v>
          </cell>
          <cell r="I498">
            <v>150759940</v>
          </cell>
          <cell r="J498">
            <v>312863468</v>
          </cell>
          <cell r="K498">
            <v>312863468</v>
          </cell>
          <cell r="L498">
            <v>0</v>
          </cell>
          <cell r="M498">
            <v>0</v>
          </cell>
          <cell r="N498">
            <v>312863468</v>
          </cell>
          <cell r="P498">
            <v>312863468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312863468</v>
          </cell>
          <cell r="V498">
            <v>0</v>
          </cell>
          <cell r="W498">
            <v>312863468</v>
          </cell>
          <cell r="X498">
            <v>312863468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385946139.80257672</v>
          </cell>
          <cell r="AD498">
            <v>312863468</v>
          </cell>
          <cell r="AE498">
            <v>312863468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0</v>
          </cell>
          <cell r="E499">
            <v>87110710.640178442</v>
          </cell>
          <cell r="F499">
            <v>1.1397315807467651E-3</v>
          </cell>
          <cell r="G499">
            <v>13202904.960000001</v>
          </cell>
          <cell r="H499">
            <v>17603873.280000001</v>
          </cell>
          <cell r="I499">
            <v>18131989</v>
          </cell>
          <cell r="J499">
            <v>10957580</v>
          </cell>
          <cell r="K499">
            <v>18131989</v>
          </cell>
          <cell r="L499">
            <v>0</v>
          </cell>
          <cell r="M499">
            <v>0</v>
          </cell>
          <cell r="N499">
            <v>18131989</v>
          </cell>
          <cell r="P499">
            <v>18131989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18131989</v>
          </cell>
          <cell r="V499">
            <v>0</v>
          </cell>
          <cell r="W499">
            <v>18131989</v>
          </cell>
          <cell r="X499">
            <v>18131989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12653095.14040105</v>
          </cell>
          <cell r="AD499">
            <v>18131989</v>
          </cell>
          <cell r="AE499">
            <v>18131989</v>
          </cell>
        </row>
        <row r="500">
          <cell r="A500" t="str">
            <v>25317</v>
          </cell>
          <cell r="B500" t="str">
            <v>CUNDINAMARCA</v>
          </cell>
          <cell r="C500" t="str">
            <v>GUACHETÁ</v>
          </cell>
          <cell r="D500">
            <v>1</v>
          </cell>
          <cell r="E500">
            <v>178300822.61219457</v>
          </cell>
          <cell r="F500">
            <v>2.3328368797684369E-3</v>
          </cell>
          <cell r="G500">
            <v>10545374.880000001</v>
          </cell>
          <cell r="H500">
            <v>14060499.84</v>
          </cell>
          <cell r="I500">
            <v>14482314</v>
          </cell>
          <cell r="J500">
            <v>32592915</v>
          </cell>
          <cell r="K500">
            <v>32592915</v>
          </cell>
          <cell r="L500">
            <v>0</v>
          </cell>
          <cell r="M500">
            <v>0</v>
          </cell>
          <cell r="N500">
            <v>32592915</v>
          </cell>
          <cell r="P500">
            <v>32592915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32592915</v>
          </cell>
          <cell r="V500">
            <v>0</v>
          </cell>
          <cell r="W500">
            <v>32592915</v>
          </cell>
          <cell r="X500">
            <v>32592915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50749400.722777441</v>
          </cell>
          <cell r="AD500">
            <v>32592915</v>
          </cell>
          <cell r="AE500">
            <v>32592915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1</v>
          </cell>
          <cell r="E501">
            <v>1071659226.0917691</v>
          </cell>
          <cell r="F501">
            <v>1.4021282283192322E-2</v>
          </cell>
          <cell r="G501">
            <v>67794268.25</v>
          </cell>
          <cell r="H501">
            <v>90392357.666666657</v>
          </cell>
          <cell r="I501">
            <v>93104128</v>
          </cell>
          <cell r="J501">
            <v>33619519</v>
          </cell>
          <cell r="K501">
            <v>93104128</v>
          </cell>
          <cell r="L501">
            <v>0</v>
          </cell>
          <cell r="M501">
            <v>0</v>
          </cell>
          <cell r="N501">
            <v>93104128</v>
          </cell>
          <cell r="P501">
            <v>93104128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93104128</v>
          </cell>
          <cell r="V501">
            <v>0</v>
          </cell>
          <cell r="W501">
            <v>93104128</v>
          </cell>
          <cell r="X501">
            <v>93104128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63624900.688315257</v>
          </cell>
          <cell r="AD501">
            <v>93104128</v>
          </cell>
          <cell r="AE501">
            <v>93104128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1</v>
          </cell>
          <cell r="E502">
            <v>343759793.06999999</v>
          </cell>
          <cell r="F502">
            <v>4.4976546451469673E-3</v>
          </cell>
          <cell r="G502">
            <v>14883242</v>
          </cell>
          <cell r="H502">
            <v>19844322.666666664</v>
          </cell>
          <cell r="I502">
            <v>20439652</v>
          </cell>
          <cell r="J502">
            <v>42417239</v>
          </cell>
          <cell r="K502">
            <v>42417239</v>
          </cell>
          <cell r="L502">
            <v>0</v>
          </cell>
          <cell r="M502">
            <v>0</v>
          </cell>
          <cell r="N502">
            <v>42417239</v>
          </cell>
          <cell r="P502">
            <v>42417239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42417239</v>
          </cell>
          <cell r="V502">
            <v>0</v>
          </cell>
          <cell r="W502">
            <v>42417239</v>
          </cell>
          <cell r="X502">
            <v>42417239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41753937.613401011</v>
          </cell>
          <cell r="AD502">
            <v>42417239</v>
          </cell>
          <cell r="AE502">
            <v>42417239</v>
          </cell>
        </row>
        <row r="503">
          <cell r="A503" t="str">
            <v>25324</v>
          </cell>
          <cell r="B503" t="str">
            <v>CUNDINAMARCA</v>
          </cell>
          <cell r="C503" t="str">
            <v>GUATAQUÍ</v>
          </cell>
          <cell r="D503">
            <v>0</v>
          </cell>
          <cell r="E503">
            <v>244909898.81505603</v>
          </cell>
          <cell r="F503">
            <v>3.2043309492675526E-3</v>
          </cell>
          <cell r="G503">
            <v>1210770</v>
          </cell>
          <cell r="H503">
            <v>1614360</v>
          </cell>
          <cell r="I503">
            <v>1662790</v>
          </cell>
          <cell r="J503">
            <v>3450694</v>
          </cell>
          <cell r="K503">
            <v>3450694</v>
          </cell>
          <cell r="L503">
            <v>0</v>
          </cell>
          <cell r="M503">
            <v>0</v>
          </cell>
          <cell r="N503">
            <v>3450694</v>
          </cell>
          <cell r="P503">
            <v>3450694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3450694</v>
          </cell>
          <cell r="V503">
            <v>0</v>
          </cell>
          <cell r="W503">
            <v>3450694</v>
          </cell>
          <cell r="X503">
            <v>3450694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4088108.815274646</v>
          </cell>
          <cell r="AD503">
            <v>3450694</v>
          </cell>
          <cell r="AE503">
            <v>3450694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1</v>
          </cell>
          <cell r="E504">
            <v>295251578</v>
          </cell>
          <cell r="F504">
            <v>3.8629870568029552E-3</v>
          </cell>
          <cell r="G504">
            <v>1804583</v>
          </cell>
          <cell r="H504">
            <v>2406110.6666666665</v>
          </cell>
          <cell r="I504">
            <v>2478293</v>
          </cell>
          <cell r="J504">
            <v>5143062</v>
          </cell>
          <cell r="K504">
            <v>5143062</v>
          </cell>
          <cell r="L504">
            <v>0</v>
          </cell>
          <cell r="M504">
            <v>0</v>
          </cell>
          <cell r="N504">
            <v>5143062</v>
          </cell>
          <cell r="P504">
            <v>5143062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5143062</v>
          </cell>
          <cell r="V504">
            <v>0</v>
          </cell>
          <cell r="W504">
            <v>5143062</v>
          </cell>
          <cell r="X504">
            <v>5143062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6576535.7342564994</v>
          </cell>
          <cell r="AD504">
            <v>5143062</v>
          </cell>
          <cell r="AE504">
            <v>5143062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0</v>
          </cell>
          <cell r="E505">
            <v>216182626</v>
          </cell>
          <cell r="F505">
            <v>2.8284715421357512E-3</v>
          </cell>
          <cell r="G505">
            <v>9537841.7400000002</v>
          </cell>
          <cell r="H505">
            <v>12717122.32</v>
          </cell>
          <cell r="I505">
            <v>13098635</v>
          </cell>
          <cell r="J505">
            <v>4639169</v>
          </cell>
          <cell r="K505">
            <v>13098635</v>
          </cell>
          <cell r="L505">
            <v>0</v>
          </cell>
          <cell r="M505">
            <v>0</v>
          </cell>
          <cell r="N505">
            <v>13098635</v>
          </cell>
          <cell r="P505">
            <v>13098635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13098635</v>
          </cell>
          <cell r="V505">
            <v>0</v>
          </cell>
          <cell r="W505">
            <v>13098635</v>
          </cell>
          <cell r="X505">
            <v>13098635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5035218.8837480247</v>
          </cell>
          <cell r="AD505">
            <v>13098635</v>
          </cell>
          <cell r="AE505">
            <v>13098635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</v>
          </cell>
          <cell r="E506">
            <v>180133978</v>
          </cell>
          <cell r="F506">
            <v>2.3568213596623969E-3</v>
          </cell>
          <cell r="G506">
            <v>2064244</v>
          </cell>
          <cell r="H506">
            <v>2752325.333333333</v>
          </cell>
          <cell r="I506">
            <v>2834895</v>
          </cell>
          <cell r="J506">
            <v>5883094</v>
          </cell>
          <cell r="K506">
            <v>5883094</v>
          </cell>
          <cell r="L506">
            <v>0</v>
          </cell>
          <cell r="M506">
            <v>0</v>
          </cell>
          <cell r="N506">
            <v>5883094</v>
          </cell>
          <cell r="P506">
            <v>5883094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5883094</v>
          </cell>
          <cell r="V506">
            <v>0</v>
          </cell>
          <cell r="W506">
            <v>5883094</v>
          </cell>
          <cell r="X506">
            <v>5883094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6478506.2818736006</v>
          </cell>
          <cell r="AD506">
            <v>5883094</v>
          </cell>
          <cell r="AE506">
            <v>5883094</v>
          </cell>
        </row>
        <row r="507">
          <cell r="A507" t="str">
            <v>25339</v>
          </cell>
          <cell r="B507" t="str">
            <v>CUNDINAMARCA</v>
          </cell>
          <cell r="C507" t="str">
            <v>GUTIÉRREZ</v>
          </cell>
          <cell r="D507">
            <v>0</v>
          </cell>
          <cell r="E507">
            <v>205027222</v>
          </cell>
          <cell r="F507">
            <v>2.6825174322294937E-3</v>
          </cell>
          <cell r="G507">
            <v>1608890</v>
          </cell>
          <cell r="H507">
            <v>2145186.666666667</v>
          </cell>
          <cell r="I507">
            <v>2209542</v>
          </cell>
          <cell r="J507">
            <v>4585335</v>
          </cell>
          <cell r="K507">
            <v>4585335</v>
          </cell>
          <cell r="L507">
            <v>0</v>
          </cell>
          <cell r="M507">
            <v>0</v>
          </cell>
          <cell r="N507">
            <v>4585335</v>
          </cell>
          <cell r="P507">
            <v>4585335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4585335</v>
          </cell>
          <cell r="V507">
            <v>0</v>
          </cell>
          <cell r="W507">
            <v>4585335</v>
          </cell>
          <cell r="X507">
            <v>4585335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5780981.3351032147</v>
          </cell>
          <cell r="AD507">
            <v>4585335</v>
          </cell>
          <cell r="AE507">
            <v>4585335</v>
          </cell>
        </row>
        <row r="508">
          <cell r="A508" t="str">
            <v>25368</v>
          </cell>
          <cell r="B508" t="str">
            <v>CUNDINAMARCA</v>
          </cell>
          <cell r="C508" t="str">
            <v>JERUSALÉN</v>
          </cell>
          <cell r="D508">
            <v>1</v>
          </cell>
          <cell r="E508">
            <v>196555972</v>
          </cell>
          <cell r="F508">
            <v>2.5716820242475524E-3</v>
          </cell>
          <cell r="G508">
            <v>1611007</v>
          </cell>
          <cell r="H508">
            <v>2148009.3333333335</v>
          </cell>
          <cell r="I508">
            <v>2212449</v>
          </cell>
          <cell r="J508">
            <v>4591371</v>
          </cell>
          <cell r="K508">
            <v>4591371</v>
          </cell>
          <cell r="L508">
            <v>0</v>
          </cell>
          <cell r="M508">
            <v>0</v>
          </cell>
          <cell r="N508">
            <v>4591371</v>
          </cell>
          <cell r="P508">
            <v>4591371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4591371</v>
          </cell>
          <cell r="V508">
            <v>0</v>
          </cell>
          <cell r="W508">
            <v>4591371</v>
          </cell>
          <cell r="X508">
            <v>4591371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4714568.4799482543</v>
          </cell>
          <cell r="AD508">
            <v>4591371</v>
          </cell>
          <cell r="AE508">
            <v>4591371</v>
          </cell>
        </row>
        <row r="509">
          <cell r="A509" t="str">
            <v>25372</v>
          </cell>
          <cell r="B509" t="str">
            <v>CUNDINAMARCA</v>
          </cell>
          <cell r="C509" t="str">
            <v>JUNÍN</v>
          </cell>
          <cell r="D509">
            <v>0</v>
          </cell>
          <cell r="E509">
            <v>589512755</v>
          </cell>
          <cell r="F509">
            <v>7.7130159906723733E-3</v>
          </cell>
          <cell r="G509">
            <v>40331712</v>
          </cell>
          <cell r="H509">
            <v>53775616</v>
          </cell>
          <cell r="I509">
            <v>55388884</v>
          </cell>
          <cell r="J509">
            <v>10381290</v>
          </cell>
          <cell r="K509">
            <v>55388884</v>
          </cell>
          <cell r="L509">
            <v>0</v>
          </cell>
          <cell r="M509">
            <v>0</v>
          </cell>
          <cell r="N509">
            <v>55388884</v>
          </cell>
          <cell r="P509">
            <v>55388884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55388884</v>
          </cell>
          <cell r="V509">
            <v>0</v>
          </cell>
          <cell r="W509">
            <v>55388884</v>
          </cell>
          <cell r="X509">
            <v>55388884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11383996.519944958</v>
          </cell>
          <cell r="AD509">
            <v>55388884</v>
          </cell>
          <cell r="AE509">
            <v>55388884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1</v>
          </cell>
          <cell r="E510">
            <v>551240534.99904633</v>
          </cell>
          <cell r="F510">
            <v>7.2122732291932147E-3</v>
          </cell>
          <cell r="G510">
            <v>20462680</v>
          </cell>
          <cell r="H510">
            <v>27283573.333333332</v>
          </cell>
          <cell r="I510">
            <v>28102080</v>
          </cell>
          <cell r="J510">
            <v>58318637</v>
          </cell>
          <cell r="K510">
            <v>58318637</v>
          </cell>
          <cell r="L510">
            <v>0</v>
          </cell>
          <cell r="M510">
            <v>0</v>
          </cell>
          <cell r="N510">
            <v>58318637</v>
          </cell>
          <cell r="P510">
            <v>58318637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58318637</v>
          </cell>
          <cell r="V510">
            <v>0</v>
          </cell>
          <cell r="W510">
            <v>58318637</v>
          </cell>
          <cell r="X510">
            <v>58318637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99980784.828224078</v>
          </cell>
          <cell r="AD510">
            <v>58318637</v>
          </cell>
          <cell r="AE510">
            <v>58318637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0</v>
          </cell>
          <cell r="E511">
            <v>1619673173.8312526</v>
          </cell>
          <cell r="F511">
            <v>2.1191339769100544E-2</v>
          </cell>
          <cell r="G511">
            <v>32953621.100000001</v>
          </cell>
          <cell r="H511">
            <v>43938161.466666669</v>
          </cell>
          <cell r="I511">
            <v>45256306</v>
          </cell>
          <cell r="J511">
            <v>73878995</v>
          </cell>
          <cell r="K511">
            <v>73878995</v>
          </cell>
          <cell r="L511">
            <v>0</v>
          </cell>
          <cell r="M511">
            <v>0</v>
          </cell>
          <cell r="N511">
            <v>73878995</v>
          </cell>
          <cell r="P511">
            <v>73878995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73878995</v>
          </cell>
          <cell r="V511">
            <v>0</v>
          </cell>
          <cell r="W511">
            <v>73878995</v>
          </cell>
          <cell r="X511">
            <v>73878995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68996191.935875639</v>
          </cell>
          <cell r="AD511">
            <v>73878995</v>
          </cell>
          <cell r="AE511">
            <v>73878995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0</v>
          </cell>
          <cell r="E512">
            <v>711807196</v>
          </cell>
          <cell r="F512">
            <v>9.313081419287805E-3</v>
          </cell>
          <cell r="G512">
            <v>7092742</v>
          </cell>
          <cell r="H512">
            <v>9456989.333333334</v>
          </cell>
          <cell r="I512">
            <v>9740699</v>
          </cell>
          <cell r="J512">
            <v>20214315</v>
          </cell>
          <cell r="K512">
            <v>20214315</v>
          </cell>
          <cell r="L512">
            <v>0</v>
          </cell>
          <cell r="M512">
            <v>0</v>
          </cell>
          <cell r="N512">
            <v>20214315</v>
          </cell>
          <cell r="P512">
            <v>20214315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20214315</v>
          </cell>
          <cell r="V512">
            <v>0</v>
          </cell>
          <cell r="W512">
            <v>20214315</v>
          </cell>
          <cell r="X512">
            <v>20214315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16498940.487738809</v>
          </cell>
          <cell r="AD512">
            <v>20214315</v>
          </cell>
          <cell r="AE512">
            <v>20214315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0</v>
          </cell>
          <cell r="E513">
            <v>500612434</v>
          </cell>
          <cell r="F513">
            <v>6.5498696607021135E-3</v>
          </cell>
          <cell r="G513">
            <v>3757084</v>
          </cell>
          <cell r="H513">
            <v>5009445.333333333</v>
          </cell>
          <cell r="I513">
            <v>5159728</v>
          </cell>
          <cell r="J513">
            <v>10707689</v>
          </cell>
          <cell r="K513">
            <v>10707689</v>
          </cell>
          <cell r="L513">
            <v>0</v>
          </cell>
          <cell r="M513">
            <v>0</v>
          </cell>
          <cell r="N513">
            <v>10707689</v>
          </cell>
          <cell r="P513">
            <v>10707689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10707689</v>
          </cell>
          <cell r="V513">
            <v>0</v>
          </cell>
          <cell r="W513">
            <v>10707689</v>
          </cell>
          <cell r="X513">
            <v>10707689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11333581.747993641</v>
          </cell>
          <cell r="AD513">
            <v>10707689</v>
          </cell>
          <cell r="AE513">
            <v>10707689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0</v>
          </cell>
          <cell r="E514">
            <v>685797033</v>
          </cell>
          <cell r="F514">
            <v>8.972771898522653E-3</v>
          </cell>
          <cell r="G514">
            <v>11527893.91</v>
          </cell>
          <cell r="H514">
            <v>15370525.213333335</v>
          </cell>
          <cell r="I514">
            <v>15831640</v>
          </cell>
          <cell r="J514">
            <v>25339936</v>
          </cell>
          <cell r="K514">
            <v>25339936</v>
          </cell>
          <cell r="L514">
            <v>0</v>
          </cell>
          <cell r="M514">
            <v>0</v>
          </cell>
          <cell r="N514">
            <v>25339936</v>
          </cell>
          <cell r="P514">
            <v>25339936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25339936</v>
          </cell>
          <cell r="V514">
            <v>0</v>
          </cell>
          <cell r="W514">
            <v>25339936</v>
          </cell>
          <cell r="X514">
            <v>25339936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30477172.568783361</v>
          </cell>
          <cell r="AD514">
            <v>25339936</v>
          </cell>
          <cell r="AE514">
            <v>25339936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1</v>
          </cell>
          <cell r="E515">
            <v>244792216.48000002</v>
          </cell>
          <cell r="F515">
            <v>3.2027912273117371E-3</v>
          </cell>
          <cell r="G515">
            <v>4562502</v>
          </cell>
          <cell r="H515">
            <v>6083336</v>
          </cell>
          <cell r="I515">
            <v>6265836</v>
          </cell>
          <cell r="J515">
            <v>13003130</v>
          </cell>
          <cell r="K515">
            <v>13003130</v>
          </cell>
          <cell r="L515">
            <v>0</v>
          </cell>
          <cell r="M515">
            <v>0</v>
          </cell>
          <cell r="N515">
            <v>13003130</v>
          </cell>
          <cell r="P515">
            <v>13003130</v>
          </cell>
          <cell r="Q515">
            <v>0</v>
          </cell>
          <cell r="R515">
            <v>0</v>
          </cell>
          <cell r="S515">
            <v>6480577.8407999994</v>
          </cell>
          <cell r="T515">
            <v>6480577.8407999994</v>
          </cell>
          <cell r="U515">
            <v>13003130</v>
          </cell>
          <cell r="V515">
            <v>0</v>
          </cell>
          <cell r="W515">
            <v>13003130</v>
          </cell>
          <cell r="X515">
            <v>19483707.840799998</v>
          </cell>
          <cell r="Y515">
            <v>0</v>
          </cell>
          <cell r="Z515">
            <v>6310244.4328000005</v>
          </cell>
          <cell r="AA515">
            <v>6310244.4328000005</v>
          </cell>
          <cell r="AB515">
            <v>1</v>
          </cell>
          <cell r="AC515">
            <v>38235867.056465149</v>
          </cell>
          <cell r="AD515">
            <v>13173463.407999998</v>
          </cell>
          <cell r="AE515">
            <v>38235867.056465149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</v>
          </cell>
          <cell r="E516">
            <v>622282905</v>
          </cell>
          <cell r="F516">
            <v>8.1417712446053142E-3</v>
          </cell>
          <cell r="G516">
            <v>2720398</v>
          </cell>
          <cell r="H516">
            <v>3627197.333333333</v>
          </cell>
          <cell r="I516">
            <v>3736013</v>
          </cell>
          <cell r="J516">
            <v>7753133</v>
          </cell>
          <cell r="K516">
            <v>7753133</v>
          </cell>
          <cell r="L516">
            <v>0</v>
          </cell>
          <cell r="M516">
            <v>0</v>
          </cell>
          <cell r="N516">
            <v>7753133</v>
          </cell>
          <cell r="P516">
            <v>7753133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7753133</v>
          </cell>
          <cell r="V516">
            <v>0</v>
          </cell>
          <cell r="W516">
            <v>7753133</v>
          </cell>
          <cell r="X516">
            <v>7753133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9786016.7969890852</v>
          </cell>
          <cell r="AD516">
            <v>7753133</v>
          </cell>
          <cell r="AE516">
            <v>7753133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1</v>
          </cell>
          <cell r="E517">
            <v>1698925570.1100338</v>
          </cell>
          <cell r="F517">
            <v>2.2228255416154429E-2</v>
          </cell>
          <cell r="G517">
            <v>32708135</v>
          </cell>
          <cell r="H517">
            <v>43610846.666666664</v>
          </cell>
          <cell r="I517">
            <v>44919172</v>
          </cell>
          <cell r="J517">
            <v>93218185</v>
          </cell>
          <cell r="K517">
            <v>93218185</v>
          </cell>
          <cell r="L517">
            <v>0</v>
          </cell>
          <cell r="M517">
            <v>0</v>
          </cell>
          <cell r="N517">
            <v>93218185</v>
          </cell>
          <cell r="P517">
            <v>93218185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93218185</v>
          </cell>
          <cell r="V517">
            <v>0</v>
          </cell>
          <cell r="W517">
            <v>93218185</v>
          </cell>
          <cell r="X517">
            <v>93218185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214002457.99383515</v>
          </cell>
          <cell r="AD517">
            <v>93218185</v>
          </cell>
          <cell r="AE517">
            <v>93218185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0</v>
          </cell>
          <cell r="E518">
            <v>335001731</v>
          </cell>
          <cell r="F518">
            <v>4.3830666702129708E-3</v>
          </cell>
          <cell r="G518">
            <v>2102614</v>
          </cell>
          <cell r="H518">
            <v>2803485.3333333335</v>
          </cell>
          <cell r="I518">
            <v>2887589</v>
          </cell>
          <cell r="J518">
            <v>5992449</v>
          </cell>
          <cell r="K518">
            <v>5992449</v>
          </cell>
          <cell r="L518">
            <v>0</v>
          </cell>
          <cell r="M518">
            <v>0</v>
          </cell>
          <cell r="N518">
            <v>5992449</v>
          </cell>
          <cell r="P518">
            <v>5992449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5992449</v>
          </cell>
          <cell r="V518">
            <v>0</v>
          </cell>
          <cell r="W518">
            <v>5992449</v>
          </cell>
          <cell r="X518">
            <v>5992449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6287412.3352587521</v>
          </cell>
          <cell r="AD518">
            <v>5992449</v>
          </cell>
          <cell r="AE518">
            <v>5992449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0</v>
          </cell>
          <cell r="E519">
            <v>359922053</v>
          </cell>
          <cell r="F519">
            <v>4.7091170235742047E-3</v>
          </cell>
          <cell r="G519">
            <v>4656511</v>
          </cell>
          <cell r="H519">
            <v>6208681.333333334</v>
          </cell>
          <cell r="I519">
            <v>6394941</v>
          </cell>
          <cell r="J519">
            <v>13271056</v>
          </cell>
          <cell r="K519">
            <v>13271056</v>
          </cell>
          <cell r="L519">
            <v>0</v>
          </cell>
          <cell r="M519">
            <v>0</v>
          </cell>
          <cell r="N519">
            <v>13271056</v>
          </cell>
          <cell r="P519">
            <v>13271056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13271056</v>
          </cell>
          <cell r="V519">
            <v>0</v>
          </cell>
          <cell r="W519">
            <v>13271056</v>
          </cell>
          <cell r="X519">
            <v>13271056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13171186.571573798</v>
          </cell>
          <cell r="AD519">
            <v>13271056</v>
          </cell>
          <cell r="AE519">
            <v>13271056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1</v>
          </cell>
          <cell r="E520">
            <v>824056390</v>
          </cell>
          <cell r="F520">
            <v>1.0781717714124353E-2</v>
          </cell>
          <cell r="G520">
            <v>352894488.98000002</v>
          </cell>
          <cell r="H520">
            <v>470525985.30666673</v>
          </cell>
          <cell r="I520">
            <v>484641764</v>
          </cell>
          <cell r="J520">
            <v>104691514</v>
          </cell>
          <cell r="K520">
            <v>484641764</v>
          </cell>
          <cell r="L520">
            <v>234641764</v>
          </cell>
          <cell r="M520">
            <v>0</v>
          </cell>
          <cell r="N520">
            <v>250000000</v>
          </cell>
          <cell r="P520">
            <v>250000000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250000000</v>
          </cell>
          <cell r="V520">
            <v>0</v>
          </cell>
          <cell r="W520">
            <v>250000000</v>
          </cell>
          <cell r="X520">
            <v>250000000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147229995.82033938</v>
          </cell>
          <cell r="AD520">
            <v>250000000</v>
          </cell>
          <cell r="AE520">
            <v>250000000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1</v>
          </cell>
          <cell r="E521">
            <v>232175355</v>
          </cell>
          <cell r="F521">
            <v>3.0377158264455789E-3</v>
          </cell>
          <cell r="G521">
            <v>1018381</v>
          </cell>
          <cell r="H521">
            <v>1357841.3333333333</v>
          </cell>
          <cell r="I521">
            <v>1398576</v>
          </cell>
          <cell r="J521">
            <v>2902386</v>
          </cell>
          <cell r="K521">
            <v>2902386</v>
          </cell>
          <cell r="L521">
            <v>0</v>
          </cell>
          <cell r="M521">
            <v>0</v>
          </cell>
          <cell r="N521">
            <v>2902386</v>
          </cell>
          <cell r="P521">
            <v>2902386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2902386</v>
          </cell>
          <cell r="V521">
            <v>0</v>
          </cell>
          <cell r="W521">
            <v>2902386</v>
          </cell>
          <cell r="X521">
            <v>2902386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3500833.924422604</v>
          </cell>
          <cell r="AD521">
            <v>2902386</v>
          </cell>
          <cell r="AE521">
            <v>2902386</v>
          </cell>
        </row>
        <row r="522">
          <cell r="A522" t="str">
            <v>25486</v>
          </cell>
          <cell r="B522" t="str">
            <v>CUNDINAMARCA</v>
          </cell>
          <cell r="C522" t="str">
            <v>NEMOCÓN</v>
          </cell>
          <cell r="D522">
            <v>1</v>
          </cell>
          <cell r="E522">
            <v>352698734.43000001</v>
          </cell>
          <cell r="F522">
            <v>4.6146091928893022E-3</v>
          </cell>
          <cell r="G522">
            <v>10158950</v>
          </cell>
          <cell r="H522">
            <v>13545266.666666668</v>
          </cell>
          <cell r="I522">
            <v>13951624</v>
          </cell>
          <cell r="J522">
            <v>28953007</v>
          </cell>
          <cell r="K522">
            <v>28953007</v>
          </cell>
          <cell r="L522">
            <v>0</v>
          </cell>
          <cell r="M522">
            <v>0</v>
          </cell>
          <cell r="N522">
            <v>28953007</v>
          </cell>
          <cell r="P522">
            <v>28953007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28953007</v>
          </cell>
          <cell r="V522">
            <v>0</v>
          </cell>
          <cell r="W522">
            <v>28953007</v>
          </cell>
          <cell r="X522">
            <v>28953007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29862752.818197582</v>
          </cell>
          <cell r="AD522">
            <v>28953007</v>
          </cell>
          <cell r="AE522">
            <v>28953007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1</v>
          </cell>
          <cell r="E523">
            <v>342247995</v>
          </cell>
          <cell r="F523">
            <v>4.4778747123301148E-3</v>
          </cell>
          <cell r="G523">
            <v>3349794</v>
          </cell>
          <cell r="H523">
            <v>4466392</v>
          </cell>
          <cell r="I523">
            <v>4600383</v>
          </cell>
          <cell r="J523">
            <v>9546913</v>
          </cell>
          <cell r="K523">
            <v>9546913</v>
          </cell>
          <cell r="L523">
            <v>0</v>
          </cell>
          <cell r="M523">
            <v>0</v>
          </cell>
          <cell r="N523">
            <v>9546913</v>
          </cell>
          <cell r="P523">
            <v>9546913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9546913</v>
          </cell>
          <cell r="V523">
            <v>0</v>
          </cell>
          <cell r="W523">
            <v>9546913</v>
          </cell>
          <cell r="X523">
            <v>9546913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7805132.1657928582</v>
          </cell>
          <cell r="AD523">
            <v>9546913</v>
          </cell>
          <cell r="AE523">
            <v>9546913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0</v>
          </cell>
          <cell r="E524">
            <v>110267373.12</v>
          </cell>
          <cell r="F524">
            <v>1.4427067182354639E-3</v>
          </cell>
          <cell r="G524">
            <v>1249452</v>
          </cell>
          <cell r="H524">
            <v>1665936</v>
          </cell>
          <cell r="I524">
            <v>1715914</v>
          </cell>
          <cell r="J524">
            <v>4105158</v>
          </cell>
          <cell r="K524">
            <v>4105158</v>
          </cell>
          <cell r="L524">
            <v>0</v>
          </cell>
          <cell r="M524">
            <v>0</v>
          </cell>
          <cell r="N524">
            <v>4105158</v>
          </cell>
          <cell r="P524">
            <v>4105158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4105158</v>
          </cell>
          <cell r="V524">
            <v>0</v>
          </cell>
          <cell r="W524">
            <v>4105158</v>
          </cell>
          <cell r="X524">
            <v>4105158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3728151.1424598796</v>
          </cell>
          <cell r="AD524">
            <v>4105158</v>
          </cell>
          <cell r="AE524">
            <v>4105158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0</v>
          </cell>
          <cell r="E525">
            <v>299146395</v>
          </cell>
          <cell r="F525">
            <v>3.913945726563616E-3</v>
          </cell>
          <cell r="G525">
            <v>20114861.800000001</v>
          </cell>
          <cell r="H525">
            <v>26819815.733333334</v>
          </cell>
          <cell r="I525">
            <v>27624410</v>
          </cell>
          <cell r="J525">
            <v>6545080</v>
          </cell>
          <cell r="K525">
            <v>27624410</v>
          </cell>
          <cell r="L525">
            <v>0</v>
          </cell>
          <cell r="M525">
            <v>0</v>
          </cell>
          <cell r="N525">
            <v>27624410</v>
          </cell>
          <cell r="P525">
            <v>27624410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27624410</v>
          </cell>
          <cell r="V525">
            <v>0</v>
          </cell>
          <cell r="W525">
            <v>27624410</v>
          </cell>
          <cell r="X525">
            <v>27624410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6574179.3606561972</v>
          </cell>
          <cell r="AD525">
            <v>27624410</v>
          </cell>
          <cell r="AE525">
            <v>27624410</v>
          </cell>
        </row>
        <row r="526">
          <cell r="A526" t="str">
            <v>25506</v>
          </cell>
          <cell r="B526" t="str">
            <v>CUNDINAMARCA</v>
          </cell>
          <cell r="C526" t="str">
            <v>VENECIA</v>
          </cell>
          <cell r="D526">
            <v>0</v>
          </cell>
          <cell r="E526">
            <v>138968922</v>
          </cell>
          <cell r="F526">
            <v>1.8182295607709145E-3</v>
          </cell>
          <cell r="G526">
            <v>1691328</v>
          </cell>
          <cell r="H526">
            <v>2255104</v>
          </cell>
          <cell r="I526">
            <v>2322757</v>
          </cell>
          <cell r="J526">
            <v>4820286</v>
          </cell>
          <cell r="K526">
            <v>4820286</v>
          </cell>
          <cell r="L526">
            <v>0</v>
          </cell>
          <cell r="M526">
            <v>0</v>
          </cell>
          <cell r="N526">
            <v>4820286</v>
          </cell>
          <cell r="P526">
            <v>4820286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4820286</v>
          </cell>
          <cell r="V526">
            <v>0</v>
          </cell>
          <cell r="W526">
            <v>4820286</v>
          </cell>
          <cell r="X526">
            <v>4820286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6238405.9180219211</v>
          </cell>
          <cell r="AD526">
            <v>4820286</v>
          </cell>
          <cell r="AE526">
            <v>4820286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1</v>
          </cell>
          <cell r="E527">
            <v>2060049356</v>
          </cell>
          <cell r="F527">
            <v>2.6953095568563779E-2</v>
          </cell>
          <cell r="G527">
            <v>33515863.669999998</v>
          </cell>
          <cell r="H527">
            <v>44687818.226666659</v>
          </cell>
          <cell r="I527">
            <v>46028452</v>
          </cell>
          <cell r="J527">
            <v>77151290</v>
          </cell>
          <cell r="K527">
            <v>77151290</v>
          </cell>
          <cell r="L527">
            <v>0</v>
          </cell>
          <cell r="M527">
            <v>0</v>
          </cell>
          <cell r="N527">
            <v>77151290</v>
          </cell>
          <cell r="P527">
            <v>77151290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77151290</v>
          </cell>
          <cell r="V527">
            <v>0</v>
          </cell>
          <cell r="W527">
            <v>77151290</v>
          </cell>
          <cell r="X527">
            <v>77151290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125500597.0445033</v>
          </cell>
          <cell r="AD527">
            <v>77151290</v>
          </cell>
          <cell r="AE527">
            <v>77151290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0</v>
          </cell>
          <cell r="E528">
            <v>360668857</v>
          </cell>
          <cell r="F528">
            <v>4.7188879931504236E-3</v>
          </cell>
          <cell r="G528">
            <v>8732294.25</v>
          </cell>
          <cell r="H528">
            <v>11643059</v>
          </cell>
          <cell r="I528">
            <v>11992350</v>
          </cell>
          <cell r="J528">
            <v>8188017</v>
          </cell>
          <cell r="K528">
            <v>11992350</v>
          </cell>
          <cell r="L528">
            <v>0</v>
          </cell>
          <cell r="M528">
            <v>0</v>
          </cell>
          <cell r="N528">
            <v>11992350</v>
          </cell>
          <cell r="P528">
            <v>11992350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11992350</v>
          </cell>
          <cell r="V528">
            <v>0</v>
          </cell>
          <cell r="W528">
            <v>11992350</v>
          </cell>
          <cell r="X528">
            <v>11992350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7723434.1388252545</v>
          </cell>
          <cell r="AD528">
            <v>11992350</v>
          </cell>
          <cell r="AE528">
            <v>11992350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</v>
          </cell>
          <cell r="E529">
            <v>62330841</v>
          </cell>
          <cell r="F529">
            <v>8.1551886582175337E-4</v>
          </cell>
          <cell r="G529">
            <v>1584605</v>
          </cell>
          <cell r="H529">
            <v>2112806.6666666665</v>
          </cell>
          <cell r="I529">
            <v>2176190</v>
          </cell>
          <cell r="J529">
            <v>4516123</v>
          </cell>
          <cell r="K529">
            <v>4516123</v>
          </cell>
          <cell r="L529">
            <v>0</v>
          </cell>
          <cell r="M529">
            <v>0</v>
          </cell>
          <cell r="N529">
            <v>4516123</v>
          </cell>
          <cell r="P529">
            <v>4516123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4516123</v>
          </cell>
          <cell r="V529">
            <v>0</v>
          </cell>
          <cell r="W529">
            <v>4516123</v>
          </cell>
          <cell r="X529">
            <v>4516123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3751638.9969160333</v>
          </cell>
          <cell r="AD529">
            <v>4516123</v>
          </cell>
          <cell r="AE529">
            <v>4516123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</v>
          </cell>
          <cell r="E530">
            <v>337134792</v>
          </cell>
          <cell r="F530">
            <v>4.4109750292137522E-3</v>
          </cell>
          <cell r="G530">
            <v>3007097</v>
          </cell>
          <cell r="H530">
            <v>4009462.6666666665</v>
          </cell>
          <cell r="I530">
            <v>4129746</v>
          </cell>
          <cell r="J530">
            <v>8570225</v>
          </cell>
          <cell r="K530">
            <v>8570225</v>
          </cell>
          <cell r="L530">
            <v>0</v>
          </cell>
          <cell r="M530">
            <v>0</v>
          </cell>
          <cell r="N530">
            <v>8570225</v>
          </cell>
          <cell r="P530">
            <v>8570225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8570225</v>
          </cell>
          <cell r="V530">
            <v>0</v>
          </cell>
          <cell r="W530">
            <v>8570225</v>
          </cell>
          <cell r="X530">
            <v>8570225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8030304.6016596649</v>
          </cell>
          <cell r="AD530">
            <v>8570225</v>
          </cell>
          <cell r="AE530">
            <v>8570225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0</v>
          </cell>
          <cell r="E531">
            <v>909238258</v>
          </cell>
          <cell r="F531">
            <v>1.1896212870381563E-2</v>
          </cell>
          <cell r="G531">
            <v>4266217</v>
          </cell>
          <cell r="H531">
            <v>5688289.333333334</v>
          </cell>
          <cell r="I531">
            <v>5858938</v>
          </cell>
          <cell r="J531">
            <v>12158717</v>
          </cell>
          <cell r="K531">
            <v>12158717</v>
          </cell>
          <cell r="L531">
            <v>0</v>
          </cell>
          <cell r="M531">
            <v>0</v>
          </cell>
          <cell r="N531">
            <v>12158717</v>
          </cell>
          <cell r="P531">
            <v>12158717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12158717</v>
          </cell>
          <cell r="V531">
            <v>0</v>
          </cell>
          <cell r="W531">
            <v>12158717</v>
          </cell>
          <cell r="X531">
            <v>12158717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15567013.192458477</v>
          </cell>
          <cell r="AD531">
            <v>12158717</v>
          </cell>
          <cell r="AE531">
            <v>12158717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1</v>
          </cell>
          <cell r="E532">
            <v>942980078</v>
          </cell>
          <cell r="F532">
            <v>1.2337681176210482E-2</v>
          </cell>
          <cell r="G532">
            <v>7249454</v>
          </cell>
          <cell r="H532">
            <v>9665938.666666666</v>
          </cell>
          <cell r="I532">
            <v>9955916</v>
          </cell>
          <cell r="J532">
            <v>20660942</v>
          </cell>
          <cell r="K532">
            <v>20660942</v>
          </cell>
          <cell r="L532">
            <v>0</v>
          </cell>
          <cell r="M532">
            <v>0</v>
          </cell>
          <cell r="N532">
            <v>20660942</v>
          </cell>
          <cell r="P532">
            <v>20660942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20660942</v>
          </cell>
          <cell r="V532">
            <v>0</v>
          </cell>
          <cell r="W532">
            <v>20660942</v>
          </cell>
          <cell r="X532">
            <v>20660942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17854385.677595541</v>
          </cell>
          <cell r="AD532">
            <v>20660942</v>
          </cell>
          <cell r="AE532">
            <v>20660942</v>
          </cell>
        </row>
        <row r="533">
          <cell r="A533" t="str">
            <v>25580</v>
          </cell>
          <cell r="B533" t="str">
            <v>CUNDINAMARCA</v>
          </cell>
          <cell r="C533" t="str">
            <v>PULÍ</v>
          </cell>
          <cell r="D533">
            <v>1</v>
          </cell>
          <cell r="E533">
            <v>278448770.26999998</v>
          </cell>
          <cell r="F533">
            <v>3.6431439344778351E-3</v>
          </cell>
          <cell r="G533">
            <v>2057521</v>
          </cell>
          <cell r="H533">
            <v>2743361.333333333</v>
          </cell>
          <cell r="I533">
            <v>2825662</v>
          </cell>
          <cell r="J533">
            <v>5863933</v>
          </cell>
          <cell r="K533">
            <v>5863933</v>
          </cell>
          <cell r="L533">
            <v>0</v>
          </cell>
          <cell r="M533">
            <v>0</v>
          </cell>
          <cell r="N533">
            <v>5863933</v>
          </cell>
          <cell r="P533">
            <v>5863933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5863933</v>
          </cell>
          <cell r="V533">
            <v>0</v>
          </cell>
          <cell r="W533">
            <v>5863933</v>
          </cell>
          <cell r="X533">
            <v>5863933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4987528.2313002832</v>
          </cell>
          <cell r="AD533">
            <v>5863933</v>
          </cell>
          <cell r="AE533">
            <v>5863933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0</v>
          </cell>
          <cell r="E534">
            <v>1523970</v>
          </cell>
          <cell r="F534">
            <v>1.9939186861707473E-5</v>
          </cell>
          <cell r="G534">
            <v>1142976.96</v>
          </cell>
          <cell r="H534">
            <v>1523969.28</v>
          </cell>
          <cell r="I534">
            <v>1569688</v>
          </cell>
          <cell r="J534">
            <v>3306229</v>
          </cell>
          <cell r="K534">
            <v>3306229</v>
          </cell>
          <cell r="L534">
            <v>0</v>
          </cell>
          <cell r="M534">
            <v>0</v>
          </cell>
          <cell r="N534">
            <v>3306229</v>
          </cell>
          <cell r="P534">
            <v>3306229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3306229</v>
          </cell>
          <cell r="V534">
            <v>0</v>
          </cell>
          <cell r="W534">
            <v>3306229</v>
          </cell>
          <cell r="X534">
            <v>3306229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2403175.8183569792</v>
          </cell>
          <cell r="AD534">
            <v>3306229</v>
          </cell>
          <cell r="AE534">
            <v>3306229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</v>
          </cell>
          <cell r="E535">
            <v>573804152</v>
          </cell>
          <cell r="F535">
            <v>7.5074891295442816E-3</v>
          </cell>
          <cell r="G535">
            <v>2613835</v>
          </cell>
          <cell r="H535">
            <v>3485113.3333333335</v>
          </cell>
          <cell r="I535">
            <v>3589666</v>
          </cell>
          <cell r="J535">
            <v>7449430</v>
          </cell>
          <cell r="K535">
            <v>7449430</v>
          </cell>
          <cell r="L535">
            <v>0</v>
          </cell>
          <cell r="M535">
            <v>0</v>
          </cell>
          <cell r="N535">
            <v>7449430</v>
          </cell>
          <cell r="P535">
            <v>7449430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7449430</v>
          </cell>
          <cell r="V535">
            <v>0</v>
          </cell>
          <cell r="W535">
            <v>7449430</v>
          </cell>
          <cell r="X535">
            <v>7449430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8778975.5046816841</v>
          </cell>
          <cell r="AD535">
            <v>7449430</v>
          </cell>
          <cell r="AE535">
            <v>7449430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0</v>
          </cell>
          <cell r="E536">
            <v>572043562</v>
          </cell>
          <cell r="F536">
            <v>7.4844540743943411E-3</v>
          </cell>
          <cell r="G536">
            <v>9559229.8200000003</v>
          </cell>
          <cell r="H536">
            <v>12745639.760000002</v>
          </cell>
          <cell r="I536">
            <v>13128008</v>
          </cell>
          <cell r="J536">
            <v>12214688</v>
          </cell>
          <cell r="K536">
            <v>13128008</v>
          </cell>
          <cell r="L536">
            <v>0</v>
          </cell>
          <cell r="M536">
            <v>0</v>
          </cell>
          <cell r="N536">
            <v>13128008</v>
          </cell>
          <cell r="P536">
            <v>13128008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13128008</v>
          </cell>
          <cell r="V536">
            <v>0</v>
          </cell>
          <cell r="W536">
            <v>13128008</v>
          </cell>
          <cell r="X536">
            <v>13128008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17903462.975921709</v>
          </cell>
          <cell r="AD536">
            <v>13128008</v>
          </cell>
          <cell r="AE536">
            <v>13128008</v>
          </cell>
        </row>
        <row r="537">
          <cell r="A537" t="str">
            <v>25599</v>
          </cell>
          <cell r="B537" t="str">
            <v>CUNDINAMARCA</v>
          </cell>
          <cell r="C537" t="str">
            <v>APULO</v>
          </cell>
          <cell r="D537">
            <v>0</v>
          </cell>
          <cell r="E537">
            <v>498021629</v>
          </cell>
          <cell r="F537">
            <v>6.5159723103492551E-3</v>
          </cell>
          <cell r="G537">
            <v>3101745</v>
          </cell>
          <cell r="H537">
            <v>4135660</v>
          </cell>
          <cell r="I537">
            <v>4259729</v>
          </cell>
          <cell r="J537">
            <v>8839973</v>
          </cell>
          <cell r="K537">
            <v>8839973</v>
          </cell>
          <cell r="L537">
            <v>0</v>
          </cell>
          <cell r="M537">
            <v>0</v>
          </cell>
          <cell r="N537">
            <v>8839973</v>
          </cell>
          <cell r="P537">
            <v>8839973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8839973</v>
          </cell>
          <cell r="V537">
            <v>0</v>
          </cell>
          <cell r="W537">
            <v>8839973</v>
          </cell>
          <cell r="X537">
            <v>8839973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13785587.191026656</v>
          </cell>
          <cell r="AD537">
            <v>8839973</v>
          </cell>
          <cell r="AE537">
            <v>8839973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</v>
          </cell>
          <cell r="E538">
            <v>442743858</v>
          </cell>
          <cell r="F538">
            <v>5.7927337916988389E-3</v>
          </cell>
          <cell r="G538">
            <v>3309436</v>
          </cell>
          <cell r="H538">
            <v>4412581.333333334</v>
          </cell>
          <cell r="I538">
            <v>4544958</v>
          </cell>
          <cell r="J538">
            <v>9431893</v>
          </cell>
          <cell r="K538">
            <v>9431893</v>
          </cell>
          <cell r="L538">
            <v>0</v>
          </cell>
          <cell r="M538">
            <v>0</v>
          </cell>
          <cell r="N538">
            <v>9431893</v>
          </cell>
          <cell r="P538">
            <v>9431893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9431893</v>
          </cell>
          <cell r="V538">
            <v>0</v>
          </cell>
          <cell r="W538">
            <v>9431893</v>
          </cell>
          <cell r="X538">
            <v>9431893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10973915.903201211</v>
          </cell>
          <cell r="AD538">
            <v>9431893</v>
          </cell>
          <cell r="AE538">
            <v>9431893</v>
          </cell>
        </row>
        <row r="539">
          <cell r="A539" t="str">
            <v>25645</v>
          </cell>
          <cell r="B539" t="str">
            <v>CUNDINAMARCA</v>
          </cell>
          <cell r="C539" t="str">
            <v>SAN ANTONIO DEL TEQUENDAMA</v>
          </cell>
          <cell r="D539">
            <v>0</v>
          </cell>
          <cell r="E539">
            <v>702623548</v>
          </cell>
          <cell r="F539">
            <v>9.1929251999763057E-3</v>
          </cell>
          <cell r="G539">
            <v>7508447.5499999998</v>
          </cell>
          <cell r="H539">
            <v>10011263.399999999</v>
          </cell>
          <cell r="I539">
            <v>10311601</v>
          </cell>
          <cell r="J539">
            <v>11379663</v>
          </cell>
          <cell r="K539">
            <v>11379663</v>
          </cell>
          <cell r="L539">
            <v>0</v>
          </cell>
          <cell r="M539">
            <v>0</v>
          </cell>
          <cell r="N539">
            <v>11379663</v>
          </cell>
          <cell r="P539">
            <v>11379663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11379663</v>
          </cell>
          <cell r="V539">
            <v>0</v>
          </cell>
          <cell r="W539">
            <v>11379663</v>
          </cell>
          <cell r="X539">
            <v>11379663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10985760.711266283</v>
          </cell>
          <cell r="AD539">
            <v>11379663</v>
          </cell>
          <cell r="AE539">
            <v>11379663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0</v>
          </cell>
          <cell r="E540">
            <v>534959188</v>
          </cell>
          <cell r="F540">
            <v>6.9992527496730893E-3</v>
          </cell>
          <cell r="G540">
            <v>5324489.8499999996</v>
          </cell>
          <cell r="H540">
            <v>7099319.7999999989</v>
          </cell>
          <cell r="I540">
            <v>7312299</v>
          </cell>
          <cell r="J540">
            <v>11834991</v>
          </cell>
          <cell r="K540">
            <v>11834991</v>
          </cell>
          <cell r="L540">
            <v>0</v>
          </cell>
          <cell r="M540">
            <v>0</v>
          </cell>
          <cell r="N540">
            <v>11834991</v>
          </cell>
          <cell r="P540">
            <v>11834991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11834991</v>
          </cell>
          <cell r="V540">
            <v>0</v>
          </cell>
          <cell r="W540">
            <v>11834991</v>
          </cell>
          <cell r="X540">
            <v>11834991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12727531.970257908</v>
          </cell>
          <cell r="AD540">
            <v>11834991</v>
          </cell>
          <cell r="AE540">
            <v>11834991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0</v>
          </cell>
          <cell r="E541">
            <v>369246960</v>
          </cell>
          <cell r="F541">
            <v>4.8311214351709191E-3</v>
          </cell>
          <cell r="G541">
            <v>3284108</v>
          </cell>
          <cell r="H541">
            <v>4378810.666666666</v>
          </cell>
          <cell r="I541">
            <v>4510174</v>
          </cell>
          <cell r="J541">
            <v>9359707</v>
          </cell>
          <cell r="K541">
            <v>9359707</v>
          </cell>
          <cell r="L541">
            <v>0</v>
          </cell>
          <cell r="M541">
            <v>0</v>
          </cell>
          <cell r="N541">
            <v>9359707</v>
          </cell>
          <cell r="P541">
            <v>9359707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9359707</v>
          </cell>
          <cell r="V541">
            <v>0</v>
          </cell>
          <cell r="W541">
            <v>9359707</v>
          </cell>
          <cell r="X541">
            <v>9359707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7961935.8214003574</v>
          </cell>
          <cell r="AD541">
            <v>9359707</v>
          </cell>
          <cell r="AE541">
            <v>9359707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0</v>
          </cell>
          <cell r="E542">
            <v>216665050</v>
          </cell>
          <cell r="F542">
            <v>2.834783439536994E-3</v>
          </cell>
          <cell r="G542">
            <v>6299820.5499999998</v>
          </cell>
          <cell r="H542">
            <v>8399760.7333333325</v>
          </cell>
          <cell r="I542">
            <v>8651753</v>
          </cell>
          <cell r="J542">
            <v>7935075</v>
          </cell>
          <cell r="K542">
            <v>8651753</v>
          </cell>
          <cell r="L542">
            <v>0</v>
          </cell>
          <cell r="M542">
            <v>0</v>
          </cell>
          <cell r="N542">
            <v>8651753</v>
          </cell>
          <cell r="P542">
            <v>8651753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8651753</v>
          </cell>
          <cell r="V542">
            <v>0</v>
          </cell>
          <cell r="W542">
            <v>8651753</v>
          </cell>
          <cell r="X542">
            <v>8651753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19661261.936815426</v>
          </cell>
          <cell r="AD542">
            <v>8651753</v>
          </cell>
          <cell r="AE542">
            <v>8651753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RÍO SECO</v>
          </cell>
          <cell r="D543">
            <v>0</v>
          </cell>
          <cell r="E543">
            <v>973363295.58613706</v>
          </cell>
          <cell r="F543">
            <v>1.2735206490297966E-2</v>
          </cell>
          <cell r="G543">
            <v>13358695.370000001</v>
          </cell>
          <cell r="H543">
            <v>17811593.826666668</v>
          </cell>
          <cell r="I543">
            <v>18345941</v>
          </cell>
          <cell r="J543">
            <v>13023749</v>
          </cell>
          <cell r="K543">
            <v>18345941</v>
          </cell>
          <cell r="L543">
            <v>0</v>
          </cell>
          <cell r="M543">
            <v>0</v>
          </cell>
          <cell r="N543">
            <v>18345941</v>
          </cell>
          <cell r="P543">
            <v>18345941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18345941</v>
          </cell>
          <cell r="V543">
            <v>0</v>
          </cell>
          <cell r="W543">
            <v>18345941</v>
          </cell>
          <cell r="X543">
            <v>18345941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14120614.398224613</v>
          </cell>
          <cell r="AD543">
            <v>18345941</v>
          </cell>
          <cell r="AE543">
            <v>18345941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0</v>
          </cell>
          <cell r="E544">
            <v>71865109.996077538</v>
          </cell>
          <cell r="F544">
            <v>9.40262509792812E-4</v>
          </cell>
          <cell r="G544">
            <v>21710217.050000001</v>
          </cell>
          <cell r="H544">
            <v>28946956.06666667</v>
          </cell>
          <cell r="I544">
            <v>29815364</v>
          </cell>
          <cell r="J544">
            <v>8561134</v>
          </cell>
          <cell r="K544">
            <v>29815364</v>
          </cell>
          <cell r="L544">
            <v>0</v>
          </cell>
          <cell r="M544">
            <v>0</v>
          </cell>
          <cell r="N544">
            <v>29815364</v>
          </cell>
          <cell r="P544">
            <v>29815364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29815364</v>
          </cell>
          <cell r="V544">
            <v>0</v>
          </cell>
          <cell r="W544">
            <v>29815364</v>
          </cell>
          <cell r="X544">
            <v>29815364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7240102.1286991071</v>
          </cell>
          <cell r="AD544">
            <v>29815364</v>
          </cell>
          <cell r="AE544">
            <v>29815364</v>
          </cell>
        </row>
        <row r="545">
          <cell r="A545" t="str">
            <v>25736</v>
          </cell>
          <cell r="B545" t="str">
            <v>CUNDINAMARCA</v>
          </cell>
          <cell r="C545" t="str">
            <v>SESQUILÉ</v>
          </cell>
          <cell r="D545">
            <v>1</v>
          </cell>
          <cell r="E545">
            <v>281767495.11647171</v>
          </cell>
          <cell r="F545">
            <v>3.6865651795524698E-3</v>
          </cell>
          <cell r="G545">
            <v>7515673</v>
          </cell>
          <cell r="H545">
            <v>10020897.333333332</v>
          </cell>
          <cell r="I545">
            <v>10321524</v>
          </cell>
          <cell r="J545">
            <v>21419668</v>
          </cell>
          <cell r="K545">
            <v>21419668</v>
          </cell>
          <cell r="L545">
            <v>0</v>
          </cell>
          <cell r="M545">
            <v>0</v>
          </cell>
          <cell r="N545">
            <v>21419668</v>
          </cell>
          <cell r="P545">
            <v>21419668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21419668</v>
          </cell>
          <cell r="V545">
            <v>0</v>
          </cell>
          <cell r="W545">
            <v>21419668</v>
          </cell>
          <cell r="X545">
            <v>21419668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23854706.897893496</v>
          </cell>
          <cell r="AD545">
            <v>21419668</v>
          </cell>
          <cell r="AE545">
            <v>21419668</v>
          </cell>
        </row>
        <row r="546">
          <cell r="A546" t="str">
            <v>25740</v>
          </cell>
          <cell r="B546" t="str">
            <v>CUNDINAMARCA</v>
          </cell>
          <cell r="C546" t="str">
            <v>SIBATÉ</v>
          </cell>
          <cell r="D546">
            <v>1</v>
          </cell>
          <cell r="E546">
            <v>1526671274</v>
          </cell>
          <cell r="F546">
            <v>1.99745295568069E-2</v>
          </cell>
          <cell r="G546">
            <v>19437334</v>
          </cell>
          <cell r="H546">
            <v>25916445.333333336</v>
          </cell>
          <cell r="I546">
            <v>26693938</v>
          </cell>
          <cell r="J546">
            <v>55396402</v>
          </cell>
          <cell r="K546">
            <v>55396402</v>
          </cell>
          <cell r="L546">
            <v>0</v>
          </cell>
          <cell r="M546">
            <v>0</v>
          </cell>
          <cell r="N546">
            <v>55396402</v>
          </cell>
          <cell r="P546">
            <v>55396402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55396402</v>
          </cell>
          <cell r="V546">
            <v>0</v>
          </cell>
          <cell r="W546">
            <v>55396402</v>
          </cell>
          <cell r="X546">
            <v>55396402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52542149.768124074</v>
          </cell>
          <cell r="AD546">
            <v>55396402</v>
          </cell>
          <cell r="AE546">
            <v>55396402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0</v>
          </cell>
          <cell r="E547">
            <v>1092193266</v>
          </cell>
          <cell r="F547">
            <v>1.4289943778337222E-2</v>
          </cell>
          <cell r="G547">
            <v>18555263.739999998</v>
          </cell>
          <cell r="H547">
            <v>24740351.653333329</v>
          </cell>
          <cell r="I547">
            <v>25482562</v>
          </cell>
          <cell r="J547">
            <v>30338823</v>
          </cell>
          <cell r="K547">
            <v>30338823</v>
          </cell>
          <cell r="L547">
            <v>0</v>
          </cell>
          <cell r="M547">
            <v>0</v>
          </cell>
          <cell r="N547">
            <v>30338823</v>
          </cell>
          <cell r="P547">
            <v>30338823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30338823</v>
          </cell>
          <cell r="V547">
            <v>0</v>
          </cell>
          <cell r="W547">
            <v>30338823</v>
          </cell>
          <cell r="X547">
            <v>30338823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39999337.952566296</v>
          </cell>
          <cell r="AD547">
            <v>30338823</v>
          </cell>
          <cell r="AE547">
            <v>30338823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1</v>
          </cell>
          <cell r="E548">
            <v>282123006</v>
          </cell>
          <cell r="F548">
            <v>3.691216582098479E-3</v>
          </cell>
          <cell r="G548">
            <v>13539206</v>
          </cell>
          <cell r="H548">
            <v>18052274.666666668</v>
          </cell>
          <cell r="I548">
            <v>18593842</v>
          </cell>
          <cell r="J548">
            <v>38586737</v>
          </cell>
          <cell r="K548">
            <v>38586737</v>
          </cell>
          <cell r="L548">
            <v>0</v>
          </cell>
          <cell r="M548">
            <v>0</v>
          </cell>
          <cell r="N548">
            <v>38586737</v>
          </cell>
          <cell r="P548">
            <v>38586737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38586737</v>
          </cell>
          <cell r="V548">
            <v>0</v>
          </cell>
          <cell r="W548">
            <v>38586737</v>
          </cell>
          <cell r="X548">
            <v>38586737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23771391.664398253</v>
          </cell>
          <cell r="AD548">
            <v>38586737</v>
          </cell>
          <cell r="AE548">
            <v>38586737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1</v>
          </cell>
          <cell r="E549">
            <v>11677891054</v>
          </cell>
          <cell r="F549">
            <v>0.1527901808279481</v>
          </cell>
          <cell r="G549">
            <v>642003028.61000001</v>
          </cell>
          <cell r="H549">
            <v>856004038.14666677</v>
          </cell>
          <cell r="I549">
            <v>881684159</v>
          </cell>
          <cell r="J549">
            <v>554744331</v>
          </cell>
          <cell r="K549">
            <v>881684159</v>
          </cell>
          <cell r="L549">
            <v>0</v>
          </cell>
          <cell r="M549">
            <v>0</v>
          </cell>
          <cell r="N549">
            <v>881684159</v>
          </cell>
          <cell r="P549">
            <v>881684159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881684159</v>
          </cell>
          <cell r="V549">
            <v>0</v>
          </cell>
          <cell r="W549">
            <v>881684159</v>
          </cell>
          <cell r="X549">
            <v>881684159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562245438.05303657</v>
          </cell>
          <cell r="AD549">
            <v>881684159</v>
          </cell>
          <cell r="AE549">
            <v>881684159</v>
          </cell>
        </row>
        <row r="550">
          <cell r="A550" t="str">
            <v>25758</v>
          </cell>
          <cell r="B550" t="str">
            <v>CUNDINAMARCA</v>
          </cell>
          <cell r="C550" t="str">
            <v>SOPÓ</v>
          </cell>
          <cell r="D550">
            <v>1</v>
          </cell>
          <cell r="E550">
            <v>240593916</v>
          </cell>
          <cell r="F550">
            <v>3.1478618666469496E-3</v>
          </cell>
          <cell r="G550">
            <v>2472872</v>
          </cell>
          <cell r="H550">
            <v>3297162.666666667</v>
          </cell>
          <cell r="I550">
            <v>3396077</v>
          </cell>
          <cell r="J550">
            <v>7047685</v>
          </cell>
          <cell r="K550">
            <v>7047685</v>
          </cell>
          <cell r="L550">
            <v>0</v>
          </cell>
          <cell r="M550">
            <v>0</v>
          </cell>
          <cell r="N550">
            <v>7047685</v>
          </cell>
          <cell r="P550">
            <v>7047685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7047685</v>
          </cell>
          <cell r="V550">
            <v>0</v>
          </cell>
          <cell r="W550">
            <v>7047685</v>
          </cell>
          <cell r="X550">
            <v>7047685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5630912.4587690877</v>
          </cell>
          <cell r="AD550">
            <v>7047685</v>
          </cell>
          <cell r="AE550">
            <v>7047685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1</v>
          </cell>
          <cell r="E551">
            <v>188512604</v>
          </cell>
          <cell r="F551">
            <v>2.4664449017651685E-3</v>
          </cell>
          <cell r="G551">
            <v>11265359</v>
          </cell>
          <cell r="H551">
            <v>15020478.666666666</v>
          </cell>
          <cell r="I551">
            <v>15471093</v>
          </cell>
          <cell r="J551">
            <v>32106272</v>
          </cell>
          <cell r="K551">
            <v>32106272</v>
          </cell>
          <cell r="L551">
            <v>0</v>
          </cell>
          <cell r="M551">
            <v>0</v>
          </cell>
          <cell r="N551">
            <v>32106272</v>
          </cell>
          <cell r="P551">
            <v>32106272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32106272</v>
          </cell>
          <cell r="V551">
            <v>0</v>
          </cell>
          <cell r="W551">
            <v>32106272</v>
          </cell>
          <cell r="X551">
            <v>32106272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40903351.114435017</v>
          </cell>
          <cell r="AD551">
            <v>32106272</v>
          </cell>
          <cell r="AE551">
            <v>32106272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1</v>
          </cell>
          <cell r="E552">
            <v>265615004</v>
          </cell>
          <cell r="F552">
            <v>3.4752306134826659E-3</v>
          </cell>
          <cell r="G552">
            <v>13418326</v>
          </cell>
          <cell r="H552">
            <v>17891101.333333332</v>
          </cell>
          <cell r="I552">
            <v>18427834</v>
          </cell>
          <cell r="J552">
            <v>38242228</v>
          </cell>
          <cell r="K552">
            <v>38242228</v>
          </cell>
          <cell r="L552">
            <v>0</v>
          </cell>
          <cell r="M552">
            <v>0</v>
          </cell>
          <cell r="N552">
            <v>38242228</v>
          </cell>
          <cell r="P552">
            <v>38242228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38242228</v>
          </cell>
          <cell r="V552">
            <v>0</v>
          </cell>
          <cell r="W552">
            <v>38242228</v>
          </cell>
          <cell r="X552">
            <v>38242228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40590660.760281548</v>
          </cell>
          <cell r="AD552">
            <v>38242228</v>
          </cell>
          <cell r="AE552">
            <v>38242228</v>
          </cell>
        </row>
        <row r="553">
          <cell r="A553" t="str">
            <v>25777</v>
          </cell>
          <cell r="B553" t="str">
            <v>CUNDINAMARCA</v>
          </cell>
          <cell r="C553" t="str">
            <v>SUPATÁ</v>
          </cell>
          <cell r="D553">
            <v>0</v>
          </cell>
          <cell r="E553">
            <v>373283106</v>
          </cell>
          <cell r="F553">
            <v>4.8839292130767389E-3</v>
          </cell>
          <cell r="G553">
            <v>13068907.07</v>
          </cell>
          <cell r="H553">
            <v>17425209.426666666</v>
          </cell>
          <cell r="I553">
            <v>17947965</v>
          </cell>
          <cell r="J553">
            <v>5518247</v>
          </cell>
          <cell r="K553">
            <v>17947965</v>
          </cell>
          <cell r="L553">
            <v>0</v>
          </cell>
          <cell r="M553">
            <v>0</v>
          </cell>
          <cell r="N553">
            <v>17947965</v>
          </cell>
          <cell r="P553">
            <v>17947965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17947965</v>
          </cell>
          <cell r="V553">
            <v>0</v>
          </cell>
          <cell r="W553">
            <v>17947965</v>
          </cell>
          <cell r="X553">
            <v>17947965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6523522.6363953296</v>
          </cell>
          <cell r="AD553">
            <v>17947965</v>
          </cell>
          <cell r="AE553">
            <v>17947965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</v>
          </cell>
          <cell r="E554">
            <v>136287495</v>
          </cell>
          <cell r="F554">
            <v>1.7831465381333118E-3</v>
          </cell>
          <cell r="G554">
            <v>3070931</v>
          </cell>
          <cell r="H554">
            <v>4094574.666666667</v>
          </cell>
          <cell r="I554">
            <v>4217411</v>
          </cell>
          <cell r="J554">
            <v>8752152</v>
          </cell>
          <cell r="K554">
            <v>8752152</v>
          </cell>
          <cell r="L554">
            <v>0</v>
          </cell>
          <cell r="M554">
            <v>0</v>
          </cell>
          <cell r="N554">
            <v>8752152</v>
          </cell>
          <cell r="P554">
            <v>8752152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8752152</v>
          </cell>
          <cell r="V554">
            <v>0</v>
          </cell>
          <cell r="W554">
            <v>8752152</v>
          </cell>
          <cell r="X554">
            <v>8752152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6889885.1128497291</v>
          </cell>
          <cell r="AD554">
            <v>8752152</v>
          </cell>
          <cell r="AE554">
            <v>8752152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1</v>
          </cell>
          <cell r="E555">
            <v>213238880</v>
          </cell>
          <cell r="F555">
            <v>2.7899564128566943E-3</v>
          </cell>
          <cell r="G555">
            <v>1740723</v>
          </cell>
          <cell r="H555">
            <v>2320964</v>
          </cell>
          <cell r="I555">
            <v>2390592</v>
          </cell>
          <cell r="J555">
            <v>4961059</v>
          </cell>
          <cell r="K555">
            <v>4961059</v>
          </cell>
          <cell r="L555">
            <v>0</v>
          </cell>
          <cell r="M555">
            <v>0</v>
          </cell>
          <cell r="N555">
            <v>4961059</v>
          </cell>
          <cell r="P555">
            <v>4961059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4961059</v>
          </cell>
          <cell r="V555">
            <v>0</v>
          </cell>
          <cell r="W555">
            <v>4961059</v>
          </cell>
          <cell r="X555">
            <v>4961059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4003544.0301889749</v>
          </cell>
          <cell r="AD555">
            <v>4961059</v>
          </cell>
          <cell r="AE555">
            <v>4961059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1</v>
          </cell>
          <cell r="E556">
            <v>280332963</v>
          </cell>
          <cell r="F556">
            <v>3.6677961723348409E-3</v>
          </cell>
          <cell r="G556">
            <v>10260110</v>
          </cell>
          <cell r="H556">
            <v>13680146.666666668</v>
          </cell>
          <cell r="I556">
            <v>14090551</v>
          </cell>
          <cell r="J556">
            <v>29241314</v>
          </cell>
          <cell r="K556">
            <v>29241314</v>
          </cell>
          <cell r="L556">
            <v>0</v>
          </cell>
          <cell r="M556">
            <v>0</v>
          </cell>
          <cell r="N556">
            <v>29241314</v>
          </cell>
          <cell r="P556">
            <v>29241314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29241314</v>
          </cell>
          <cell r="V556">
            <v>0</v>
          </cell>
          <cell r="W556">
            <v>29241314</v>
          </cell>
          <cell r="X556">
            <v>29241314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22106837.961947456</v>
          </cell>
          <cell r="AD556">
            <v>29241314</v>
          </cell>
          <cell r="AE556">
            <v>29241314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1</v>
          </cell>
          <cell r="E557">
            <v>62257543.9971001</v>
          </cell>
          <cell r="F557">
            <v>8.1455986883544518E-4</v>
          </cell>
          <cell r="G557">
            <v>2222375</v>
          </cell>
          <cell r="H557">
            <v>2963166.666666667</v>
          </cell>
          <cell r="I557">
            <v>3052061</v>
          </cell>
          <cell r="J557">
            <v>6333769</v>
          </cell>
          <cell r="K557">
            <v>6333769</v>
          </cell>
          <cell r="L557">
            <v>0</v>
          </cell>
          <cell r="M557">
            <v>0</v>
          </cell>
          <cell r="N557">
            <v>6333769</v>
          </cell>
          <cell r="P557">
            <v>6333769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6333769</v>
          </cell>
          <cell r="V557">
            <v>0</v>
          </cell>
          <cell r="W557">
            <v>6333769</v>
          </cell>
          <cell r="X557">
            <v>6333769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5855071.6438677665</v>
          </cell>
          <cell r="AD557">
            <v>6333769</v>
          </cell>
          <cell r="AE557">
            <v>6333769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0</v>
          </cell>
          <cell r="E558">
            <v>346031399</v>
          </cell>
          <cell r="F558">
            <v>4.5273756863186652E-3</v>
          </cell>
          <cell r="G558">
            <v>9507662.0999999996</v>
          </cell>
          <cell r="H558">
            <v>12676882.799999999</v>
          </cell>
          <cell r="I558">
            <v>13057189</v>
          </cell>
          <cell r="J558">
            <v>7058011</v>
          </cell>
          <cell r="K558">
            <v>13057189</v>
          </cell>
          <cell r="L558">
            <v>0</v>
          </cell>
          <cell r="M558">
            <v>0</v>
          </cell>
          <cell r="N558">
            <v>13057189</v>
          </cell>
          <cell r="P558">
            <v>13057189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13057189</v>
          </cell>
          <cell r="V558">
            <v>0</v>
          </cell>
          <cell r="W558">
            <v>13057189</v>
          </cell>
          <cell r="X558">
            <v>13057189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8429994.7196162753</v>
          </cell>
          <cell r="AD558">
            <v>13057189</v>
          </cell>
          <cell r="AE558">
            <v>13057189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1</v>
          </cell>
          <cell r="E559">
            <v>206088086</v>
          </cell>
          <cell r="F559">
            <v>2.69639747286734E-3</v>
          </cell>
          <cell r="G559">
            <v>210593908</v>
          </cell>
          <cell r="H559">
            <v>280791877.33333337</v>
          </cell>
          <cell r="I559">
            <v>289215633</v>
          </cell>
          <cell r="J559">
            <v>22185276</v>
          </cell>
          <cell r="K559">
            <v>289215633</v>
          </cell>
          <cell r="L559">
            <v>60036712</v>
          </cell>
          <cell r="M559">
            <v>0</v>
          </cell>
          <cell r="N559">
            <v>229178921</v>
          </cell>
          <cell r="P559">
            <v>229178921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229178921</v>
          </cell>
          <cell r="V559">
            <v>0</v>
          </cell>
          <cell r="W559">
            <v>229178921</v>
          </cell>
          <cell r="X559">
            <v>229178921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38077968.51802846</v>
          </cell>
          <cell r="AD559">
            <v>229178921</v>
          </cell>
          <cell r="AE559">
            <v>229178921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0</v>
          </cell>
          <cell r="E560">
            <v>294666844</v>
          </cell>
          <cell r="F560">
            <v>3.8553365646735865E-3</v>
          </cell>
          <cell r="G560">
            <v>12645212.65</v>
          </cell>
          <cell r="H560">
            <v>16860283.533333335</v>
          </cell>
          <cell r="I560">
            <v>17366092</v>
          </cell>
          <cell r="J560">
            <v>5980618</v>
          </cell>
          <cell r="K560">
            <v>17366092</v>
          </cell>
          <cell r="L560">
            <v>0</v>
          </cell>
          <cell r="M560">
            <v>0</v>
          </cell>
          <cell r="N560">
            <v>17366092</v>
          </cell>
          <cell r="P560">
            <v>17366092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17366092</v>
          </cell>
          <cell r="V560">
            <v>0</v>
          </cell>
          <cell r="W560">
            <v>17366092</v>
          </cell>
          <cell r="X560">
            <v>17366092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6454520.7135189623</v>
          </cell>
          <cell r="AD560">
            <v>17366092</v>
          </cell>
          <cell r="AE560">
            <v>17366092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0</v>
          </cell>
          <cell r="E561">
            <v>218214076</v>
          </cell>
          <cell r="F561">
            <v>2.8550504519241431E-3</v>
          </cell>
          <cell r="G561">
            <v>1561211</v>
          </cell>
          <cell r="H561">
            <v>2081614.6666666665</v>
          </cell>
          <cell r="I561">
            <v>2144063</v>
          </cell>
          <cell r="J561">
            <v>4449452</v>
          </cell>
          <cell r="K561">
            <v>4449452</v>
          </cell>
          <cell r="L561">
            <v>0</v>
          </cell>
          <cell r="M561">
            <v>0</v>
          </cell>
          <cell r="N561">
            <v>4449452</v>
          </cell>
          <cell r="P561">
            <v>4449452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4449452</v>
          </cell>
          <cell r="V561">
            <v>0</v>
          </cell>
          <cell r="W561">
            <v>4449452</v>
          </cell>
          <cell r="X561">
            <v>4449452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4565375.8595220689</v>
          </cell>
          <cell r="AD561">
            <v>4449452</v>
          </cell>
          <cell r="AE561">
            <v>4449452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0</v>
          </cell>
          <cell r="E562">
            <v>905337014</v>
          </cell>
          <cell r="F562">
            <v>1.1845170111594241E-2</v>
          </cell>
          <cell r="G562">
            <v>97276358</v>
          </cell>
          <cell r="H562">
            <v>129701810.66666666</v>
          </cell>
          <cell r="I562">
            <v>133592864</v>
          </cell>
          <cell r="J562">
            <v>46217674</v>
          </cell>
          <cell r="K562">
            <v>133592864</v>
          </cell>
          <cell r="L562">
            <v>0</v>
          </cell>
          <cell r="M562">
            <v>0</v>
          </cell>
          <cell r="N562">
            <v>133592864</v>
          </cell>
          <cell r="P562">
            <v>133592864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133592864</v>
          </cell>
          <cell r="V562">
            <v>0</v>
          </cell>
          <cell r="W562">
            <v>133592864</v>
          </cell>
          <cell r="X562">
            <v>133592864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31814786.647844218</v>
          </cell>
          <cell r="AD562">
            <v>133592864</v>
          </cell>
          <cell r="AE562">
            <v>133592864</v>
          </cell>
        </row>
        <row r="563">
          <cell r="A563" t="str">
            <v>25817</v>
          </cell>
          <cell r="B563" t="str">
            <v>CUNDINAMARCA</v>
          </cell>
          <cell r="C563" t="str">
            <v>TOCANCIPÁ</v>
          </cell>
          <cell r="D563">
            <v>1</v>
          </cell>
          <cell r="E563">
            <v>556431989.60317135</v>
          </cell>
          <cell r="F563">
            <v>7.2801967338788189E-3</v>
          </cell>
          <cell r="G563">
            <v>11799187</v>
          </cell>
          <cell r="H563">
            <v>15732249.333333332</v>
          </cell>
          <cell r="I563">
            <v>16204216</v>
          </cell>
          <cell r="J563">
            <v>33627683</v>
          </cell>
          <cell r="K563">
            <v>33627683</v>
          </cell>
          <cell r="L563">
            <v>0</v>
          </cell>
          <cell r="M563">
            <v>0</v>
          </cell>
          <cell r="N563">
            <v>33627683</v>
          </cell>
          <cell r="P563">
            <v>33627683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33627683</v>
          </cell>
          <cell r="V563">
            <v>0</v>
          </cell>
          <cell r="W563">
            <v>33627683</v>
          </cell>
          <cell r="X563">
            <v>33627683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16856721.717674173</v>
          </cell>
          <cell r="AD563">
            <v>33627683</v>
          </cell>
          <cell r="AE563">
            <v>33627683</v>
          </cell>
        </row>
        <row r="564">
          <cell r="A564" t="str">
            <v>25823</v>
          </cell>
          <cell r="B564" t="str">
            <v>CUNDINAMARCA</v>
          </cell>
          <cell r="C564" t="str">
            <v>TOPAIPÍ</v>
          </cell>
          <cell r="D564">
            <v>0</v>
          </cell>
          <cell r="E564">
            <v>311814763</v>
          </cell>
          <cell r="F564">
            <v>4.0796950239808064E-3</v>
          </cell>
          <cell r="G564">
            <v>15132213.35</v>
          </cell>
          <cell r="H564">
            <v>20176284.466666669</v>
          </cell>
          <cell r="I564">
            <v>20781573</v>
          </cell>
          <cell r="J564">
            <v>6388957</v>
          </cell>
          <cell r="K564">
            <v>20781573</v>
          </cell>
          <cell r="L564">
            <v>0</v>
          </cell>
          <cell r="M564">
            <v>0</v>
          </cell>
          <cell r="N564">
            <v>20781573</v>
          </cell>
          <cell r="P564">
            <v>20781573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20781573</v>
          </cell>
          <cell r="V564">
            <v>0</v>
          </cell>
          <cell r="W564">
            <v>20781573</v>
          </cell>
          <cell r="X564">
            <v>20781573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7159215.595538808</v>
          </cell>
          <cell r="AD564">
            <v>20781573</v>
          </cell>
          <cell r="AE564">
            <v>20781573</v>
          </cell>
        </row>
        <row r="565">
          <cell r="A565" t="str">
            <v>25839</v>
          </cell>
          <cell r="B565" t="str">
            <v>CUNDINAMARCA</v>
          </cell>
          <cell r="C565" t="str">
            <v>UBALÁ</v>
          </cell>
          <cell r="D565">
            <v>1</v>
          </cell>
          <cell r="E565">
            <v>829028109.88</v>
          </cell>
          <cell r="F565">
            <v>1.0846766272633632E-2</v>
          </cell>
          <cell r="G565">
            <v>5514942</v>
          </cell>
          <cell r="H565">
            <v>7353256</v>
          </cell>
          <cell r="I565">
            <v>7573853</v>
          </cell>
          <cell r="J565">
            <v>15717585</v>
          </cell>
          <cell r="K565">
            <v>15717585</v>
          </cell>
          <cell r="L565">
            <v>0</v>
          </cell>
          <cell r="M565">
            <v>0</v>
          </cell>
          <cell r="N565">
            <v>15717585</v>
          </cell>
          <cell r="P565">
            <v>15717585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15717585</v>
          </cell>
          <cell r="V565">
            <v>0</v>
          </cell>
          <cell r="W565">
            <v>15717585</v>
          </cell>
          <cell r="X565">
            <v>15717585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15931171.158735791</v>
          </cell>
          <cell r="AD565">
            <v>15717585</v>
          </cell>
          <cell r="AE565">
            <v>15717585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</v>
          </cell>
          <cell r="E566">
            <v>190155471</v>
          </cell>
          <cell r="F566">
            <v>2.4879397029108161E-3</v>
          </cell>
          <cell r="G566">
            <v>2400524</v>
          </cell>
          <cell r="H566">
            <v>3200698.6666666665</v>
          </cell>
          <cell r="I566">
            <v>3296719</v>
          </cell>
          <cell r="J566">
            <v>6841493</v>
          </cell>
          <cell r="K566">
            <v>6841493</v>
          </cell>
          <cell r="L566">
            <v>0</v>
          </cell>
          <cell r="M566">
            <v>0</v>
          </cell>
          <cell r="N566">
            <v>6841493</v>
          </cell>
          <cell r="P566">
            <v>6841493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6841493</v>
          </cell>
          <cell r="V566">
            <v>0</v>
          </cell>
          <cell r="W566">
            <v>6841493</v>
          </cell>
          <cell r="X566">
            <v>6841493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20705876.346484665</v>
          </cell>
          <cell r="AD566">
            <v>6841493</v>
          </cell>
          <cell r="AE566">
            <v>6841493</v>
          </cell>
        </row>
        <row r="567">
          <cell r="A567" t="str">
            <v>25843</v>
          </cell>
          <cell r="B567" t="str">
            <v>CUNDINAMARCA</v>
          </cell>
          <cell r="C567" t="str">
            <v>VILLA DE SAN DIEGO DE UBATE</v>
          </cell>
          <cell r="D567">
            <v>1</v>
          </cell>
          <cell r="E567">
            <v>643579957.23697269</v>
          </cell>
          <cell r="F567">
            <v>8.4204157744559964E-3</v>
          </cell>
          <cell r="G567">
            <v>48308929</v>
          </cell>
          <cell r="H567">
            <v>64411905.333333336</v>
          </cell>
          <cell r="I567">
            <v>66344262</v>
          </cell>
          <cell r="J567">
            <v>137680448</v>
          </cell>
          <cell r="K567">
            <v>137680448</v>
          </cell>
          <cell r="L567">
            <v>0</v>
          </cell>
          <cell r="M567">
            <v>0</v>
          </cell>
          <cell r="N567">
            <v>137680448</v>
          </cell>
          <cell r="P567">
            <v>137680448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137680448</v>
          </cell>
          <cell r="V567">
            <v>0</v>
          </cell>
          <cell r="W567">
            <v>137680448</v>
          </cell>
          <cell r="X567">
            <v>137680448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244328285.74228978</v>
          </cell>
          <cell r="AD567">
            <v>137680448</v>
          </cell>
          <cell r="AE567">
            <v>137680448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</v>
          </cell>
          <cell r="E568">
            <v>132279108.66</v>
          </cell>
          <cell r="F568">
            <v>1.7307019596657725E-3</v>
          </cell>
          <cell r="G568">
            <v>2464136.64</v>
          </cell>
          <cell r="H568">
            <v>3285515.5200000005</v>
          </cell>
          <cell r="I568">
            <v>3384080</v>
          </cell>
          <cell r="J568">
            <v>7564892</v>
          </cell>
          <cell r="K568">
            <v>7564892</v>
          </cell>
          <cell r="L568">
            <v>0</v>
          </cell>
          <cell r="M568">
            <v>0</v>
          </cell>
          <cell r="N568">
            <v>7564892</v>
          </cell>
          <cell r="P568">
            <v>7564892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7564892</v>
          </cell>
          <cell r="V568">
            <v>0</v>
          </cell>
          <cell r="W568">
            <v>7564892</v>
          </cell>
          <cell r="X568">
            <v>7564892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9535763.2057598159</v>
          </cell>
          <cell r="AD568">
            <v>7564892</v>
          </cell>
          <cell r="AE568">
            <v>7564892</v>
          </cell>
        </row>
        <row r="569">
          <cell r="A569" t="str">
            <v>25851</v>
          </cell>
          <cell r="B569" t="str">
            <v>CUNDINAMARCA</v>
          </cell>
          <cell r="C569" t="str">
            <v>ÚTICA</v>
          </cell>
          <cell r="D569">
            <v>0</v>
          </cell>
          <cell r="E569">
            <v>35362564.102591753</v>
          </cell>
          <cell r="F569">
            <v>4.6267365732310071E-4</v>
          </cell>
          <cell r="G569">
            <v>1684275</v>
          </cell>
          <cell r="H569">
            <v>2245700</v>
          </cell>
          <cell r="I569">
            <v>2313071</v>
          </cell>
          <cell r="J569">
            <v>4800184</v>
          </cell>
          <cell r="K569">
            <v>4800184</v>
          </cell>
          <cell r="L569">
            <v>0</v>
          </cell>
          <cell r="M569">
            <v>0</v>
          </cell>
          <cell r="N569">
            <v>4800184</v>
          </cell>
          <cell r="P569">
            <v>4800184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4800184</v>
          </cell>
          <cell r="V569">
            <v>0</v>
          </cell>
          <cell r="W569">
            <v>4800184</v>
          </cell>
          <cell r="X569">
            <v>4800184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4448917.356922674</v>
          </cell>
          <cell r="AD569">
            <v>4800184</v>
          </cell>
          <cell r="AE569">
            <v>4800184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0</v>
          </cell>
          <cell r="E570">
            <v>575513444</v>
          </cell>
          <cell r="F570">
            <v>7.529853016359128E-3</v>
          </cell>
          <cell r="G570">
            <v>4868682</v>
          </cell>
          <cell r="H570">
            <v>6491576</v>
          </cell>
          <cell r="I570">
            <v>6686323</v>
          </cell>
          <cell r="J570">
            <v>13875744</v>
          </cell>
          <cell r="K570">
            <v>13875744</v>
          </cell>
          <cell r="L570">
            <v>0</v>
          </cell>
          <cell r="M570">
            <v>0</v>
          </cell>
          <cell r="N570">
            <v>13875744</v>
          </cell>
          <cell r="P570">
            <v>13875744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13875744</v>
          </cell>
          <cell r="V570">
            <v>0</v>
          </cell>
          <cell r="W570">
            <v>13875744</v>
          </cell>
          <cell r="X570">
            <v>13875744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13229484.070852166</v>
          </cell>
          <cell r="AD570">
            <v>13875744</v>
          </cell>
          <cell r="AE570">
            <v>13875744</v>
          </cell>
        </row>
        <row r="571">
          <cell r="A571" t="str">
            <v>25867</v>
          </cell>
          <cell r="B571" t="str">
            <v>CUNDINAMARCA</v>
          </cell>
          <cell r="C571" t="str">
            <v>VIANÍ</v>
          </cell>
          <cell r="D571">
            <v>0</v>
          </cell>
          <cell r="E571">
            <v>298140858</v>
          </cell>
          <cell r="F571">
            <v>3.9007895685425524E-3</v>
          </cell>
          <cell r="G571">
            <v>9942511.7399999984</v>
          </cell>
          <cell r="H571">
            <v>13256682.319999997</v>
          </cell>
          <cell r="I571">
            <v>13654382</v>
          </cell>
          <cell r="J571">
            <v>5792480</v>
          </cell>
          <cell r="K571">
            <v>13654382</v>
          </cell>
          <cell r="L571">
            <v>0</v>
          </cell>
          <cell r="M571">
            <v>0</v>
          </cell>
          <cell r="N571">
            <v>13654382</v>
          </cell>
          <cell r="P571">
            <v>13654382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13654382</v>
          </cell>
          <cell r="V571">
            <v>0</v>
          </cell>
          <cell r="W571">
            <v>13654382</v>
          </cell>
          <cell r="X571">
            <v>13654382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6290201.7436745986</v>
          </cell>
          <cell r="AD571">
            <v>13654382</v>
          </cell>
          <cell r="AE571">
            <v>13654382</v>
          </cell>
        </row>
        <row r="572">
          <cell r="A572" t="str">
            <v>25871</v>
          </cell>
          <cell r="B572" t="str">
            <v>CUNDINAMARCA</v>
          </cell>
          <cell r="C572" t="str">
            <v>VILLAGÓMEZ</v>
          </cell>
          <cell r="D572">
            <v>0</v>
          </cell>
          <cell r="E572">
            <v>139812265</v>
          </cell>
          <cell r="F572">
            <v>1.8292636189646539E-3</v>
          </cell>
          <cell r="G572">
            <v>1090914</v>
          </cell>
          <cell r="H572">
            <v>1454552</v>
          </cell>
          <cell r="I572">
            <v>1498188</v>
          </cell>
          <cell r="J572">
            <v>3109105</v>
          </cell>
          <cell r="K572">
            <v>3109105</v>
          </cell>
          <cell r="L572">
            <v>0</v>
          </cell>
          <cell r="M572">
            <v>0</v>
          </cell>
          <cell r="N572">
            <v>3109105</v>
          </cell>
          <cell r="P572">
            <v>3109105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3109105</v>
          </cell>
          <cell r="V572">
            <v>0</v>
          </cell>
          <cell r="W572">
            <v>3109105</v>
          </cell>
          <cell r="X572">
            <v>3109105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3276023.5387774529</v>
          </cell>
          <cell r="AD572">
            <v>3109105</v>
          </cell>
          <cell r="AE572">
            <v>3109105</v>
          </cell>
        </row>
        <row r="573">
          <cell r="A573" t="str">
            <v>25873</v>
          </cell>
          <cell r="B573" t="str">
            <v>CUNDINAMARCA</v>
          </cell>
          <cell r="C573" t="str">
            <v>VILLAPINZÓN</v>
          </cell>
          <cell r="D573">
            <v>1</v>
          </cell>
          <cell r="E573">
            <v>806067906</v>
          </cell>
          <cell r="F573">
            <v>1.0546361543179495E-2</v>
          </cell>
          <cell r="G573">
            <v>29647245</v>
          </cell>
          <cell r="H573">
            <v>39529660</v>
          </cell>
          <cell r="I573">
            <v>40715549</v>
          </cell>
          <cell r="J573">
            <v>84494646</v>
          </cell>
          <cell r="K573">
            <v>84494646</v>
          </cell>
          <cell r="L573">
            <v>0</v>
          </cell>
          <cell r="M573">
            <v>0</v>
          </cell>
          <cell r="N573">
            <v>84494646</v>
          </cell>
          <cell r="P573">
            <v>84494646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84494646</v>
          </cell>
          <cell r="V573">
            <v>0</v>
          </cell>
          <cell r="W573">
            <v>84494646</v>
          </cell>
          <cell r="X573">
            <v>84494646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69926742.390515894</v>
          </cell>
          <cell r="AD573">
            <v>84494646</v>
          </cell>
          <cell r="AE573">
            <v>84494646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0</v>
          </cell>
          <cell r="E574">
            <v>610159482</v>
          </cell>
          <cell r="F574">
            <v>7.9831518514410643E-3</v>
          </cell>
          <cell r="G574">
            <v>36912376</v>
          </cell>
          <cell r="H574">
            <v>49216501.333333328</v>
          </cell>
          <cell r="I574">
            <v>50692996</v>
          </cell>
          <cell r="J574">
            <v>105200271</v>
          </cell>
          <cell r="K574">
            <v>105200271</v>
          </cell>
          <cell r="L574">
            <v>0</v>
          </cell>
          <cell r="M574">
            <v>0</v>
          </cell>
          <cell r="N574">
            <v>105200271</v>
          </cell>
          <cell r="P574">
            <v>105200271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105200271</v>
          </cell>
          <cell r="V574">
            <v>0</v>
          </cell>
          <cell r="W574">
            <v>105200271</v>
          </cell>
          <cell r="X574">
            <v>105200271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122427567.07013103</v>
          </cell>
          <cell r="AD574">
            <v>105200271</v>
          </cell>
          <cell r="AE574">
            <v>105200271</v>
          </cell>
        </row>
        <row r="575">
          <cell r="A575" t="str">
            <v>25878</v>
          </cell>
          <cell r="B575" t="str">
            <v>CUNDINAMARCA</v>
          </cell>
          <cell r="C575" t="str">
            <v>VIOTÁ</v>
          </cell>
          <cell r="D575">
            <v>0</v>
          </cell>
          <cell r="E575">
            <v>586232682</v>
          </cell>
          <cell r="F575">
            <v>7.6701004552831983E-3</v>
          </cell>
          <cell r="G575">
            <v>31554952.850000001</v>
          </cell>
          <cell r="H575">
            <v>42073270.466666669</v>
          </cell>
          <cell r="I575">
            <v>43335468</v>
          </cell>
          <cell r="J575">
            <v>19795723</v>
          </cell>
          <cell r="K575">
            <v>43335468</v>
          </cell>
          <cell r="L575">
            <v>0</v>
          </cell>
          <cell r="M575">
            <v>0</v>
          </cell>
          <cell r="N575">
            <v>43335468</v>
          </cell>
          <cell r="P575">
            <v>43335468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43335468</v>
          </cell>
          <cell r="V575">
            <v>0</v>
          </cell>
          <cell r="W575">
            <v>43335468</v>
          </cell>
          <cell r="X575">
            <v>43335468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18506580.143226486</v>
          </cell>
          <cell r="AD575">
            <v>43335468</v>
          </cell>
          <cell r="AE575">
            <v>43335468</v>
          </cell>
        </row>
        <row r="576">
          <cell r="A576" t="str">
            <v>25885</v>
          </cell>
          <cell r="B576" t="str">
            <v>CUNDINAMARCA</v>
          </cell>
          <cell r="C576" t="str">
            <v>YACOPÍ</v>
          </cell>
          <cell r="D576">
            <v>1</v>
          </cell>
          <cell r="E576">
            <v>1253588097</v>
          </cell>
          <cell r="F576">
            <v>1.6401587507428147E-2</v>
          </cell>
          <cell r="G576">
            <v>14247641.82</v>
          </cell>
          <cell r="H576">
            <v>18996855.760000002</v>
          </cell>
          <cell r="I576">
            <v>19566761</v>
          </cell>
          <cell r="J576">
            <v>25576663</v>
          </cell>
          <cell r="K576">
            <v>25576663</v>
          </cell>
          <cell r="L576">
            <v>0</v>
          </cell>
          <cell r="M576">
            <v>0</v>
          </cell>
          <cell r="N576">
            <v>25576663</v>
          </cell>
          <cell r="P576">
            <v>25576663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25576663</v>
          </cell>
          <cell r="V576">
            <v>0</v>
          </cell>
          <cell r="W576">
            <v>25576663</v>
          </cell>
          <cell r="X576">
            <v>25576663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26168987.04855141</v>
          </cell>
          <cell r="AD576">
            <v>25576663</v>
          </cell>
          <cell r="AE576">
            <v>25576663</v>
          </cell>
        </row>
        <row r="577">
          <cell r="A577" t="str">
            <v>25898</v>
          </cell>
          <cell r="B577" t="str">
            <v>CUNDINAMARCA</v>
          </cell>
          <cell r="C577" t="str">
            <v>ZIPACÓN</v>
          </cell>
          <cell r="D577">
            <v>1</v>
          </cell>
          <cell r="E577">
            <v>164295921.41</v>
          </cell>
          <cell r="F577">
            <v>2.1496007648512737E-3</v>
          </cell>
          <cell r="G577">
            <v>1485855</v>
          </cell>
          <cell r="H577">
            <v>1981140</v>
          </cell>
          <cell r="I577">
            <v>2040574</v>
          </cell>
          <cell r="J577">
            <v>4234687</v>
          </cell>
          <cell r="K577">
            <v>4234687</v>
          </cell>
          <cell r="L577">
            <v>0</v>
          </cell>
          <cell r="M577">
            <v>0</v>
          </cell>
          <cell r="N577">
            <v>4234687</v>
          </cell>
          <cell r="P577">
            <v>4234687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4234687</v>
          </cell>
          <cell r="V577">
            <v>0</v>
          </cell>
          <cell r="W577">
            <v>4234687</v>
          </cell>
          <cell r="X577">
            <v>4234687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4633545.9019476203</v>
          </cell>
          <cell r="AD577">
            <v>4234687</v>
          </cell>
          <cell r="AE577">
            <v>4234687</v>
          </cell>
        </row>
        <row r="578">
          <cell r="A578" t="str">
            <v>25899</v>
          </cell>
          <cell r="B578" t="str">
            <v>CUNDINAMARCA</v>
          </cell>
          <cell r="C578" t="str">
            <v>ZIPAQUIRÁ</v>
          </cell>
          <cell r="D578">
            <v>1</v>
          </cell>
          <cell r="E578">
            <v>2144675421.7345459</v>
          </cell>
          <cell r="F578">
            <v>2.806031876721746E-2</v>
          </cell>
          <cell r="G578">
            <v>82395313</v>
          </cell>
          <cell r="H578">
            <v>109860417.33333334</v>
          </cell>
          <cell r="I578">
            <v>113156229</v>
          </cell>
          <cell r="J578">
            <v>234826643</v>
          </cell>
          <cell r="K578">
            <v>234826643</v>
          </cell>
          <cell r="L578">
            <v>0</v>
          </cell>
          <cell r="M578">
            <v>0</v>
          </cell>
          <cell r="N578">
            <v>234826643</v>
          </cell>
          <cell r="P578">
            <v>234826643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234826643</v>
          </cell>
          <cell r="V578">
            <v>0</v>
          </cell>
          <cell r="W578">
            <v>234826643</v>
          </cell>
          <cell r="X578">
            <v>234826643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283866327.62512583</v>
          </cell>
          <cell r="AD578">
            <v>234826643</v>
          </cell>
          <cell r="AE578">
            <v>234826643</v>
          </cell>
        </row>
        <row r="579">
          <cell r="A579" t="str">
            <v>27001</v>
          </cell>
          <cell r="B579" t="str">
            <v>CHOCO</v>
          </cell>
          <cell r="C579" t="str">
            <v>QUIBDÓ</v>
          </cell>
          <cell r="D579">
            <v>1</v>
          </cell>
          <cell r="E579">
            <v>1167675378</v>
          </cell>
          <cell r="F579">
            <v>0.23481345820628727</v>
          </cell>
          <cell r="G579">
            <v>396376548.21249998</v>
          </cell>
          <cell r="H579">
            <v>528502064.2833333</v>
          </cell>
          <cell r="I579">
            <v>544357126</v>
          </cell>
          <cell r="J579">
            <v>281091664</v>
          </cell>
          <cell r="K579">
            <v>544357126</v>
          </cell>
          <cell r="L579">
            <v>0</v>
          </cell>
          <cell r="M579">
            <v>0</v>
          </cell>
          <cell r="N579">
            <v>544357126</v>
          </cell>
          <cell r="P579">
            <v>544357126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544357126</v>
          </cell>
          <cell r="V579">
            <v>0</v>
          </cell>
          <cell r="W579">
            <v>544357126</v>
          </cell>
          <cell r="X579">
            <v>544357126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272784687.11294341</v>
          </cell>
          <cell r="AD579">
            <v>544357126</v>
          </cell>
          <cell r="AE579">
            <v>544357126</v>
          </cell>
        </row>
        <row r="580">
          <cell r="A580" t="str">
            <v>27006</v>
          </cell>
          <cell r="B580" t="str">
            <v>CHOCO</v>
          </cell>
          <cell r="C580" t="str">
            <v>ACANDÍ</v>
          </cell>
          <cell r="D580">
            <v>1</v>
          </cell>
          <cell r="E580">
            <v>4816976</v>
          </cell>
          <cell r="F580">
            <v>9.6866887318804878E-4</v>
          </cell>
          <cell r="G580">
            <v>4646231.6689499998</v>
          </cell>
          <cell r="H580">
            <v>6194975.5586000001</v>
          </cell>
          <cell r="I580">
            <v>6380824</v>
          </cell>
          <cell r="J580">
            <v>17655680</v>
          </cell>
          <cell r="K580">
            <v>17655680</v>
          </cell>
          <cell r="L580">
            <v>0</v>
          </cell>
          <cell r="M580">
            <v>0</v>
          </cell>
          <cell r="N580">
            <v>17655680</v>
          </cell>
          <cell r="P580">
            <v>17655680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17655680</v>
          </cell>
          <cell r="V580">
            <v>0</v>
          </cell>
          <cell r="W580">
            <v>17655680</v>
          </cell>
          <cell r="X580">
            <v>17655680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24032503.908054922</v>
          </cell>
          <cell r="AD580">
            <v>17655680</v>
          </cell>
          <cell r="AE580">
            <v>17655680</v>
          </cell>
        </row>
        <row r="581">
          <cell r="A581" t="str">
            <v>27025</v>
          </cell>
          <cell r="B581" t="str">
            <v>CHOCO</v>
          </cell>
          <cell r="C581" t="str">
            <v>ALTO BAUDO</v>
          </cell>
          <cell r="D581">
            <v>1</v>
          </cell>
          <cell r="E581">
            <v>388236787</v>
          </cell>
          <cell r="F581">
            <v>7.8072402892071388E-2</v>
          </cell>
          <cell r="G581">
            <v>138140673.40687501</v>
          </cell>
          <cell r="H581">
            <v>184187564.54250002</v>
          </cell>
          <cell r="I581">
            <v>189713191</v>
          </cell>
          <cell r="J581">
            <v>48059454</v>
          </cell>
          <cell r="K581">
            <v>189713191</v>
          </cell>
          <cell r="L581">
            <v>0</v>
          </cell>
          <cell r="M581">
            <v>0</v>
          </cell>
          <cell r="N581">
            <v>189713191</v>
          </cell>
          <cell r="P581">
            <v>189713191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189713191</v>
          </cell>
          <cell r="V581">
            <v>0</v>
          </cell>
          <cell r="W581">
            <v>189713191</v>
          </cell>
          <cell r="X581">
            <v>189713191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47969873.957815483</v>
          </cell>
          <cell r="AD581">
            <v>189713191</v>
          </cell>
          <cell r="AE581">
            <v>189713191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</v>
          </cell>
          <cell r="E582">
            <v>134957121</v>
          </cell>
          <cell r="F582">
            <v>2.713917659705449E-2</v>
          </cell>
          <cell r="G582">
            <v>46627522.603750005</v>
          </cell>
          <cell r="H582">
            <v>62170030.138333336</v>
          </cell>
          <cell r="I582">
            <v>64035131</v>
          </cell>
          <cell r="J582">
            <v>13095246</v>
          </cell>
          <cell r="K582">
            <v>64035131</v>
          </cell>
          <cell r="L582">
            <v>0</v>
          </cell>
          <cell r="M582">
            <v>0</v>
          </cell>
          <cell r="N582">
            <v>64035131</v>
          </cell>
          <cell r="P582">
            <v>64035131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64035131</v>
          </cell>
          <cell r="V582">
            <v>0</v>
          </cell>
          <cell r="W582">
            <v>64035131</v>
          </cell>
          <cell r="X582">
            <v>64035131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13241247.703846017</v>
          </cell>
          <cell r="AD582">
            <v>64035131</v>
          </cell>
          <cell r="AE582">
            <v>64035131</v>
          </cell>
        </row>
        <row r="583">
          <cell r="A583" t="str">
            <v>27073</v>
          </cell>
          <cell r="B583" t="str">
            <v>CHOCO</v>
          </cell>
          <cell r="C583" t="str">
            <v>BAGADÓ</v>
          </cell>
          <cell r="D583">
            <v>1</v>
          </cell>
          <cell r="E583">
            <v>76188959</v>
          </cell>
          <cell r="F583">
            <v>1.5321204229354774E-2</v>
          </cell>
          <cell r="G583">
            <v>26810744.154374994</v>
          </cell>
          <cell r="H583">
            <v>35747658.872499995</v>
          </cell>
          <cell r="I583">
            <v>36820088</v>
          </cell>
          <cell r="J583">
            <v>14766555</v>
          </cell>
          <cell r="K583">
            <v>36820088</v>
          </cell>
          <cell r="L583">
            <v>0</v>
          </cell>
          <cell r="M583">
            <v>0</v>
          </cell>
          <cell r="N583">
            <v>36820088</v>
          </cell>
          <cell r="P583">
            <v>36820088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36820088</v>
          </cell>
          <cell r="V583">
            <v>0</v>
          </cell>
          <cell r="W583">
            <v>36820088</v>
          </cell>
          <cell r="X583">
            <v>36820088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20986948.307441074</v>
          </cell>
          <cell r="AD583">
            <v>36820088</v>
          </cell>
          <cell r="AE583">
            <v>36820088</v>
          </cell>
        </row>
        <row r="584">
          <cell r="A584" t="str">
            <v>27075</v>
          </cell>
          <cell r="B584" t="str">
            <v>CHOCO</v>
          </cell>
          <cell r="C584" t="str">
            <v>BAHÍA SOLANO</v>
          </cell>
          <cell r="D584">
            <v>1</v>
          </cell>
          <cell r="E584">
            <v>35548024</v>
          </cell>
          <cell r="F584">
            <v>7.148523129893467E-3</v>
          </cell>
          <cell r="G584">
            <v>17078248.452500001</v>
          </cell>
          <cell r="H584">
            <v>22770997.936666667</v>
          </cell>
          <cell r="I584">
            <v>23454127</v>
          </cell>
          <cell r="J584">
            <v>14866297</v>
          </cell>
          <cell r="K584">
            <v>23454127</v>
          </cell>
          <cell r="L584">
            <v>0</v>
          </cell>
          <cell r="M584">
            <v>0</v>
          </cell>
          <cell r="N584">
            <v>23454127</v>
          </cell>
          <cell r="P584">
            <v>23454127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23454127</v>
          </cell>
          <cell r="V584">
            <v>0</v>
          </cell>
          <cell r="W584">
            <v>23454127</v>
          </cell>
          <cell r="X584">
            <v>23454127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21371710.918056384</v>
          </cell>
          <cell r="AD584">
            <v>23454127</v>
          </cell>
          <cell r="AE584">
            <v>23454127</v>
          </cell>
        </row>
        <row r="585">
          <cell r="A585" t="str">
            <v>27077</v>
          </cell>
          <cell r="B585" t="str">
            <v>CHOCO</v>
          </cell>
          <cell r="C585" t="str">
            <v>BAJO BAUDÓ</v>
          </cell>
          <cell r="D585">
            <v>1</v>
          </cell>
          <cell r="E585">
            <v>394494898</v>
          </cell>
          <cell r="F585">
            <v>7.9330876534177086E-2</v>
          </cell>
          <cell r="G585">
            <v>134429007.80250001</v>
          </cell>
          <cell r="H585">
            <v>179238677.07000002</v>
          </cell>
          <cell r="I585">
            <v>184615837</v>
          </cell>
          <cell r="J585">
            <v>30757472</v>
          </cell>
          <cell r="K585">
            <v>184615837</v>
          </cell>
          <cell r="L585">
            <v>0</v>
          </cell>
          <cell r="M585">
            <v>0</v>
          </cell>
          <cell r="N585">
            <v>184615837</v>
          </cell>
          <cell r="P585">
            <v>184615837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184615837</v>
          </cell>
          <cell r="V585">
            <v>0</v>
          </cell>
          <cell r="W585">
            <v>184615837</v>
          </cell>
          <cell r="X585">
            <v>184615837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34188776.905461267</v>
          </cell>
          <cell r="AD585">
            <v>184615837</v>
          </cell>
          <cell r="AE585">
            <v>184615837</v>
          </cell>
        </row>
        <row r="586">
          <cell r="A586" t="str">
            <v>27099</v>
          </cell>
          <cell r="B586" t="str">
            <v>CHOCO</v>
          </cell>
          <cell r="C586" t="str">
            <v>BOJAYA</v>
          </cell>
          <cell r="D586">
            <v>1</v>
          </cell>
          <cell r="E586">
            <v>146035704</v>
          </cell>
          <cell r="F586">
            <v>2.9367022139803772E-2</v>
          </cell>
          <cell r="G586">
            <v>51784123.683125004</v>
          </cell>
          <cell r="H586">
            <v>69045498.244166672</v>
          </cell>
          <cell r="I586">
            <v>71116863</v>
          </cell>
          <cell r="J586">
            <v>24539720</v>
          </cell>
          <cell r="K586">
            <v>71116863</v>
          </cell>
          <cell r="L586">
            <v>0</v>
          </cell>
          <cell r="M586">
            <v>0</v>
          </cell>
          <cell r="N586">
            <v>71116863</v>
          </cell>
          <cell r="P586">
            <v>71116863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71116863</v>
          </cell>
          <cell r="V586">
            <v>0</v>
          </cell>
          <cell r="W586">
            <v>71116863</v>
          </cell>
          <cell r="X586">
            <v>71116863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24824615.545406256</v>
          </cell>
          <cell r="AD586">
            <v>71116863</v>
          </cell>
          <cell r="AE586">
            <v>71116863</v>
          </cell>
        </row>
        <row r="587">
          <cell r="A587" t="str">
            <v>27135</v>
          </cell>
          <cell r="B587" t="str">
            <v>CHOCO</v>
          </cell>
          <cell r="C587" t="str">
            <v>EL CANTÓN DEL SAN PABLO</v>
          </cell>
          <cell r="D587">
            <v>1</v>
          </cell>
          <cell r="E587">
            <v>39795456</v>
          </cell>
          <cell r="F587">
            <v>8.0026596606511159E-3</v>
          </cell>
          <cell r="G587">
            <v>15864303.173750002</v>
          </cell>
          <cell r="H587">
            <v>21152404.231666669</v>
          </cell>
          <cell r="I587">
            <v>21786976</v>
          </cell>
          <cell r="J587">
            <v>10331346</v>
          </cell>
          <cell r="K587">
            <v>21786976</v>
          </cell>
          <cell r="L587">
            <v>0</v>
          </cell>
          <cell r="M587">
            <v>0</v>
          </cell>
          <cell r="N587">
            <v>21786976</v>
          </cell>
          <cell r="P587">
            <v>21786976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21786976</v>
          </cell>
          <cell r="V587">
            <v>0</v>
          </cell>
          <cell r="W587">
            <v>21786976</v>
          </cell>
          <cell r="X587">
            <v>21786976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10475216.96799314</v>
          </cell>
          <cell r="AD587">
            <v>21786976</v>
          </cell>
          <cell r="AE587">
            <v>21786976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0</v>
          </cell>
          <cell r="E588">
            <v>153888251</v>
          </cell>
          <cell r="F588">
            <v>3.0946128586285173E-2</v>
          </cell>
          <cell r="G588">
            <v>49144805.574375004</v>
          </cell>
          <cell r="H588">
            <v>65526407.432500005</v>
          </cell>
          <cell r="I588">
            <v>67492199</v>
          </cell>
          <cell r="J588">
            <v>11307954</v>
          </cell>
          <cell r="K588">
            <v>67492199</v>
          </cell>
          <cell r="L588">
            <v>0</v>
          </cell>
          <cell r="M588">
            <v>0</v>
          </cell>
          <cell r="N588">
            <v>67492199</v>
          </cell>
          <cell r="P588">
            <v>67492199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67492199</v>
          </cell>
          <cell r="V588">
            <v>0</v>
          </cell>
          <cell r="W588">
            <v>67492199</v>
          </cell>
          <cell r="X588">
            <v>67492199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12713502.558164023</v>
          </cell>
          <cell r="AD588">
            <v>67492199</v>
          </cell>
          <cell r="AE588">
            <v>67492199</v>
          </cell>
        </row>
        <row r="589">
          <cell r="A589" t="str">
            <v>27160</v>
          </cell>
          <cell r="B589" t="str">
            <v>CHOCO</v>
          </cell>
          <cell r="C589" t="str">
            <v>CÉRTEGUI</v>
          </cell>
          <cell r="D589">
            <v>1</v>
          </cell>
          <cell r="E589">
            <v>12425971</v>
          </cell>
          <cell r="F589">
            <v>2.498798276519827E-3</v>
          </cell>
          <cell r="G589">
            <v>4808528.2624999993</v>
          </cell>
          <cell r="H589">
            <v>6411371.0166666657</v>
          </cell>
          <cell r="I589">
            <v>6603712</v>
          </cell>
          <cell r="J589">
            <v>7459907</v>
          </cell>
          <cell r="K589">
            <v>7459907</v>
          </cell>
          <cell r="L589">
            <v>0</v>
          </cell>
          <cell r="M589">
            <v>0</v>
          </cell>
          <cell r="N589">
            <v>7459907</v>
          </cell>
          <cell r="P589">
            <v>7459907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7459907</v>
          </cell>
          <cell r="V589">
            <v>0</v>
          </cell>
          <cell r="W589">
            <v>7459907</v>
          </cell>
          <cell r="X589">
            <v>7459907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7451581.1726691825</v>
          </cell>
          <cell r="AD589">
            <v>7459907</v>
          </cell>
          <cell r="AE589">
            <v>7459907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1</v>
          </cell>
          <cell r="E590">
            <v>97100044</v>
          </cell>
          <cell r="F590">
            <v>1.9526314892993023E-2</v>
          </cell>
          <cell r="G590">
            <v>36521643.143749997</v>
          </cell>
          <cell r="H590">
            <v>48695524.191666663</v>
          </cell>
          <cell r="I590">
            <v>50156389</v>
          </cell>
          <cell r="J590">
            <v>46904771</v>
          </cell>
          <cell r="K590">
            <v>50156389</v>
          </cell>
          <cell r="L590">
            <v>0</v>
          </cell>
          <cell r="M590">
            <v>0</v>
          </cell>
          <cell r="N590">
            <v>50156389</v>
          </cell>
          <cell r="P590">
            <v>50156389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50156389</v>
          </cell>
          <cell r="V590">
            <v>0</v>
          </cell>
          <cell r="W590">
            <v>50156389</v>
          </cell>
          <cell r="X590">
            <v>50156389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35091015.385364488</v>
          </cell>
          <cell r="AD590">
            <v>50156389</v>
          </cell>
          <cell r="AE590">
            <v>50156389</v>
          </cell>
        </row>
        <row r="591">
          <cell r="A591" t="str">
            <v>27245</v>
          </cell>
          <cell r="B591" t="str">
            <v>CHOCO</v>
          </cell>
          <cell r="C591" t="str">
            <v>EL CARMEN DE ATRATO</v>
          </cell>
          <cell r="D591">
            <v>1</v>
          </cell>
          <cell r="E591">
            <v>24978576</v>
          </cell>
          <cell r="F591">
            <v>5.0230619932011365E-3</v>
          </cell>
          <cell r="G591">
            <v>9179363.1187500004</v>
          </cell>
          <cell r="H591">
            <v>12239150.825000001</v>
          </cell>
          <cell r="I591">
            <v>12606325</v>
          </cell>
          <cell r="J591">
            <v>20018979</v>
          </cell>
          <cell r="K591">
            <v>20018979</v>
          </cell>
          <cell r="L591">
            <v>0</v>
          </cell>
          <cell r="M591">
            <v>0</v>
          </cell>
          <cell r="N591">
            <v>20018979</v>
          </cell>
          <cell r="P591">
            <v>20018979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20018979</v>
          </cell>
          <cell r="V591">
            <v>0</v>
          </cell>
          <cell r="W591">
            <v>20018979</v>
          </cell>
          <cell r="X591">
            <v>20018979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24439083.585476752</v>
          </cell>
          <cell r="AD591">
            <v>20018979</v>
          </cell>
          <cell r="AE591">
            <v>20018979</v>
          </cell>
        </row>
        <row r="592">
          <cell r="A592" t="str">
            <v>27250</v>
          </cell>
          <cell r="B592" t="str">
            <v>CHOCO</v>
          </cell>
          <cell r="C592" t="str">
            <v>EL LITORAL DEL SAN JUAN</v>
          </cell>
          <cell r="D592">
            <v>1</v>
          </cell>
          <cell r="E592">
            <v>102820146</v>
          </cell>
          <cell r="F592">
            <v>2.0676597717499662E-2</v>
          </cell>
          <cell r="G592">
            <v>40258126.080000013</v>
          </cell>
          <cell r="H592">
            <v>53677501.440000013</v>
          </cell>
          <cell r="I592">
            <v>55287826</v>
          </cell>
          <cell r="J592">
            <v>21148449</v>
          </cell>
          <cell r="K592">
            <v>55287826</v>
          </cell>
          <cell r="L592">
            <v>0</v>
          </cell>
          <cell r="M592">
            <v>0</v>
          </cell>
          <cell r="N592">
            <v>55287826</v>
          </cell>
          <cell r="P592">
            <v>55287826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55287826</v>
          </cell>
          <cell r="V592">
            <v>0</v>
          </cell>
          <cell r="W592">
            <v>55287826</v>
          </cell>
          <cell r="X592">
            <v>55287826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24209712.256136015</v>
          </cell>
          <cell r="AD592">
            <v>55287826</v>
          </cell>
          <cell r="AE592">
            <v>55287826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1</v>
          </cell>
          <cell r="E593">
            <v>264233042</v>
          </cell>
          <cell r="F593">
            <v>5.3135893359898483E-2</v>
          </cell>
          <cell r="G593">
            <v>100280067.483125</v>
          </cell>
          <cell r="H593">
            <v>133706756.64416666</v>
          </cell>
          <cell r="I593">
            <v>137717959</v>
          </cell>
          <cell r="J593">
            <v>118097796</v>
          </cell>
          <cell r="K593">
            <v>137717959</v>
          </cell>
          <cell r="L593">
            <v>0</v>
          </cell>
          <cell r="M593">
            <v>0</v>
          </cell>
          <cell r="N593">
            <v>137717959</v>
          </cell>
          <cell r="P593">
            <v>137717959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137717959</v>
          </cell>
          <cell r="V593">
            <v>0</v>
          </cell>
          <cell r="W593">
            <v>137717959</v>
          </cell>
          <cell r="X593">
            <v>137717959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96719927.9289276</v>
          </cell>
          <cell r="AD593">
            <v>137717959</v>
          </cell>
          <cell r="AE593">
            <v>137717959</v>
          </cell>
        </row>
        <row r="594">
          <cell r="A594" t="str">
            <v>27372</v>
          </cell>
          <cell r="B594" t="str">
            <v>CHOCO</v>
          </cell>
          <cell r="C594" t="str">
            <v>JURADÓ</v>
          </cell>
          <cell r="D594">
            <v>0</v>
          </cell>
          <cell r="E594">
            <v>120032597</v>
          </cell>
          <cell r="F594">
            <v>2.4137932279883721E-2</v>
          </cell>
          <cell r="G594">
            <v>39090445.490625009</v>
          </cell>
          <cell r="H594">
            <v>52120593.987500012</v>
          </cell>
          <cell r="I594">
            <v>53684211</v>
          </cell>
          <cell r="J594">
            <v>6695790</v>
          </cell>
          <cell r="K594">
            <v>53684211</v>
          </cell>
          <cell r="L594">
            <v>0</v>
          </cell>
          <cell r="M594">
            <v>0</v>
          </cell>
          <cell r="N594">
            <v>53684211</v>
          </cell>
          <cell r="P594">
            <v>53684211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53684211</v>
          </cell>
          <cell r="V594">
            <v>0</v>
          </cell>
          <cell r="W594">
            <v>53684211</v>
          </cell>
          <cell r="X594">
            <v>53684211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8088054.1566636544</v>
          </cell>
          <cell r="AD594">
            <v>53684211</v>
          </cell>
          <cell r="AE594">
            <v>53684211</v>
          </cell>
        </row>
        <row r="595">
          <cell r="A595" t="str">
            <v>27413</v>
          </cell>
          <cell r="B595" t="str">
            <v>CHOCO</v>
          </cell>
          <cell r="C595" t="str">
            <v>LLORÓ</v>
          </cell>
          <cell r="D595">
            <v>1</v>
          </cell>
          <cell r="E595">
            <v>152828503</v>
          </cell>
          <cell r="F595">
            <v>3.0733018763644728E-2</v>
          </cell>
          <cell r="G595">
            <v>52513513.54187499</v>
          </cell>
          <cell r="H595">
            <v>70018018.05583331</v>
          </cell>
          <cell r="I595">
            <v>72118558</v>
          </cell>
          <cell r="J595">
            <v>17004542</v>
          </cell>
          <cell r="K595">
            <v>72118558</v>
          </cell>
          <cell r="L595">
            <v>55114016</v>
          </cell>
          <cell r="M595">
            <v>0</v>
          </cell>
          <cell r="N595">
            <v>17004542</v>
          </cell>
          <cell r="P595">
            <v>17004542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17004542</v>
          </cell>
          <cell r="V595">
            <v>0</v>
          </cell>
          <cell r="W595">
            <v>17004542</v>
          </cell>
          <cell r="X595">
            <v>17004542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21008047.786410697</v>
          </cell>
          <cell r="AD595">
            <v>17004542</v>
          </cell>
          <cell r="AE595">
            <v>17004542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1</v>
          </cell>
          <cell r="E596">
            <v>126965568</v>
          </cell>
          <cell r="F596">
            <v>2.5532116765423073E-2</v>
          </cell>
          <cell r="G596">
            <v>42068877.844999999</v>
          </cell>
          <cell r="H596">
            <v>56091837.126666665</v>
          </cell>
          <cell r="I596">
            <v>57774592</v>
          </cell>
          <cell r="J596">
            <v>13891757</v>
          </cell>
          <cell r="K596">
            <v>57774592</v>
          </cell>
          <cell r="L596">
            <v>0</v>
          </cell>
          <cell r="M596">
            <v>0</v>
          </cell>
          <cell r="N596">
            <v>57774592</v>
          </cell>
          <cell r="P596">
            <v>57774592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57774592</v>
          </cell>
          <cell r="V596">
            <v>0</v>
          </cell>
          <cell r="W596">
            <v>57774592</v>
          </cell>
          <cell r="X596">
            <v>57774592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17315452.785601165</v>
          </cell>
          <cell r="AD596">
            <v>57774592</v>
          </cell>
          <cell r="AE596">
            <v>57774592</v>
          </cell>
        </row>
        <row r="597">
          <cell r="A597" t="str">
            <v>27430</v>
          </cell>
          <cell r="B597" t="str">
            <v>CHOCO</v>
          </cell>
          <cell r="C597" t="str">
            <v>MEDIO BAUDÓ</v>
          </cell>
          <cell r="D597">
            <v>1</v>
          </cell>
          <cell r="E597">
            <v>119549187</v>
          </cell>
          <cell r="F597">
            <v>2.4040721037812379E-2</v>
          </cell>
          <cell r="G597">
            <v>46535685.230000004</v>
          </cell>
          <cell r="H597">
            <v>62047580.306666672</v>
          </cell>
          <cell r="I597">
            <v>63909007</v>
          </cell>
          <cell r="J597">
            <v>19596226</v>
          </cell>
          <cell r="K597">
            <v>63909007</v>
          </cell>
          <cell r="L597">
            <v>0</v>
          </cell>
          <cell r="M597">
            <v>0</v>
          </cell>
          <cell r="N597">
            <v>63909007</v>
          </cell>
          <cell r="P597">
            <v>63909007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63909007</v>
          </cell>
          <cell r="V597">
            <v>0</v>
          </cell>
          <cell r="W597">
            <v>63909007</v>
          </cell>
          <cell r="X597">
            <v>63909007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23099823.200425822</v>
          </cell>
          <cell r="AD597">
            <v>63909007</v>
          </cell>
          <cell r="AE597">
            <v>63909007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1</v>
          </cell>
          <cell r="E598">
            <v>107210034</v>
          </cell>
          <cell r="F598">
            <v>2.1559381410501607E-2</v>
          </cell>
          <cell r="G598">
            <v>40263059.759374999</v>
          </cell>
          <cell r="H598">
            <v>53684079.67916666</v>
          </cell>
          <cell r="I598">
            <v>55294602</v>
          </cell>
          <cell r="J598">
            <v>15194342</v>
          </cell>
          <cell r="K598">
            <v>55294602</v>
          </cell>
          <cell r="L598">
            <v>0</v>
          </cell>
          <cell r="M598">
            <v>0</v>
          </cell>
          <cell r="N598">
            <v>55294602</v>
          </cell>
          <cell r="P598">
            <v>55294602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55294602</v>
          </cell>
          <cell r="V598">
            <v>0</v>
          </cell>
          <cell r="W598">
            <v>55294602</v>
          </cell>
          <cell r="X598">
            <v>55294602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17349135.974967606</v>
          </cell>
          <cell r="AD598">
            <v>55294602</v>
          </cell>
          <cell r="AE598">
            <v>55294602</v>
          </cell>
        </row>
        <row r="599">
          <cell r="A599" t="str">
            <v>27491</v>
          </cell>
          <cell r="B599" t="str">
            <v>CHOCO</v>
          </cell>
          <cell r="C599" t="str">
            <v>NÓVITA</v>
          </cell>
          <cell r="D599">
            <v>1</v>
          </cell>
          <cell r="E599">
            <v>125067019</v>
          </cell>
          <cell r="F599">
            <v>2.5150328415113193E-2</v>
          </cell>
          <cell r="G599">
            <v>44169870.289375007</v>
          </cell>
          <cell r="H599">
            <v>58893160.385833338</v>
          </cell>
          <cell r="I599">
            <v>60659955</v>
          </cell>
          <cell r="J599">
            <v>12451492</v>
          </cell>
          <cell r="K599">
            <v>60659955</v>
          </cell>
          <cell r="L599">
            <v>0</v>
          </cell>
          <cell r="M599">
            <v>0</v>
          </cell>
          <cell r="N599">
            <v>60659955</v>
          </cell>
          <cell r="P599">
            <v>60659955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60659955</v>
          </cell>
          <cell r="V599">
            <v>0</v>
          </cell>
          <cell r="W599">
            <v>60659955</v>
          </cell>
          <cell r="X599">
            <v>60659955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14989373.55576719</v>
          </cell>
          <cell r="AD599">
            <v>60659955</v>
          </cell>
          <cell r="AE599">
            <v>60659955</v>
          </cell>
        </row>
        <row r="600">
          <cell r="A600" t="str">
            <v>27495</v>
          </cell>
          <cell r="B600" t="str">
            <v>CHOCO</v>
          </cell>
          <cell r="C600" t="str">
            <v>NUQUÍ</v>
          </cell>
          <cell r="D600">
            <v>0</v>
          </cell>
          <cell r="E600">
            <v>34598244</v>
          </cell>
          <cell r="F600">
            <v>6.9575273013121027E-3</v>
          </cell>
          <cell r="G600">
            <v>13784695.953124996</v>
          </cell>
          <cell r="H600">
            <v>18379594.60416666</v>
          </cell>
          <cell r="I600">
            <v>18930982</v>
          </cell>
          <cell r="J600">
            <v>12571355</v>
          </cell>
          <cell r="K600">
            <v>18930982</v>
          </cell>
          <cell r="L600">
            <v>0</v>
          </cell>
          <cell r="M600">
            <v>0</v>
          </cell>
          <cell r="N600">
            <v>18930982</v>
          </cell>
          <cell r="P600">
            <v>18930982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18930982</v>
          </cell>
          <cell r="V600">
            <v>0</v>
          </cell>
          <cell r="W600">
            <v>18930982</v>
          </cell>
          <cell r="X600">
            <v>18930982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15835927.317780705</v>
          </cell>
          <cell r="AD600">
            <v>18930982</v>
          </cell>
          <cell r="AE600">
            <v>18930982</v>
          </cell>
        </row>
        <row r="601">
          <cell r="A601" t="str">
            <v>27580</v>
          </cell>
          <cell r="B601" t="str">
            <v>CHOCO</v>
          </cell>
          <cell r="C601" t="str">
            <v>RÍO IRO</v>
          </cell>
          <cell r="D601">
            <v>1</v>
          </cell>
          <cell r="E601">
            <v>79949897</v>
          </cell>
          <cell r="F601">
            <v>1.6077509341647242E-2</v>
          </cell>
          <cell r="G601">
            <v>30548161.166249994</v>
          </cell>
          <cell r="H601">
            <v>40730881.554999992</v>
          </cell>
          <cell r="I601">
            <v>41952808</v>
          </cell>
          <cell r="J601">
            <v>13165365</v>
          </cell>
          <cell r="K601">
            <v>41952808</v>
          </cell>
          <cell r="L601">
            <v>0</v>
          </cell>
          <cell r="M601">
            <v>0</v>
          </cell>
          <cell r="N601">
            <v>41952808</v>
          </cell>
          <cell r="P601">
            <v>41952808</v>
          </cell>
          <cell r="Q601">
            <v>0</v>
          </cell>
          <cell r="R601">
            <v>0</v>
          </cell>
          <cell r="S601">
            <v>43390608.120541491</v>
          </cell>
          <cell r="T601">
            <v>43390608.120541491</v>
          </cell>
          <cell r="U601">
            <v>13165365</v>
          </cell>
          <cell r="V601">
            <v>0</v>
          </cell>
          <cell r="W601">
            <v>13165365</v>
          </cell>
          <cell r="X601">
            <v>56555973.120541491</v>
          </cell>
          <cell r="Y601">
            <v>0</v>
          </cell>
          <cell r="Z601">
            <v>42250143.437001497</v>
          </cell>
          <cell r="AA601">
            <v>42250143.437001497</v>
          </cell>
          <cell r="AB601">
            <v>1</v>
          </cell>
          <cell r="AC601">
            <v>11355821.248003155</v>
          </cell>
          <cell r="AD601">
            <v>14305829.683539994</v>
          </cell>
          <cell r="AE601">
            <v>14305829.683539994</v>
          </cell>
        </row>
        <row r="602">
          <cell r="A602" t="str">
            <v>27600</v>
          </cell>
          <cell r="B602" t="str">
            <v>CHOCO</v>
          </cell>
          <cell r="C602" t="str">
            <v>RÍO QUITO</v>
          </cell>
          <cell r="D602">
            <v>1</v>
          </cell>
          <cell r="E602">
            <v>26330779</v>
          </cell>
          <cell r="F602">
            <v>5.2949829984815242E-3</v>
          </cell>
          <cell r="G602">
            <v>14536448.669999998</v>
          </cell>
          <cell r="H602">
            <v>19381931.559999999</v>
          </cell>
          <cell r="I602">
            <v>19963389</v>
          </cell>
          <cell r="J602">
            <v>12381974</v>
          </cell>
          <cell r="K602">
            <v>19963389</v>
          </cell>
          <cell r="L602">
            <v>0</v>
          </cell>
          <cell r="M602">
            <v>0</v>
          </cell>
          <cell r="N602">
            <v>19963389</v>
          </cell>
          <cell r="P602">
            <v>19963389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19963389</v>
          </cell>
          <cell r="V602">
            <v>0</v>
          </cell>
          <cell r="W602">
            <v>19963389</v>
          </cell>
          <cell r="X602">
            <v>19963389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14712425.394931138</v>
          </cell>
          <cell r="AD602">
            <v>19963389</v>
          </cell>
          <cell r="AE602">
            <v>19963389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1</v>
          </cell>
          <cell r="E603">
            <v>575493600</v>
          </cell>
          <cell r="F603">
            <v>0.1157287761115965</v>
          </cell>
          <cell r="G603">
            <v>195744193.58437502</v>
          </cell>
          <cell r="H603">
            <v>260992258.11250001</v>
          </cell>
          <cell r="I603">
            <v>268822025</v>
          </cell>
          <cell r="J603">
            <v>54797560</v>
          </cell>
          <cell r="K603">
            <v>268822025</v>
          </cell>
          <cell r="L603">
            <v>0</v>
          </cell>
          <cell r="M603">
            <v>0</v>
          </cell>
          <cell r="N603">
            <v>268822025</v>
          </cell>
          <cell r="P603">
            <v>268822025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268822025</v>
          </cell>
          <cell r="V603">
            <v>0</v>
          </cell>
          <cell r="W603">
            <v>268822025</v>
          </cell>
          <cell r="X603">
            <v>268822025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51688523.653663918</v>
          </cell>
          <cell r="AD603">
            <v>268822025</v>
          </cell>
          <cell r="AE603">
            <v>268822025</v>
          </cell>
        </row>
        <row r="604">
          <cell r="A604" t="str">
            <v>27660</v>
          </cell>
          <cell r="B604" t="str">
            <v>CHOCO</v>
          </cell>
          <cell r="C604" t="str">
            <v>SAN JOSÉ DEL PALMAR</v>
          </cell>
          <cell r="D604">
            <v>1</v>
          </cell>
          <cell r="E604">
            <v>67061720</v>
          </cell>
          <cell r="F604">
            <v>1.3485763837405964E-2</v>
          </cell>
          <cell r="G604">
            <v>21893082.748125002</v>
          </cell>
          <cell r="H604">
            <v>29190776.997500002</v>
          </cell>
          <cell r="I604">
            <v>30066500</v>
          </cell>
          <cell r="J604">
            <v>8528146</v>
          </cell>
          <cell r="K604">
            <v>30066500</v>
          </cell>
          <cell r="L604">
            <v>0</v>
          </cell>
          <cell r="M604">
            <v>0</v>
          </cell>
          <cell r="N604">
            <v>30066500</v>
          </cell>
          <cell r="P604">
            <v>30066500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30066500</v>
          </cell>
          <cell r="V604">
            <v>0</v>
          </cell>
          <cell r="W604">
            <v>30066500</v>
          </cell>
          <cell r="X604">
            <v>30066500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9510403.7537318356</v>
          </cell>
          <cell r="AD604">
            <v>30066500</v>
          </cell>
          <cell r="AE604">
            <v>30066500</v>
          </cell>
        </row>
        <row r="605">
          <cell r="A605" t="str">
            <v>27745</v>
          </cell>
          <cell r="B605" t="str">
            <v>CHOCO</v>
          </cell>
          <cell r="C605" t="str">
            <v>SIPÍ</v>
          </cell>
          <cell r="D605">
            <v>1</v>
          </cell>
          <cell r="E605">
            <v>9942645</v>
          </cell>
          <cell r="F605">
            <v>1.999414306539785E-3</v>
          </cell>
          <cell r="G605">
            <v>4252670.5625</v>
          </cell>
          <cell r="H605">
            <v>5670227.416666666</v>
          </cell>
          <cell r="I605">
            <v>5840334</v>
          </cell>
          <cell r="J605">
            <v>5655808</v>
          </cell>
          <cell r="K605">
            <v>5840334</v>
          </cell>
          <cell r="L605">
            <v>0</v>
          </cell>
          <cell r="M605">
            <v>0</v>
          </cell>
          <cell r="N605">
            <v>5840334</v>
          </cell>
          <cell r="P605">
            <v>5840334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5840334</v>
          </cell>
          <cell r="V605">
            <v>0</v>
          </cell>
          <cell r="W605">
            <v>5840334</v>
          </cell>
          <cell r="X605">
            <v>5840334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8143924.8967141397</v>
          </cell>
          <cell r="AD605">
            <v>5840334</v>
          </cell>
          <cell r="AE605">
            <v>5840334</v>
          </cell>
        </row>
        <row r="606">
          <cell r="A606" t="str">
            <v>27787</v>
          </cell>
          <cell r="B606" t="str">
            <v>CHOCO</v>
          </cell>
          <cell r="C606" t="str">
            <v>TADÓ</v>
          </cell>
          <cell r="D606">
            <v>1</v>
          </cell>
          <cell r="E606">
            <v>191559538</v>
          </cell>
          <cell r="F606">
            <v>3.8521628885608568E-2</v>
          </cell>
          <cell r="G606">
            <v>73041471.261875004</v>
          </cell>
          <cell r="H606">
            <v>97388628.349166676</v>
          </cell>
          <cell r="I606">
            <v>100310287</v>
          </cell>
          <cell r="J606">
            <v>47611256</v>
          </cell>
          <cell r="K606">
            <v>100310287</v>
          </cell>
          <cell r="L606">
            <v>0</v>
          </cell>
          <cell r="M606">
            <v>0</v>
          </cell>
          <cell r="N606">
            <v>100310287</v>
          </cell>
          <cell r="P606">
            <v>100310287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100310287</v>
          </cell>
          <cell r="V606">
            <v>0</v>
          </cell>
          <cell r="W606">
            <v>100310287</v>
          </cell>
          <cell r="X606">
            <v>100310287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45637117.427024357</v>
          </cell>
          <cell r="AD606">
            <v>100310287</v>
          </cell>
          <cell r="AE606">
            <v>100310287</v>
          </cell>
        </row>
        <row r="607">
          <cell r="A607" t="str">
            <v>27800</v>
          </cell>
          <cell r="B607" t="str">
            <v>CHOCO</v>
          </cell>
          <cell r="C607" t="str">
            <v>UNGUÍA</v>
          </cell>
          <cell r="D607">
            <v>1</v>
          </cell>
          <cell r="E607">
            <v>110048117</v>
          </cell>
          <cell r="F607">
            <v>2.2130105171970248E-2</v>
          </cell>
          <cell r="G607">
            <v>43459627.303750008</v>
          </cell>
          <cell r="H607">
            <v>57946169.738333344</v>
          </cell>
          <cell r="I607">
            <v>59684554</v>
          </cell>
          <cell r="J607">
            <v>23767091</v>
          </cell>
          <cell r="K607">
            <v>59684554</v>
          </cell>
          <cell r="L607">
            <v>0</v>
          </cell>
          <cell r="M607">
            <v>0</v>
          </cell>
          <cell r="N607">
            <v>59684554</v>
          </cell>
          <cell r="P607">
            <v>59684554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59684554</v>
          </cell>
          <cell r="V607">
            <v>0</v>
          </cell>
          <cell r="W607">
            <v>59684554</v>
          </cell>
          <cell r="X607">
            <v>59684554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24192978.611012496</v>
          </cell>
          <cell r="AD607">
            <v>59684554</v>
          </cell>
          <cell r="AE607">
            <v>59684554</v>
          </cell>
        </row>
        <row r="608">
          <cell r="A608" t="str">
            <v>27810</v>
          </cell>
          <cell r="B608" t="str">
            <v>CHOCO</v>
          </cell>
          <cell r="C608" t="str">
            <v>UNIÓN PANAMERICANA</v>
          </cell>
          <cell r="D608">
            <v>1</v>
          </cell>
          <cell r="E608">
            <v>82945981</v>
          </cell>
          <cell r="F608">
            <v>1.6680006284180635E-2</v>
          </cell>
          <cell r="G608">
            <v>28072335.596250001</v>
          </cell>
          <cell r="H608">
            <v>37429780.795000002</v>
          </cell>
          <cell r="I608">
            <v>38552674</v>
          </cell>
          <cell r="J608">
            <v>8493160</v>
          </cell>
          <cell r="K608">
            <v>38552674</v>
          </cell>
          <cell r="L608">
            <v>0</v>
          </cell>
          <cell r="M608">
            <v>0</v>
          </cell>
          <cell r="N608">
            <v>38552674</v>
          </cell>
          <cell r="P608">
            <v>38552674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38552674</v>
          </cell>
          <cell r="V608">
            <v>0</v>
          </cell>
          <cell r="W608">
            <v>38552674</v>
          </cell>
          <cell r="X608">
            <v>38552674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9987894.1791705266</v>
          </cell>
          <cell r="AD608">
            <v>38552674</v>
          </cell>
          <cell r="AE608">
            <v>38552674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1</v>
          </cell>
          <cell r="E609">
            <v>4340116927</v>
          </cell>
          <cell r="F609">
            <v>0.14386977038786394</v>
          </cell>
          <cell r="G609">
            <v>4124414797.5450001</v>
          </cell>
          <cell r="H609">
            <v>5499219730.0600004</v>
          </cell>
          <cell r="I609">
            <v>5664196321</v>
          </cell>
          <cell r="J609">
            <v>903886633</v>
          </cell>
          <cell r="K609">
            <v>5664196321</v>
          </cell>
          <cell r="L609">
            <v>0</v>
          </cell>
          <cell r="M609">
            <v>0</v>
          </cell>
          <cell r="N609">
            <v>5664196321</v>
          </cell>
          <cell r="P609">
            <v>5664196321</v>
          </cell>
          <cell r="Q609">
            <v>0</v>
          </cell>
          <cell r="R609">
            <v>0</v>
          </cell>
          <cell r="S609">
            <v>5271714816.8999996</v>
          </cell>
          <cell r="T609">
            <v>5271714816.8999996</v>
          </cell>
          <cell r="U609">
            <v>903886633</v>
          </cell>
          <cell r="V609">
            <v>0</v>
          </cell>
          <cell r="W609">
            <v>903886633</v>
          </cell>
          <cell r="X609">
            <v>6175601449.8999996</v>
          </cell>
          <cell r="Y609">
            <v>0</v>
          </cell>
          <cell r="Z609">
            <v>5133154772.9000006</v>
          </cell>
          <cell r="AA609">
            <v>5133154772.9000006</v>
          </cell>
          <cell r="AB609">
            <v>1</v>
          </cell>
          <cell r="AC609">
            <v>1007652134.3247747</v>
          </cell>
          <cell r="AD609">
            <v>1042446676.999999</v>
          </cell>
          <cell r="AE609">
            <v>1042446676.999999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0</v>
          </cell>
          <cell r="E610">
            <v>1320893584</v>
          </cell>
          <cell r="F610">
            <v>4.3786068401673428E-2</v>
          </cell>
          <cell r="G610">
            <v>43926768.935625002</v>
          </cell>
          <cell r="H610">
            <v>58569025.247500002</v>
          </cell>
          <cell r="I610">
            <v>60326096</v>
          </cell>
          <cell r="J610">
            <v>60324777</v>
          </cell>
          <cell r="K610">
            <v>60326096</v>
          </cell>
          <cell r="L610">
            <v>0</v>
          </cell>
          <cell r="M610">
            <v>0</v>
          </cell>
          <cell r="N610">
            <v>60326096</v>
          </cell>
          <cell r="P610">
            <v>60326096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60326096</v>
          </cell>
          <cell r="V610">
            <v>0</v>
          </cell>
          <cell r="W610">
            <v>60326096</v>
          </cell>
          <cell r="X610">
            <v>60326096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79063326.119302839</v>
          </cell>
          <cell r="AD610">
            <v>60326096</v>
          </cell>
          <cell r="AE610">
            <v>60326096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1</v>
          </cell>
          <cell r="E611">
            <v>392637904</v>
          </cell>
          <cell r="F611">
            <v>1.3015484615779378E-2</v>
          </cell>
          <cell r="G611">
            <v>41250000</v>
          </cell>
          <cell r="H611">
            <v>55000000</v>
          </cell>
          <cell r="I611">
            <v>56650000</v>
          </cell>
          <cell r="J611">
            <v>13017030</v>
          </cell>
          <cell r="K611">
            <v>56650000</v>
          </cell>
          <cell r="L611">
            <v>42947863</v>
          </cell>
          <cell r="M611">
            <v>0</v>
          </cell>
          <cell r="N611">
            <v>13702137</v>
          </cell>
          <cell r="P611">
            <v>13702137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13702137</v>
          </cell>
          <cell r="V611">
            <v>0</v>
          </cell>
          <cell r="W611">
            <v>13702137</v>
          </cell>
          <cell r="X611">
            <v>13702137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14355810.032566909</v>
          </cell>
          <cell r="AD611">
            <v>13702137</v>
          </cell>
          <cell r="AE611">
            <v>13702137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1</v>
          </cell>
          <cell r="E612">
            <v>398342531</v>
          </cell>
          <cell r="F612">
            <v>1.320458628986854E-2</v>
          </cell>
          <cell r="G612">
            <v>784869660.30750012</v>
          </cell>
          <cell r="H612">
            <v>1046492880.4100001</v>
          </cell>
          <cell r="I612">
            <v>1077887666</v>
          </cell>
          <cell r="J612">
            <v>26216878</v>
          </cell>
          <cell r="K612">
            <v>1077887666</v>
          </cell>
          <cell r="L612">
            <v>0</v>
          </cell>
          <cell r="M612">
            <v>0</v>
          </cell>
          <cell r="N612">
            <v>1077887666</v>
          </cell>
          <cell r="P612">
            <v>1077887666</v>
          </cell>
          <cell r="Q612">
            <v>0</v>
          </cell>
          <cell r="R612">
            <v>0</v>
          </cell>
          <cell r="S612">
            <v>255742885.06199998</v>
          </cell>
          <cell r="T612">
            <v>255742885.06199998</v>
          </cell>
          <cell r="U612">
            <v>822144780.93799996</v>
          </cell>
          <cell r="V612">
            <v>0</v>
          </cell>
          <cell r="W612">
            <v>822144780.93799996</v>
          </cell>
          <cell r="X612">
            <v>1077887666</v>
          </cell>
          <cell r="Y612">
            <v>0</v>
          </cell>
          <cell r="Z612">
            <v>249021021.94200003</v>
          </cell>
          <cell r="AA612">
            <v>249021021.94200003</v>
          </cell>
          <cell r="AB612">
            <v>1</v>
          </cell>
          <cell r="AC612">
            <v>26194213.755554494</v>
          </cell>
          <cell r="AD612">
            <v>828866644.05799997</v>
          </cell>
          <cell r="AE612">
            <v>828866644.05799997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0</v>
          </cell>
          <cell r="E613">
            <v>1197072814</v>
          </cell>
          <cell r="F613">
            <v>3.9681555539744139E-2</v>
          </cell>
          <cell r="G613">
            <v>101420925.81</v>
          </cell>
          <cell r="H613">
            <v>135227901.08000001</v>
          </cell>
          <cell r="I613">
            <v>139284738</v>
          </cell>
          <cell r="J613">
            <v>34379536</v>
          </cell>
          <cell r="K613">
            <v>139284738</v>
          </cell>
          <cell r="L613">
            <v>79284738</v>
          </cell>
          <cell r="M613">
            <v>0</v>
          </cell>
          <cell r="N613">
            <v>60000000</v>
          </cell>
          <cell r="P613">
            <v>60000000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60000000</v>
          </cell>
          <cell r="V613">
            <v>0</v>
          </cell>
          <cell r="W613">
            <v>60000000</v>
          </cell>
          <cell r="X613">
            <v>60000000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39320967.308156729</v>
          </cell>
          <cell r="AD613">
            <v>60000000</v>
          </cell>
          <cell r="AE613">
            <v>60000000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0</v>
          </cell>
          <cell r="E614">
            <v>100695626</v>
          </cell>
          <cell r="F614">
            <v>3.3379415429012527E-3</v>
          </cell>
          <cell r="G614">
            <v>7327869.7380000008</v>
          </cell>
          <cell r="H614">
            <v>9770492.9840000011</v>
          </cell>
          <cell r="I614">
            <v>10063607</v>
          </cell>
          <cell r="J614">
            <v>4843768</v>
          </cell>
          <cell r="K614">
            <v>10063607</v>
          </cell>
          <cell r="L614">
            <v>0</v>
          </cell>
          <cell r="M614">
            <v>0</v>
          </cell>
          <cell r="N614">
            <v>10063607</v>
          </cell>
          <cell r="P614">
            <v>10063607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10063607</v>
          </cell>
          <cell r="V614">
            <v>0</v>
          </cell>
          <cell r="W614">
            <v>10063607</v>
          </cell>
          <cell r="X614">
            <v>10063607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4931164.4632185642</v>
          </cell>
          <cell r="AD614">
            <v>10063607</v>
          </cell>
          <cell r="AE614">
            <v>10063607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1</v>
          </cell>
          <cell r="E615">
            <v>247501956</v>
          </cell>
          <cell r="F615">
            <v>8.2043986784661131E-3</v>
          </cell>
          <cell r="G615">
            <v>3489378.9389812499</v>
          </cell>
          <cell r="H615">
            <v>4652505.2519749999</v>
          </cell>
          <cell r="I615">
            <v>4792080</v>
          </cell>
          <cell r="J615">
            <v>13259639</v>
          </cell>
          <cell r="K615">
            <v>13259639</v>
          </cell>
          <cell r="L615">
            <v>0</v>
          </cell>
          <cell r="M615">
            <v>0</v>
          </cell>
          <cell r="N615">
            <v>13259639</v>
          </cell>
          <cell r="P615">
            <v>13259639</v>
          </cell>
          <cell r="Q615">
            <v>0</v>
          </cell>
          <cell r="R615">
            <v>0</v>
          </cell>
          <cell r="S615">
            <v>3716831.6999999997</v>
          </cell>
          <cell r="T615">
            <v>3716831.6999999997</v>
          </cell>
          <cell r="U615">
            <v>13259639</v>
          </cell>
          <cell r="V615">
            <v>0</v>
          </cell>
          <cell r="W615">
            <v>13259639</v>
          </cell>
          <cell r="X615">
            <v>16976470.699999999</v>
          </cell>
          <cell r="Y615">
            <v>0</v>
          </cell>
          <cell r="Z615">
            <v>3619139.7</v>
          </cell>
          <cell r="AA615">
            <v>3619139.7</v>
          </cell>
          <cell r="AB615">
            <v>1</v>
          </cell>
          <cell r="AC615">
            <v>13165307.720987204</v>
          </cell>
          <cell r="AD615">
            <v>13357331</v>
          </cell>
          <cell r="AE615">
            <v>13357331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1</v>
          </cell>
          <cell r="E616">
            <v>1394701531</v>
          </cell>
          <cell r="F616">
            <v>4.6232715016567644E-2</v>
          </cell>
          <cell r="G616">
            <v>104309598.75749999</v>
          </cell>
          <cell r="H616">
            <v>139079465.00999999</v>
          </cell>
          <cell r="I616">
            <v>143251848</v>
          </cell>
          <cell r="J616">
            <v>78958102</v>
          </cell>
          <cell r="K616">
            <v>143251848</v>
          </cell>
          <cell r="L616">
            <v>0</v>
          </cell>
          <cell r="M616">
            <v>0</v>
          </cell>
          <cell r="N616">
            <v>143251848</v>
          </cell>
          <cell r="P616">
            <v>143251848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143251848</v>
          </cell>
          <cell r="V616">
            <v>0</v>
          </cell>
          <cell r="W616">
            <v>143251848</v>
          </cell>
          <cell r="X616">
            <v>143251848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80972619.784843981</v>
          </cell>
          <cell r="AD616">
            <v>143251848</v>
          </cell>
          <cell r="AE616">
            <v>143251848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0</v>
          </cell>
          <cell r="E617">
            <v>274948927</v>
          </cell>
          <cell r="F617">
            <v>9.1142334783183513E-3</v>
          </cell>
          <cell r="G617">
            <v>12224668.987500004</v>
          </cell>
          <cell r="H617">
            <v>16299558.650000006</v>
          </cell>
          <cell r="I617">
            <v>16788545</v>
          </cell>
          <cell r="J617">
            <v>16679498</v>
          </cell>
          <cell r="K617">
            <v>16788545</v>
          </cell>
          <cell r="L617">
            <v>0</v>
          </cell>
          <cell r="M617">
            <v>0</v>
          </cell>
          <cell r="N617">
            <v>16788545</v>
          </cell>
          <cell r="P617">
            <v>16788545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16788545</v>
          </cell>
          <cell r="V617">
            <v>0</v>
          </cell>
          <cell r="W617">
            <v>16788545</v>
          </cell>
          <cell r="X617">
            <v>16788545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18425924.226107966</v>
          </cell>
          <cell r="AD617">
            <v>16788545</v>
          </cell>
          <cell r="AE617">
            <v>16788545</v>
          </cell>
        </row>
        <row r="618">
          <cell r="A618" t="str">
            <v>41244</v>
          </cell>
          <cell r="B618" t="str">
            <v>HUILA</v>
          </cell>
          <cell r="C618" t="str">
            <v>ELÍAS</v>
          </cell>
          <cell r="D618">
            <v>0</v>
          </cell>
          <cell r="E618">
            <v>180231833</v>
          </cell>
          <cell r="F618">
            <v>5.974473238032612E-3</v>
          </cell>
          <cell r="G618">
            <v>26176302.710625</v>
          </cell>
          <cell r="H618">
            <v>34901736.947500005</v>
          </cell>
          <cell r="I618">
            <v>35948789</v>
          </cell>
          <cell r="J618">
            <v>5017975</v>
          </cell>
          <cell r="K618">
            <v>35948789</v>
          </cell>
          <cell r="L618">
            <v>30930814</v>
          </cell>
          <cell r="M618">
            <v>0</v>
          </cell>
          <cell r="N618">
            <v>5017975</v>
          </cell>
          <cell r="P618">
            <v>5017975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5017975</v>
          </cell>
          <cell r="V618">
            <v>0</v>
          </cell>
          <cell r="W618">
            <v>5017975</v>
          </cell>
          <cell r="X618">
            <v>5017975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6029610.9458022071</v>
          </cell>
          <cell r="AD618">
            <v>5017975</v>
          </cell>
          <cell r="AE618">
            <v>5017975</v>
          </cell>
        </row>
        <row r="619">
          <cell r="A619" t="str">
            <v>41298</v>
          </cell>
          <cell r="B619" t="str">
            <v>HUILA</v>
          </cell>
          <cell r="C619" t="str">
            <v>GARZÓN</v>
          </cell>
          <cell r="D619">
            <v>1</v>
          </cell>
          <cell r="E619">
            <v>2517715630</v>
          </cell>
          <cell r="F619">
            <v>8.3459311277222697E-2</v>
          </cell>
          <cell r="G619">
            <v>539037247.50749993</v>
          </cell>
          <cell r="H619">
            <v>718716330.00999987</v>
          </cell>
          <cell r="I619">
            <v>740277819</v>
          </cell>
          <cell r="J619">
            <v>183388244</v>
          </cell>
          <cell r="K619">
            <v>740277819</v>
          </cell>
          <cell r="L619">
            <v>0</v>
          </cell>
          <cell r="M619">
            <v>0</v>
          </cell>
          <cell r="N619">
            <v>740277819</v>
          </cell>
          <cell r="P619">
            <v>740277819</v>
          </cell>
          <cell r="Q619">
            <v>0</v>
          </cell>
          <cell r="R619">
            <v>0</v>
          </cell>
          <cell r="S619">
            <v>647860064.39999998</v>
          </cell>
          <cell r="T619">
            <v>647860064.39999998</v>
          </cell>
          <cell r="U619">
            <v>183388244</v>
          </cell>
          <cell r="V619">
            <v>0</v>
          </cell>
          <cell r="W619">
            <v>183388244</v>
          </cell>
          <cell r="X619">
            <v>831248308.39999998</v>
          </cell>
          <cell r="Y619">
            <v>0</v>
          </cell>
          <cell r="Z619">
            <v>630831920.4000001</v>
          </cell>
          <cell r="AA619">
            <v>630831920.4000001</v>
          </cell>
          <cell r="AB619">
            <v>1</v>
          </cell>
          <cell r="AC619">
            <v>212635172.77769825</v>
          </cell>
          <cell r="AD619">
            <v>200416387.99999988</v>
          </cell>
          <cell r="AE619">
            <v>212635172.77769825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1</v>
          </cell>
          <cell r="E620">
            <v>802341886</v>
          </cell>
          <cell r="F620">
            <v>2.6596689640612004E-2</v>
          </cell>
          <cell r="G620">
            <v>234904707.79125005</v>
          </cell>
          <cell r="H620">
            <v>313206277.05500007</v>
          </cell>
          <cell r="I620">
            <v>322602465</v>
          </cell>
          <cell r="J620">
            <v>57200482</v>
          </cell>
          <cell r="K620">
            <v>322602465</v>
          </cell>
          <cell r="L620">
            <v>0</v>
          </cell>
          <cell r="M620">
            <v>0</v>
          </cell>
          <cell r="N620">
            <v>322602465</v>
          </cell>
          <cell r="P620">
            <v>322602465</v>
          </cell>
          <cell r="Q620">
            <v>0</v>
          </cell>
          <cell r="R620">
            <v>0</v>
          </cell>
          <cell r="S620">
            <v>263821287.1974</v>
          </cell>
          <cell r="T620">
            <v>263821287.1974</v>
          </cell>
          <cell r="U620">
            <v>58781177.802599996</v>
          </cell>
          <cell r="V620">
            <v>0</v>
          </cell>
          <cell r="W620">
            <v>58781177.802599996</v>
          </cell>
          <cell r="X620">
            <v>322602465</v>
          </cell>
          <cell r="Y620">
            <v>0</v>
          </cell>
          <cell r="Z620">
            <v>256887093.97340006</v>
          </cell>
          <cell r="AA620">
            <v>256887093.97340006</v>
          </cell>
          <cell r="AB620">
            <v>1</v>
          </cell>
          <cell r="AC620">
            <v>39290268.335356437</v>
          </cell>
          <cell r="AD620">
            <v>65715371.026599944</v>
          </cell>
          <cell r="AE620">
            <v>65715371.026599944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0</v>
          </cell>
          <cell r="E621">
            <v>1176835689</v>
          </cell>
          <cell r="F621">
            <v>3.9010718653081505E-2</v>
          </cell>
          <cell r="G621">
            <v>11175575.739375001</v>
          </cell>
          <cell r="H621">
            <v>14900767.6525</v>
          </cell>
          <cell r="I621">
            <v>15347790</v>
          </cell>
          <cell r="J621">
            <v>42467187</v>
          </cell>
          <cell r="K621">
            <v>42467187</v>
          </cell>
          <cell r="L621">
            <v>0</v>
          </cell>
          <cell r="M621">
            <v>0</v>
          </cell>
          <cell r="N621">
            <v>42467187</v>
          </cell>
          <cell r="P621">
            <v>42467187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42467187</v>
          </cell>
          <cell r="V621">
            <v>0</v>
          </cell>
          <cell r="W621">
            <v>42467187</v>
          </cell>
          <cell r="X621">
            <v>42467187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55952149.293719396</v>
          </cell>
          <cell r="AD621">
            <v>42467187</v>
          </cell>
          <cell r="AE621">
            <v>42467187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</v>
          </cell>
          <cell r="E622">
            <v>82647698</v>
          </cell>
          <cell r="F622">
            <v>2.7396739614028195E-3</v>
          </cell>
          <cell r="G622">
            <v>31113049.203750003</v>
          </cell>
          <cell r="H622">
            <v>41484065.605000004</v>
          </cell>
          <cell r="I622">
            <v>42728587</v>
          </cell>
          <cell r="J622">
            <v>9734710</v>
          </cell>
          <cell r="K622">
            <v>42728587</v>
          </cell>
          <cell r="L622">
            <v>29065835</v>
          </cell>
          <cell r="M622">
            <v>0</v>
          </cell>
          <cell r="N622">
            <v>13662752</v>
          </cell>
          <cell r="P622">
            <v>13662752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13662752</v>
          </cell>
          <cell r="V622">
            <v>0</v>
          </cell>
          <cell r="W622">
            <v>13662752</v>
          </cell>
          <cell r="X622">
            <v>13662752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11133290.390028842</v>
          </cell>
          <cell r="AD622">
            <v>13662752</v>
          </cell>
          <cell r="AE622">
            <v>13662752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1</v>
          </cell>
          <cell r="E623">
            <v>137430749</v>
          </cell>
          <cell r="F623">
            <v>4.5556676549102018E-3</v>
          </cell>
          <cell r="G623">
            <v>22179082.5</v>
          </cell>
          <cell r="H623">
            <v>29572110</v>
          </cell>
          <cell r="I623">
            <v>30459273</v>
          </cell>
          <cell r="J623">
            <v>14864739</v>
          </cell>
          <cell r="K623">
            <v>30459273</v>
          </cell>
          <cell r="L623">
            <v>0</v>
          </cell>
          <cell r="M623">
            <v>0</v>
          </cell>
          <cell r="N623">
            <v>30459273</v>
          </cell>
          <cell r="P623">
            <v>30459273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30459273</v>
          </cell>
          <cell r="V623">
            <v>0</v>
          </cell>
          <cell r="W623">
            <v>30459273</v>
          </cell>
          <cell r="X623">
            <v>30459273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18577435.657098718</v>
          </cell>
          <cell r="AD623">
            <v>30459273</v>
          </cell>
          <cell r="AE623">
            <v>30459273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0</v>
          </cell>
          <cell r="E624">
            <v>1008564915</v>
          </cell>
          <cell r="F624">
            <v>3.3432740449830169E-2</v>
          </cell>
          <cell r="G624">
            <v>89901480.900000006</v>
          </cell>
          <cell r="H624">
            <v>119868641.2</v>
          </cell>
          <cell r="I624">
            <v>123464700</v>
          </cell>
          <cell r="J624">
            <v>85710611</v>
          </cell>
          <cell r="K624">
            <v>123464700</v>
          </cell>
          <cell r="L624">
            <v>0</v>
          </cell>
          <cell r="M624">
            <v>0</v>
          </cell>
          <cell r="N624">
            <v>123464700</v>
          </cell>
          <cell r="P624">
            <v>123464700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123464700</v>
          </cell>
          <cell r="V624">
            <v>0</v>
          </cell>
          <cell r="W624">
            <v>123464700</v>
          </cell>
          <cell r="X624">
            <v>123464700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99010366.049176604</v>
          </cell>
          <cell r="AD624">
            <v>123464700</v>
          </cell>
          <cell r="AE624">
            <v>123464700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0</v>
          </cell>
          <cell r="E625">
            <v>409095925</v>
          </cell>
          <cell r="F625">
            <v>1.3561048650604894E-2</v>
          </cell>
          <cell r="G625">
            <v>5567568.8654062506</v>
          </cell>
          <cell r="H625">
            <v>7423425.1538750008</v>
          </cell>
          <cell r="I625">
            <v>7646127</v>
          </cell>
          <cell r="J625">
            <v>21156761</v>
          </cell>
          <cell r="K625">
            <v>21156761</v>
          </cell>
          <cell r="L625">
            <v>0</v>
          </cell>
          <cell r="M625">
            <v>0</v>
          </cell>
          <cell r="N625">
            <v>21156761</v>
          </cell>
          <cell r="P625">
            <v>21156761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21156761</v>
          </cell>
          <cell r="V625">
            <v>0</v>
          </cell>
          <cell r="W625">
            <v>21156761</v>
          </cell>
          <cell r="X625">
            <v>21156761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25322435.724502616</v>
          </cell>
          <cell r="AD625">
            <v>21156761</v>
          </cell>
          <cell r="AE625">
            <v>21156761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0</v>
          </cell>
          <cell r="E626">
            <v>1436697405</v>
          </cell>
          <cell r="F626">
            <v>4.7624828835444409E-2</v>
          </cell>
          <cell r="G626">
            <v>56598048.110249989</v>
          </cell>
          <cell r="H626">
            <v>75464064.146999985</v>
          </cell>
          <cell r="I626">
            <v>77727986</v>
          </cell>
          <cell r="J626">
            <v>174837624</v>
          </cell>
          <cell r="K626">
            <v>174837624</v>
          </cell>
          <cell r="L626">
            <v>0</v>
          </cell>
          <cell r="M626">
            <v>0</v>
          </cell>
          <cell r="N626">
            <v>174837624</v>
          </cell>
          <cell r="P626">
            <v>174837624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174837624</v>
          </cell>
          <cell r="V626">
            <v>0</v>
          </cell>
          <cell r="W626">
            <v>174837624</v>
          </cell>
          <cell r="X626">
            <v>174837624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188997436.6933839</v>
          </cell>
          <cell r="AD626">
            <v>174837624</v>
          </cell>
          <cell r="AE626">
            <v>174837624</v>
          </cell>
        </row>
        <row r="627">
          <cell r="A627" t="str">
            <v>41483</v>
          </cell>
          <cell r="B627" t="str">
            <v>HUILA</v>
          </cell>
          <cell r="C627" t="str">
            <v>NÁTAGA</v>
          </cell>
          <cell r="D627">
            <v>0</v>
          </cell>
          <cell r="E627">
            <v>116488075</v>
          </cell>
          <cell r="F627">
            <v>3.8614426489100612E-3</v>
          </cell>
          <cell r="G627">
            <v>19824605.880000003</v>
          </cell>
          <cell r="H627">
            <v>26432807.840000004</v>
          </cell>
          <cell r="I627">
            <v>27225792</v>
          </cell>
          <cell r="J627">
            <v>8647664</v>
          </cell>
          <cell r="K627">
            <v>27225792</v>
          </cell>
          <cell r="L627">
            <v>16225792</v>
          </cell>
          <cell r="M627">
            <v>0</v>
          </cell>
          <cell r="N627">
            <v>11000000</v>
          </cell>
          <cell r="P627">
            <v>11000000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11000000</v>
          </cell>
          <cell r="V627">
            <v>0</v>
          </cell>
          <cell r="W627">
            <v>11000000</v>
          </cell>
          <cell r="X627">
            <v>11000000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9644609.3477048967</v>
          </cell>
          <cell r="AD627">
            <v>11000000</v>
          </cell>
          <cell r="AE627">
            <v>11000000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0</v>
          </cell>
          <cell r="E628">
            <v>698887623</v>
          </cell>
          <cell r="F628">
            <v>2.3167302526439518E-2</v>
          </cell>
          <cell r="G628">
            <v>19117532.771250002</v>
          </cell>
          <cell r="H628">
            <v>25490043.695</v>
          </cell>
          <cell r="I628">
            <v>26254745</v>
          </cell>
          <cell r="J628">
            <v>16308154</v>
          </cell>
          <cell r="K628">
            <v>26254745</v>
          </cell>
          <cell r="L628">
            <v>0</v>
          </cell>
          <cell r="M628">
            <v>0</v>
          </cell>
          <cell r="N628">
            <v>26254745</v>
          </cell>
          <cell r="P628">
            <v>26254745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26254745</v>
          </cell>
          <cell r="V628">
            <v>0</v>
          </cell>
          <cell r="W628">
            <v>26254745</v>
          </cell>
          <cell r="X628">
            <v>26254745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21045907.60971956</v>
          </cell>
          <cell r="AD628">
            <v>26254745</v>
          </cell>
          <cell r="AE628">
            <v>26254745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</v>
          </cell>
          <cell r="E629">
            <v>93074533</v>
          </cell>
          <cell r="F629">
            <v>3.0853112754553368E-3</v>
          </cell>
          <cell r="G629">
            <v>71250000</v>
          </cell>
          <cell r="H629">
            <v>95000000</v>
          </cell>
          <cell r="I629">
            <v>97850000</v>
          </cell>
          <cell r="J629">
            <v>7994938</v>
          </cell>
          <cell r="K629">
            <v>97850000</v>
          </cell>
          <cell r="L629">
            <v>0</v>
          </cell>
          <cell r="M629">
            <v>0</v>
          </cell>
          <cell r="N629">
            <v>97850000</v>
          </cell>
          <cell r="P629">
            <v>97850000</v>
          </cell>
          <cell r="Q629">
            <v>0</v>
          </cell>
          <cell r="R629">
            <v>0</v>
          </cell>
          <cell r="S629">
            <v>77809512</v>
          </cell>
          <cell r="T629">
            <v>77809512</v>
          </cell>
          <cell r="U629">
            <v>20040488</v>
          </cell>
          <cell r="V629">
            <v>0</v>
          </cell>
          <cell r="W629">
            <v>20040488</v>
          </cell>
          <cell r="X629">
            <v>97850000</v>
          </cell>
          <cell r="Y629">
            <v>0</v>
          </cell>
          <cell r="Z629">
            <v>75764392.000000015</v>
          </cell>
          <cell r="AA629">
            <v>75764392.000000015</v>
          </cell>
          <cell r="AB629">
            <v>1</v>
          </cell>
          <cell r="AC629">
            <v>8851563.2520747837</v>
          </cell>
          <cell r="AD629">
            <v>22085607.999999985</v>
          </cell>
          <cell r="AE629">
            <v>22085607.999999985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1</v>
          </cell>
          <cell r="E630">
            <v>525333135</v>
          </cell>
          <cell r="F630">
            <v>1.7414175419884197E-2</v>
          </cell>
          <cell r="G630">
            <v>119884250.06962511</v>
          </cell>
          <cell r="H630">
            <v>159845666.75950015</v>
          </cell>
          <cell r="I630">
            <v>164641036</v>
          </cell>
          <cell r="J630">
            <v>31910249</v>
          </cell>
          <cell r="K630">
            <v>164641036</v>
          </cell>
          <cell r="L630">
            <v>11051301</v>
          </cell>
          <cell r="M630">
            <v>0</v>
          </cell>
          <cell r="N630">
            <v>153589735</v>
          </cell>
          <cell r="P630">
            <v>153589735</v>
          </cell>
          <cell r="Q630">
            <v>0</v>
          </cell>
          <cell r="R630">
            <v>0</v>
          </cell>
          <cell r="S630">
            <v>170283588.79889548</v>
          </cell>
          <cell r="T630">
            <v>170283588.79889548</v>
          </cell>
          <cell r="U630">
            <v>31910249</v>
          </cell>
          <cell r="V630">
            <v>0</v>
          </cell>
          <cell r="W630">
            <v>31910249</v>
          </cell>
          <cell r="X630">
            <v>202193837.79889548</v>
          </cell>
          <cell r="Y630">
            <v>0</v>
          </cell>
          <cell r="Z630">
            <v>165807910.12962952</v>
          </cell>
          <cell r="AA630">
            <v>165807910.12962952</v>
          </cell>
          <cell r="AB630">
            <v>1</v>
          </cell>
          <cell r="AC630">
            <v>32423814.755026631</v>
          </cell>
          <cell r="AD630">
            <v>36385927.669265956</v>
          </cell>
          <cell r="AE630">
            <v>36385927.669265956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0</v>
          </cell>
          <cell r="E631">
            <v>618258268</v>
          </cell>
          <cell r="F631">
            <v>2.0494534261094679E-2</v>
          </cell>
          <cell r="G631">
            <v>123503670.17250001</v>
          </cell>
          <cell r="H631">
            <v>164671560.23000002</v>
          </cell>
          <cell r="I631">
            <v>169611707</v>
          </cell>
          <cell r="J631">
            <v>16707320</v>
          </cell>
          <cell r="K631">
            <v>169611707</v>
          </cell>
          <cell r="L631">
            <v>119611707</v>
          </cell>
          <cell r="M631">
            <v>0</v>
          </cell>
          <cell r="N631">
            <v>50000000</v>
          </cell>
          <cell r="P631">
            <v>50000000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50000000</v>
          </cell>
          <cell r="V631">
            <v>0</v>
          </cell>
          <cell r="W631">
            <v>50000000</v>
          </cell>
          <cell r="X631">
            <v>50000000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20611295.365969542</v>
          </cell>
          <cell r="AD631">
            <v>50000000</v>
          </cell>
          <cell r="AE631">
            <v>50000000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0</v>
          </cell>
          <cell r="E632">
            <v>156478017</v>
          </cell>
          <cell r="F632">
            <v>5.1870621817784665E-3</v>
          </cell>
          <cell r="G632">
            <v>27363952.619999997</v>
          </cell>
          <cell r="H632">
            <v>36485270.159999996</v>
          </cell>
          <cell r="I632">
            <v>37579828</v>
          </cell>
          <cell r="J632">
            <v>18147207</v>
          </cell>
          <cell r="K632">
            <v>37579828</v>
          </cell>
          <cell r="L632">
            <v>0</v>
          </cell>
          <cell r="M632">
            <v>0</v>
          </cell>
          <cell r="N632">
            <v>37579828</v>
          </cell>
          <cell r="P632">
            <v>37579828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37579828</v>
          </cell>
          <cell r="V632">
            <v>0</v>
          </cell>
          <cell r="W632">
            <v>37579828</v>
          </cell>
          <cell r="X632">
            <v>37579828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31730137.051366232</v>
          </cell>
          <cell r="AD632">
            <v>37579828</v>
          </cell>
          <cell r="AE632">
            <v>37579828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1</v>
          </cell>
          <cell r="E633">
            <v>4440842233</v>
          </cell>
          <cell r="F633">
            <v>0.14720869578784945</v>
          </cell>
          <cell r="G633">
            <v>561468928.53937519</v>
          </cell>
          <cell r="H633">
            <v>748625238.05250025</v>
          </cell>
          <cell r="I633">
            <v>771083995</v>
          </cell>
          <cell r="J633">
            <v>324998920</v>
          </cell>
          <cell r="K633">
            <v>771083995</v>
          </cell>
          <cell r="L633">
            <v>0</v>
          </cell>
          <cell r="M633">
            <v>0</v>
          </cell>
          <cell r="N633">
            <v>771083995</v>
          </cell>
          <cell r="P633">
            <v>771083995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771083995</v>
          </cell>
          <cell r="V633">
            <v>0</v>
          </cell>
          <cell r="W633">
            <v>771083995</v>
          </cell>
          <cell r="X633">
            <v>771083995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501122079.00885612</v>
          </cell>
          <cell r="AD633">
            <v>771083995</v>
          </cell>
          <cell r="AE633">
            <v>771083995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1</v>
          </cell>
          <cell r="E634">
            <v>573665818</v>
          </cell>
          <cell r="F634">
            <v>1.9016347002447049E-2</v>
          </cell>
          <cell r="G634">
            <v>80491145.396249995</v>
          </cell>
          <cell r="H634">
            <v>107321527.19499999</v>
          </cell>
          <cell r="I634">
            <v>110541173</v>
          </cell>
          <cell r="J634">
            <v>24475061</v>
          </cell>
          <cell r="K634">
            <v>110541173</v>
          </cell>
          <cell r="L634">
            <v>0</v>
          </cell>
          <cell r="M634">
            <v>0</v>
          </cell>
          <cell r="N634">
            <v>110541173</v>
          </cell>
          <cell r="P634">
            <v>110541173</v>
          </cell>
          <cell r="Q634">
            <v>0</v>
          </cell>
          <cell r="R634">
            <v>20764141.546799999</v>
          </cell>
          <cell r="S634">
            <v>0</v>
          </cell>
          <cell r="T634">
            <v>20764141.546799999</v>
          </cell>
          <cell r="U634">
            <v>89777031.453199998</v>
          </cell>
          <cell r="V634">
            <v>0</v>
          </cell>
          <cell r="W634">
            <v>89777031.453199998</v>
          </cell>
          <cell r="X634">
            <v>110541173</v>
          </cell>
          <cell r="Y634">
            <v>20218383.578800004</v>
          </cell>
          <cell r="Z634">
            <v>0</v>
          </cell>
          <cell r="AA634">
            <v>20218383.578800004</v>
          </cell>
          <cell r="AB634">
            <v>1</v>
          </cell>
          <cell r="AC634">
            <v>37747623.41462899</v>
          </cell>
          <cell r="AD634">
            <v>90322789.421199992</v>
          </cell>
          <cell r="AE634">
            <v>90322789.421199992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0</v>
          </cell>
          <cell r="E635">
            <v>472095245</v>
          </cell>
          <cell r="F635">
            <v>1.5649401995789219E-2</v>
          </cell>
          <cell r="G635">
            <v>4525631.5050000027</v>
          </cell>
          <cell r="H635">
            <v>6034175.3400000036</v>
          </cell>
          <cell r="I635">
            <v>6215200</v>
          </cell>
          <cell r="J635">
            <v>16017058</v>
          </cell>
          <cell r="K635">
            <v>16017058</v>
          </cell>
          <cell r="L635">
            <v>0</v>
          </cell>
          <cell r="M635">
            <v>0</v>
          </cell>
          <cell r="N635">
            <v>16017058</v>
          </cell>
          <cell r="P635">
            <v>16017058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16017058</v>
          </cell>
          <cell r="V635">
            <v>0</v>
          </cell>
          <cell r="W635">
            <v>16017058</v>
          </cell>
          <cell r="X635">
            <v>16017058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20833007.299915284</v>
          </cell>
          <cell r="AD635">
            <v>16017058</v>
          </cell>
          <cell r="AE635">
            <v>16017058</v>
          </cell>
        </row>
        <row r="636">
          <cell r="A636" t="str">
            <v>41668</v>
          </cell>
          <cell r="B636" t="str">
            <v>HUILA</v>
          </cell>
          <cell r="C636" t="str">
            <v>SAN AGUSTÍN</v>
          </cell>
          <cell r="D636">
            <v>0</v>
          </cell>
          <cell r="E636">
            <v>615498020</v>
          </cell>
          <cell r="F636">
            <v>2.0403035287068636E-2</v>
          </cell>
          <cell r="G636">
            <v>22035515.089368749</v>
          </cell>
          <cell r="H636">
            <v>29380686.785824999</v>
          </cell>
          <cell r="I636">
            <v>30262107</v>
          </cell>
          <cell r="J636">
            <v>83734957</v>
          </cell>
          <cell r="K636">
            <v>83734957</v>
          </cell>
          <cell r="L636">
            <v>0</v>
          </cell>
          <cell r="M636">
            <v>0</v>
          </cell>
          <cell r="N636">
            <v>83734957</v>
          </cell>
          <cell r="P636">
            <v>83734957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83734957</v>
          </cell>
          <cell r="V636">
            <v>0</v>
          </cell>
          <cell r="W636">
            <v>83734957</v>
          </cell>
          <cell r="X636">
            <v>83734957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91898907.037955344</v>
          </cell>
          <cell r="AD636">
            <v>83734957</v>
          </cell>
          <cell r="AE636">
            <v>83734957</v>
          </cell>
        </row>
        <row r="637">
          <cell r="A637" t="str">
            <v>41676</v>
          </cell>
          <cell r="B637" t="str">
            <v>HUILA</v>
          </cell>
          <cell r="C637" t="str">
            <v>SANTA MARÍA</v>
          </cell>
          <cell r="D637">
            <v>0</v>
          </cell>
          <cell r="E637">
            <v>459378190</v>
          </cell>
          <cell r="F637">
            <v>1.5227846582966621E-2</v>
          </cell>
          <cell r="G637">
            <v>14754592.5</v>
          </cell>
          <cell r="H637">
            <v>19672790</v>
          </cell>
          <cell r="I637">
            <v>20262973</v>
          </cell>
          <cell r="J637">
            <v>15852170</v>
          </cell>
          <cell r="K637">
            <v>20262973</v>
          </cell>
          <cell r="L637">
            <v>0</v>
          </cell>
          <cell r="M637">
            <v>0</v>
          </cell>
          <cell r="N637">
            <v>20262973</v>
          </cell>
          <cell r="P637">
            <v>20262973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20262973</v>
          </cell>
          <cell r="V637">
            <v>0</v>
          </cell>
          <cell r="W637">
            <v>20262973</v>
          </cell>
          <cell r="X637">
            <v>20262973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18822576.150530338</v>
          </cell>
          <cell r="AD637">
            <v>20262973</v>
          </cell>
          <cell r="AE637">
            <v>20262973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0</v>
          </cell>
          <cell r="E638">
            <v>1023541700</v>
          </cell>
          <cell r="F638">
            <v>3.3929203253791493E-2</v>
          </cell>
          <cell r="G638">
            <v>9901130.4765374996</v>
          </cell>
          <cell r="H638">
            <v>13201507.302049998</v>
          </cell>
          <cell r="I638">
            <v>13597552</v>
          </cell>
          <cell r="J638">
            <v>37624295</v>
          </cell>
          <cell r="K638">
            <v>37624295</v>
          </cell>
          <cell r="L638">
            <v>0</v>
          </cell>
          <cell r="M638">
            <v>0</v>
          </cell>
          <cell r="N638">
            <v>37624295</v>
          </cell>
          <cell r="P638">
            <v>37624295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37624295</v>
          </cell>
          <cell r="V638">
            <v>0</v>
          </cell>
          <cell r="W638">
            <v>37624295</v>
          </cell>
          <cell r="X638">
            <v>37624295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38351327.3095899</v>
          </cell>
          <cell r="AD638">
            <v>37624295</v>
          </cell>
          <cell r="AE638">
            <v>37624295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1</v>
          </cell>
          <cell r="E639">
            <v>623222825</v>
          </cell>
          <cell r="F639">
            <v>2.065910348530707E-2</v>
          </cell>
          <cell r="G639">
            <v>6782656.1939062495</v>
          </cell>
          <cell r="H639">
            <v>9043541.5918749999</v>
          </cell>
          <cell r="I639">
            <v>9314847</v>
          </cell>
          <cell r="J639">
            <v>25774093</v>
          </cell>
          <cell r="K639">
            <v>25774093</v>
          </cell>
          <cell r="L639">
            <v>0</v>
          </cell>
          <cell r="M639">
            <v>0</v>
          </cell>
          <cell r="N639">
            <v>25774093</v>
          </cell>
          <cell r="P639">
            <v>25774093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25774093</v>
          </cell>
          <cell r="V639">
            <v>0</v>
          </cell>
          <cell r="W639">
            <v>25774093</v>
          </cell>
          <cell r="X639">
            <v>25774093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29396662.508944239</v>
          </cell>
          <cell r="AD639">
            <v>25774093</v>
          </cell>
          <cell r="AE639">
            <v>25774093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1</v>
          </cell>
          <cell r="E640">
            <v>261241892</v>
          </cell>
          <cell r="F640">
            <v>8.6598613931147556E-3</v>
          </cell>
          <cell r="G640">
            <v>180986013.54000002</v>
          </cell>
          <cell r="H640">
            <v>241314684.72000003</v>
          </cell>
          <cell r="I640">
            <v>248554125</v>
          </cell>
          <cell r="J640">
            <v>14305661</v>
          </cell>
          <cell r="K640">
            <v>248554125</v>
          </cell>
          <cell r="L640">
            <v>21554125</v>
          </cell>
          <cell r="M640">
            <v>0</v>
          </cell>
          <cell r="N640">
            <v>227000000</v>
          </cell>
          <cell r="P640">
            <v>227000000</v>
          </cell>
          <cell r="Q640">
            <v>0</v>
          </cell>
          <cell r="R640">
            <v>0</v>
          </cell>
          <cell r="S640">
            <v>237925710.60299999</v>
          </cell>
          <cell r="T640">
            <v>237925710.60299999</v>
          </cell>
          <cell r="U640">
            <v>14305661</v>
          </cell>
          <cell r="V640">
            <v>0</v>
          </cell>
          <cell r="W640">
            <v>14305661</v>
          </cell>
          <cell r="X640">
            <v>252231371.60299999</v>
          </cell>
          <cell r="Y640">
            <v>0</v>
          </cell>
          <cell r="Z640">
            <v>231672148.32300001</v>
          </cell>
          <cell r="AA640">
            <v>231672148.32300001</v>
          </cell>
          <cell r="AB640">
            <v>1</v>
          </cell>
          <cell r="AC640">
            <v>15861326.910465579</v>
          </cell>
          <cell r="AD640">
            <v>20559223.279999971</v>
          </cell>
          <cell r="AE640">
            <v>20559223.279999971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1</v>
          </cell>
          <cell r="E641">
            <v>546985358</v>
          </cell>
          <cell r="F641">
            <v>1.8131921140516212E-2</v>
          </cell>
          <cell r="G641">
            <v>40768068.622500002</v>
          </cell>
          <cell r="H641">
            <v>54357424.829999998</v>
          </cell>
          <cell r="I641">
            <v>55988147</v>
          </cell>
          <cell r="J641">
            <v>20187887</v>
          </cell>
          <cell r="K641">
            <v>55988147</v>
          </cell>
          <cell r="L641">
            <v>0</v>
          </cell>
          <cell r="M641">
            <v>0</v>
          </cell>
          <cell r="N641">
            <v>55988147</v>
          </cell>
          <cell r="P641">
            <v>55988147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55988147</v>
          </cell>
          <cell r="V641">
            <v>0</v>
          </cell>
          <cell r="W641">
            <v>55988147</v>
          </cell>
          <cell r="X641">
            <v>55988147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21272598.203754969</v>
          </cell>
          <cell r="AD641">
            <v>55988147</v>
          </cell>
          <cell r="AE641">
            <v>55988147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0</v>
          </cell>
          <cell r="E642">
            <v>230964453</v>
          </cell>
          <cell r="F642">
            <v>7.6561999088437449E-3</v>
          </cell>
          <cell r="G642">
            <v>3226397.7763687503</v>
          </cell>
          <cell r="H642">
            <v>4301863.7018250003</v>
          </cell>
          <cell r="I642">
            <v>4430919</v>
          </cell>
          <cell r="J642">
            <v>12260311</v>
          </cell>
          <cell r="K642">
            <v>12260311</v>
          </cell>
          <cell r="L642">
            <v>0</v>
          </cell>
          <cell r="M642">
            <v>0</v>
          </cell>
          <cell r="N642">
            <v>12260311</v>
          </cell>
          <cell r="P642">
            <v>12260311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12260311</v>
          </cell>
          <cell r="V642">
            <v>0</v>
          </cell>
          <cell r="W642">
            <v>12260311</v>
          </cell>
          <cell r="X642">
            <v>12260311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12818680.219025131</v>
          </cell>
          <cell r="AD642">
            <v>12260311</v>
          </cell>
          <cell r="AE642">
            <v>12260311</v>
          </cell>
        </row>
        <row r="643">
          <cell r="A643" t="str">
            <v>41807</v>
          </cell>
          <cell r="B643" t="str">
            <v>HUILA</v>
          </cell>
          <cell r="C643" t="str">
            <v>TIMANÁ</v>
          </cell>
          <cell r="D643">
            <v>0</v>
          </cell>
          <cell r="E643">
            <v>1164037215</v>
          </cell>
          <cell r="F643">
            <v>3.8586464296190753E-2</v>
          </cell>
          <cell r="G643">
            <v>72031871.491874993</v>
          </cell>
          <cell r="H643">
            <v>96042495.32249999</v>
          </cell>
          <cell r="I643">
            <v>98923770</v>
          </cell>
          <cell r="J643">
            <v>39373834</v>
          </cell>
          <cell r="K643">
            <v>98923770</v>
          </cell>
          <cell r="L643">
            <v>32477629</v>
          </cell>
          <cell r="M643">
            <v>0</v>
          </cell>
          <cell r="N643">
            <v>66446141</v>
          </cell>
          <cell r="P643">
            <v>66446141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66446141</v>
          </cell>
          <cell r="V643">
            <v>0</v>
          </cell>
          <cell r="W643">
            <v>66446141</v>
          </cell>
          <cell r="X643">
            <v>66446141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35201782.449550889</v>
          </cell>
          <cell r="AD643">
            <v>66446141</v>
          </cell>
          <cell r="AE643">
            <v>66446141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</v>
          </cell>
          <cell r="E644">
            <v>75614458</v>
          </cell>
          <cell r="F644">
            <v>2.5065303293527563E-3</v>
          </cell>
          <cell r="G644">
            <v>4348119</v>
          </cell>
          <cell r="H644">
            <v>5797492</v>
          </cell>
          <cell r="I644">
            <v>5971416</v>
          </cell>
          <cell r="J644">
            <v>11513421</v>
          </cell>
          <cell r="K644">
            <v>11513421</v>
          </cell>
          <cell r="L644">
            <v>0</v>
          </cell>
          <cell r="M644">
            <v>0</v>
          </cell>
          <cell r="N644">
            <v>11513421</v>
          </cell>
          <cell r="P644">
            <v>11513421</v>
          </cell>
          <cell r="Q644">
            <v>0</v>
          </cell>
          <cell r="R644">
            <v>0</v>
          </cell>
          <cell r="S644">
            <v>6061161.7736999998</v>
          </cell>
          <cell r="T644">
            <v>6061161.7736999998</v>
          </cell>
          <cell r="U644">
            <v>11513421</v>
          </cell>
          <cell r="V644">
            <v>0</v>
          </cell>
          <cell r="W644">
            <v>11513421</v>
          </cell>
          <cell r="X644">
            <v>17574582.773699999</v>
          </cell>
          <cell r="Y644">
            <v>0</v>
          </cell>
          <cell r="Z644">
            <v>5901852.161700001</v>
          </cell>
          <cell r="AA644">
            <v>5901852.161700001</v>
          </cell>
          <cell r="AB644">
            <v>1</v>
          </cell>
          <cell r="AC644">
            <v>11861380.199800208</v>
          </cell>
          <cell r="AD644">
            <v>11672730.611999998</v>
          </cell>
          <cell r="AE644">
            <v>11861380.199800208</v>
          </cell>
        </row>
        <row r="645">
          <cell r="A645" t="str">
            <v>41885</v>
          </cell>
          <cell r="B645" t="str">
            <v>HUILA</v>
          </cell>
          <cell r="C645" t="str">
            <v>YAGUARÁ</v>
          </cell>
          <cell r="D645">
            <v>1</v>
          </cell>
          <cell r="E645">
            <v>52902478</v>
          </cell>
          <cell r="F645">
            <v>1.7536549108758664E-3</v>
          </cell>
          <cell r="G645">
            <v>74884514.04749997</v>
          </cell>
          <cell r="H645">
            <v>99846018.729999959</v>
          </cell>
          <cell r="I645">
            <v>102841399</v>
          </cell>
          <cell r="J645">
            <v>10203304</v>
          </cell>
          <cell r="K645">
            <v>102841399</v>
          </cell>
          <cell r="L645">
            <v>0</v>
          </cell>
          <cell r="M645">
            <v>0</v>
          </cell>
          <cell r="N645">
            <v>102841399</v>
          </cell>
          <cell r="P645">
            <v>102841399</v>
          </cell>
          <cell r="Q645">
            <v>0</v>
          </cell>
          <cell r="R645">
            <v>0</v>
          </cell>
          <cell r="S645">
            <v>54628403.964299999</v>
          </cell>
          <cell r="T645">
            <v>54628403.964299999</v>
          </cell>
          <cell r="U645">
            <v>48212995.035700001</v>
          </cell>
          <cell r="V645">
            <v>0</v>
          </cell>
          <cell r="W645">
            <v>48212995.035700001</v>
          </cell>
          <cell r="X645">
            <v>102841399</v>
          </cell>
          <cell r="Y645">
            <v>0</v>
          </cell>
          <cell r="Z645">
            <v>53192568.696300007</v>
          </cell>
          <cell r="AA645">
            <v>53192568.696300007</v>
          </cell>
          <cell r="AB645">
            <v>1</v>
          </cell>
          <cell r="AC645">
            <v>10383392.273610894</v>
          </cell>
          <cell r="AD645">
            <v>49648830.303699993</v>
          </cell>
          <cell r="AE645">
            <v>49648830.303699993</v>
          </cell>
        </row>
        <row r="646">
          <cell r="A646" t="str">
            <v>44001</v>
          </cell>
          <cell r="B646" t="str">
            <v>LA GUAJIRA</v>
          </cell>
          <cell r="C646" t="str">
            <v>RIOHACHA</v>
          </cell>
          <cell r="D646">
            <v>1</v>
          </cell>
          <cell r="E646">
            <v>4451996217</v>
          </cell>
          <cell r="F646">
            <v>0.16048171587130663</v>
          </cell>
          <cell r="G646">
            <v>3952746782.0625</v>
          </cell>
          <cell r="H646">
            <v>5270329042.75</v>
          </cell>
          <cell r="I646">
            <v>5428438914</v>
          </cell>
          <cell r="J646">
            <v>262435077</v>
          </cell>
          <cell r="K646">
            <v>5428438914</v>
          </cell>
          <cell r="L646">
            <v>0</v>
          </cell>
          <cell r="M646">
            <v>0</v>
          </cell>
          <cell r="N646">
            <v>5428438914</v>
          </cell>
          <cell r="P646">
            <v>5428438914</v>
          </cell>
          <cell r="Q646">
            <v>0</v>
          </cell>
          <cell r="R646">
            <v>0</v>
          </cell>
          <cell r="S646">
            <v>5614481529.2415743</v>
          </cell>
          <cell r="T646">
            <v>5614481529.2415743</v>
          </cell>
          <cell r="U646">
            <v>262435077</v>
          </cell>
          <cell r="V646">
            <v>0</v>
          </cell>
          <cell r="W646">
            <v>262435077</v>
          </cell>
          <cell r="X646">
            <v>5876916606.2415743</v>
          </cell>
          <cell r="Y646">
            <v>0</v>
          </cell>
          <cell r="Z646">
            <v>5466912316.0445757</v>
          </cell>
          <cell r="AA646">
            <v>5466912316.0445757</v>
          </cell>
          <cell r="AB646">
            <v>1</v>
          </cell>
          <cell r="AC646">
            <v>390502575.25186753</v>
          </cell>
          <cell r="AD646">
            <v>410004290.1969986</v>
          </cell>
          <cell r="AE646">
            <v>410004290.1969986</v>
          </cell>
        </row>
        <row r="647">
          <cell r="A647" t="str">
            <v>44035</v>
          </cell>
          <cell r="B647" t="str">
            <v>LA GUAJIRA</v>
          </cell>
          <cell r="C647" t="str">
            <v>ALBANIA</v>
          </cell>
          <cell r="D647">
            <v>1</v>
          </cell>
          <cell r="E647">
            <v>800526116</v>
          </cell>
          <cell r="F647">
            <v>2.8856674272298162E-2</v>
          </cell>
          <cell r="G647">
            <v>503265454.70017648</v>
          </cell>
          <cell r="H647">
            <v>671020606.26690197</v>
          </cell>
          <cell r="I647">
            <v>691151224</v>
          </cell>
          <cell r="J647">
            <v>26391574</v>
          </cell>
          <cell r="K647">
            <v>691151224</v>
          </cell>
          <cell r="L647">
            <v>0</v>
          </cell>
          <cell r="M647">
            <v>8848776</v>
          </cell>
          <cell r="N647">
            <v>700000000</v>
          </cell>
          <cell r="P647">
            <v>700000000</v>
          </cell>
          <cell r="Q647">
            <v>0</v>
          </cell>
          <cell r="R647">
            <v>657765425.18936002</v>
          </cell>
          <cell r="S647">
            <v>0</v>
          </cell>
          <cell r="T647">
            <v>657765425.18936002</v>
          </cell>
          <cell r="U647">
            <v>42234574.810639977</v>
          </cell>
          <cell r="V647">
            <v>0</v>
          </cell>
          <cell r="W647">
            <v>42234574.810639977</v>
          </cell>
          <cell r="X647">
            <v>700000000</v>
          </cell>
          <cell r="Y647">
            <v>696049674.88065743</v>
          </cell>
          <cell r="Z647">
            <v>0</v>
          </cell>
          <cell r="AA647">
            <v>696049674.88065743</v>
          </cell>
          <cell r="AB647">
            <v>1</v>
          </cell>
          <cell r="AC647">
            <v>30779316.697302289</v>
          </cell>
          <cell r="AD647">
            <v>3950325.1193425655</v>
          </cell>
          <cell r="AE647">
            <v>30779316.697302289</v>
          </cell>
        </row>
        <row r="648">
          <cell r="A648" t="str">
            <v>44078</v>
          </cell>
          <cell r="B648" t="str">
            <v>LA GUAJIRA</v>
          </cell>
          <cell r="C648" t="str">
            <v>BARRANCAS</v>
          </cell>
          <cell r="D648">
            <v>1</v>
          </cell>
          <cell r="E648">
            <v>776185337</v>
          </cell>
          <cell r="F648">
            <v>2.7979258886218498E-2</v>
          </cell>
          <cell r="G648">
            <v>179775382.36655769</v>
          </cell>
          <cell r="H648">
            <v>239700509.82207692</v>
          </cell>
          <cell r="I648">
            <v>246891525</v>
          </cell>
          <cell r="J648">
            <v>31482544</v>
          </cell>
          <cell r="K648">
            <v>246891525</v>
          </cell>
          <cell r="L648">
            <v>0</v>
          </cell>
          <cell r="M648">
            <v>0</v>
          </cell>
          <cell r="N648">
            <v>246891525</v>
          </cell>
          <cell r="P648">
            <v>246891525</v>
          </cell>
          <cell r="Q648">
            <v>0</v>
          </cell>
          <cell r="R648">
            <v>0</v>
          </cell>
          <cell r="S648">
            <v>255352953.11345851</v>
          </cell>
          <cell r="T648">
            <v>255352953.11345851</v>
          </cell>
          <cell r="U648">
            <v>31482544</v>
          </cell>
          <cell r="V648">
            <v>0</v>
          </cell>
          <cell r="W648">
            <v>31482544</v>
          </cell>
          <cell r="X648">
            <v>286835497.11345851</v>
          </cell>
          <cell r="Y648">
            <v>0</v>
          </cell>
          <cell r="Z648">
            <v>248641338.83844042</v>
          </cell>
          <cell r="AA648">
            <v>248641338.83844042</v>
          </cell>
          <cell r="AB648">
            <v>1</v>
          </cell>
          <cell r="AC648">
            <v>36186478.970228635</v>
          </cell>
          <cell r="AD648">
            <v>38194158.275018096</v>
          </cell>
          <cell r="AE648">
            <v>38194158.275018096</v>
          </cell>
        </row>
        <row r="649">
          <cell r="A649" t="str">
            <v>44090</v>
          </cell>
          <cell r="B649" t="str">
            <v>LA GUAJIRA</v>
          </cell>
          <cell r="C649" t="str">
            <v>DIBULLA</v>
          </cell>
          <cell r="D649">
            <v>1</v>
          </cell>
          <cell r="E649">
            <v>2361235668</v>
          </cell>
          <cell r="F649">
            <v>8.5115784719268756E-2</v>
          </cell>
          <cell r="G649">
            <v>11254974.54680625</v>
          </cell>
          <cell r="H649">
            <v>15006632.729075</v>
          </cell>
          <cell r="I649">
            <v>15456831</v>
          </cell>
          <cell r="J649">
            <v>42768903</v>
          </cell>
          <cell r="K649">
            <v>42768903</v>
          </cell>
          <cell r="L649">
            <v>0</v>
          </cell>
          <cell r="M649">
            <v>0</v>
          </cell>
          <cell r="N649">
            <v>42768903</v>
          </cell>
          <cell r="P649">
            <v>42768903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42768903</v>
          </cell>
          <cell r="V649">
            <v>0</v>
          </cell>
          <cell r="W649">
            <v>42768903</v>
          </cell>
          <cell r="X649">
            <v>42768903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52847012.586052001</v>
          </cell>
          <cell r="AD649">
            <v>42768903</v>
          </cell>
          <cell r="AE649">
            <v>42768903</v>
          </cell>
        </row>
        <row r="650">
          <cell r="A650" t="str">
            <v>44098</v>
          </cell>
          <cell r="B650" t="str">
            <v>LA GUAJIRA</v>
          </cell>
          <cell r="C650" t="str">
            <v>DISTRACCIÓN</v>
          </cell>
          <cell r="D650">
            <v>1</v>
          </cell>
          <cell r="E650">
            <v>889056081</v>
          </cell>
          <cell r="F650">
            <v>3.2047926015724051E-2</v>
          </cell>
          <cell r="G650">
            <v>3587386.9686562498</v>
          </cell>
          <cell r="H650">
            <v>4783182.6248749997</v>
          </cell>
          <cell r="I650">
            <v>4926678</v>
          </cell>
          <cell r="J650">
            <v>13632070</v>
          </cell>
          <cell r="K650">
            <v>13632070</v>
          </cell>
          <cell r="L650">
            <v>0</v>
          </cell>
          <cell r="M650">
            <v>0</v>
          </cell>
          <cell r="N650">
            <v>13632070</v>
          </cell>
          <cell r="P650">
            <v>13632070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13632070</v>
          </cell>
          <cell r="V650">
            <v>0</v>
          </cell>
          <cell r="W650">
            <v>13632070</v>
          </cell>
          <cell r="X650">
            <v>13632070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15297584.086556822</v>
          </cell>
          <cell r="AD650">
            <v>13632070</v>
          </cell>
          <cell r="AE650">
            <v>13632070</v>
          </cell>
        </row>
        <row r="651">
          <cell r="A651" t="str">
            <v>44110</v>
          </cell>
          <cell r="B651" t="str">
            <v>LA GUAJIRA</v>
          </cell>
          <cell r="C651" t="str">
            <v>EL MOLINO</v>
          </cell>
          <cell r="D651">
            <v>1</v>
          </cell>
          <cell r="E651">
            <v>787703190</v>
          </cell>
          <cell r="F651">
            <v>2.8394444506892505E-2</v>
          </cell>
          <cell r="G651">
            <v>2855496.7745249998</v>
          </cell>
          <cell r="H651">
            <v>3807329.0326999999</v>
          </cell>
          <cell r="I651">
            <v>3921548</v>
          </cell>
          <cell r="J651">
            <v>10850887</v>
          </cell>
          <cell r="K651">
            <v>10850887</v>
          </cell>
          <cell r="L651">
            <v>0</v>
          </cell>
          <cell r="M651">
            <v>0</v>
          </cell>
          <cell r="N651">
            <v>10850887</v>
          </cell>
          <cell r="P651">
            <v>10850887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10850887</v>
          </cell>
          <cell r="V651">
            <v>0</v>
          </cell>
          <cell r="W651">
            <v>10850887</v>
          </cell>
          <cell r="X651">
            <v>10850887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12029461.584522488</v>
          </cell>
          <cell r="AD651">
            <v>10850887</v>
          </cell>
          <cell r="AE651">
            <v>10850887</v>
          </cell>
        </row>
        <row r="652">
          <cell r="A652" t="str">
            <v>44279</v>
          </cell>
          <cell r="B652" t="str">
            <v>LA GUAJIRA</v>
          </cell>
          <cell r="C652" t="str">
            <v>FONSECA</v>
          </cell>
          <cell r="D652">
            <v>1</v>
          </cell>
          <cell r="E652">
            <v>2148131540</v>
          </cell>
          <cell r="F652">
            <v>7.7433991102709043E-2</v>
          </cell>
          <cell r="G652">
            <v>9003593.825925</v>
          </cell>
          <cell r="H652">
            <v>12004791.767899999</v>
          </cell>
          <cell r="I652">
            <v>12364935</v>
          </cell>
          <cell r="J652">
            <v>34213656</v>
          </cell>
          <cell r="K652">
            <v>34213656</v>
          </cell>
          <cell r="L652">
            <v>0</v>
          </cell>
          <cell r="M652">
            <v>0</v>
          </cell>
          <cell r="N652">
            <v>34213656</v>
          </cell>
          <cell r="P652">
            <v>34213656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34213656</v>
          </cell>
          <cell r="V652">
            <v>0</v>
          </cell>
          <cell r="W652">
            <v>34213656</v>
          </cell>
          <cell r="X652">
            <v>34213656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41120727.38671267</v>
          </cell>
          <cell r="AD652">
            <v>34213656</v>
          </cell>
          <cell r="AE652">
            <v>34213656</v>
          </cell>
        </row>
        <row r="653">
          <cell r="A653" t="str">
            <v>44378</v>
          </cell>
          <cell r="B653" t="str">
            <v>LA GUAJIRA</v>
          </cell>
          <cell r="C653" t="str">
            <v>HATONUEVO</v>
          </cell>
          <cell r="D653">
            <v>1</v>
          </cell>
          <cell r="E653">
            <v>1024516076</v>
          </cell>
          <cell r="F653">
            <v>3.6930870962197403E-2</v>
          </cell>
          <cell r="G653">
            <v>61607048.51449433</v>
          </cell>
          <cell r="H653">
            <v>82142731.352659106</v>
          </cell>
          <cell r="I653">
            <v>84607013</v>
          </cell>
          <cell r="J653">
            <v>22254998</v>
          </cell>
          <cell r="K653">
            <v>84607013</v>
          </cell>
          <cell r="L653">
            <v>0</v>
          </cell>
          <cell r="M653">
            <v>0</v>
          </cell>
          <cell r="N653">
            <v>84607013</v>
          </cell>
          <cell r="P653">
            <v>84607013</v>
          </cell>
          <cell r="Q653">
            <v>0</v>
          </cell>
          <cell r="R653">
            <v>0</v>
          </cell>
          <cell r="S653">
            <v>87506651.709987745</v>
          </cell>
          <cell r="T653">
            <v>87506651.709987745</v>
          </cell>
          <cell r="U653">
            <v>22254998</v>
          </cell>
          <cell r="V653">
            <v>0</v>
          </cell>
          <cell r="W653">
            <v>22254998</v>
          </cell>
          <cell r="X653">
            <v>109761649.70998774</v>
          </cell>
          <cell r="Y653">
            <v>0</v>
          </cell>
          <cell r="Z653">
            <v>61956184.101752467</v>
          </cell>
          <cell r="AA653">
            <v>61956184.101752467</v>
          </cell>
          <cell r="AB653">
            <v>1</v>
          </cell>
          <cell r="AC653">
            <v>22672454.941061959</v>
          </cell>
          <cell r="AD653">
            <v>47805465.608235277</v>
          </cell>
          <cell r="AE653">
            <v>47805465.608235277</v>
          </cell>
        </row>
        <row r="654">
          <cell r="A654" t="str">
            <v>44420</v>
          </cell>
          <cell r="B654" t="str">
            <v>LA GUAJIRA</v>
          </cell>
          <cell r="C654" t="str">
            <v>LA JAGUA DEL PILAR</v>
          </cell>
          <cell r="D654">
            <v>1</v>
          </cell>
          <cell r="E654">
            <v>239973028</v>
          </cell>
          <cell r="F654">
            <v>8.6503405257213201E-3</v>
          </cell>
          <cell r="G654">
            <v>987885.31441874988</v>
          </cell>
          <cell r="H654">
            <v>1317180.4192249998</v>
          </cell>
          <cell r="I654">
            <v>1356695</v>
          </cell>
          <cell r="J654">
            <v>3753964</v>
          </cell>
          <cell r="K654">
            <v>3753964</v>
          </cell>
          <cell r="L654">
            <v>0</v>
          </cell>
          <cell r="M654">
            <v>0</v>
          </cell>
          <cell r="N654">
            <v>3753964</v>
          </cell>
          <cell r="P654">
            <v>3753964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3753964</v>
          </cell>
          <cell r="V654">
            <v>0</v>
          </cell>
          <cell r="W654">
            <v>3753964</v>
          </cell>
          <cell r="X654">
            <v>3753964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3723632.5872613657</v>
          </cell>
          <cell r="AD654">
            <v>3753964</v>
          </cell>
          <cell r="AE654">
            <v>3753964</v>
          </cell>
        </row>
        <row r="655">
          <cell r="A655" t="str">
            <v>44430</v>
          </cell>
          <cell r="B655" t="str">
            <v>LA GUAJIRA</v>
          </cell>
          <cell r="C655" t="str">
            <v>MAICAO</v>
          </cell>
          <cell r="D655">
            <v>1</v>
          </cell>
          <cell r="E655">
            <v>7293596668</v>
          </cell>
          <cell r="F655">
            <v>0.26291327555139399</v>
          </cell>
          <cell r="G655">
            <v>1009691423.3999083</v>
          </cell>
          <cell r="H655">
            <v>1346255231.1998777</v>
          </cell>
          <cell r="I655">
            <v>1386642888</v>
          </cell>
          <cell r="J655">
            <v>241261432</v>
          </cell>
          <cell r="K655">
            <v>1386642888</v>
          </cell>
          <cell r="L655">
            <v>0</v>
          </cell>
          <cell r="M655">
            <v>0</v>
          </cell>
          <cell r="N655">
            <v>1386642888</v>
          </cell>
          <cell r="P655">
            <v>1386642888</v>
          </cell>
          <cell r="Q655">
            <v>0</v>
          </cell>
          <cell r="R655">
            <v>0</v>
          </cell>
          <cell r="S655">
            <v>652903194.5999999</v>
          </cell>
          <cell r="T655">
            <v>652903194.5999999</v>
          </cell>
          <cell r="U655">
            <v>733739693.4000001</v>
          </cell>
          <cell r="V655">
            <v>0</v>
          </cell>
          <cell r="W655">
            <v>733739693.4000001</v>
          </cell>
          <cell r="X655">
            <v>1386642888</v>
          </cell>
          <cell r="Y655">
            <v>0</v>
          </cell>
          <cell r="Z655">
            <v>74010788.913353458</v>
          </cell>
          <cell r="AA655">
            <v>74010788.913353458</v>
          </cell>
          <cell r="AB655">
            <v>1</v>
          </cell>
          <cell r="AC655">
            <v>309996624.14472073</v>
          </cell>
          <cell r="AD655">
            <v>1312632099.0866466</v>
          </cell>
          <cell r="AE655">
            <v>1312632099.0866466</v>
          </cell>
        </row>
        <row r="656">
          <cell r="A656" t="str">
            <v>44560</v>
          </cell>
          <cell r="B656" t="str">
            <v>LA GUAJIRA</v>
          </cell>
          <cell r="C656" t="str">
            <v>MANAURE</v>
          </cell>
          <cell r="D656">
            <v>1</v>
          </cell>
          <cell r="E656">
            <v>843524384</v>
          </cell>
          <cell r="F656">
            <v>3.040663871336954E-2</v>
          </cell>
          <cell r="G656">
            <v>752389783.82248497</v>
          </cell>
          <cell r="H656">
            <v>1003186378.42998</v>
          </cell>
          <cell r="I656">
            <v>1033281969</v>
          </cell>
          <cell r="J656">
            <v>99731129</v>
          </cell>
          <cell r="K656">
            <v>1033281969</v>
          </cell>
          <cell r="L656">
            <v>0</v>
          </cell>
          <cell r="M656">
            <v>0</v>
          </cell>
          <cell r="N656">
            <v>1033281969</v>
          </cell>
          <cell r="P656">
            <v>1033281969</v>
          </cell>
          <cell r="Q656">
            <v>0</v>
          </cell>
          <cell r="R656">
            <v>0</v>
          </cell>
          <cell r="S656">
            <v>1068694448.9414576</v>
          </cell>
          <cell r="T656">
            <v>1068694448.9414576</v>
          </cell>
          <cell r="U656">
            <v>99731129</v>
          </cell>
          <cell r="V656">
            <v>0</v>
          </cell>
          <cell r="W656">
            <v>99731129</v>
          </cell>
          <cell r="X656">
            <v>1168425577.9414577</v>
          </cell>
          <cell r="Y656">
            <v>0</v>
          </cell>
          <cell r="Z656">
            <v>1040605230.3454185</v>
          </cell>
          <cell r="AA656">
            <v>1040605230.3454185</v>
          </cell>
          <cell r="AB656">
            <v>1</v>
          </cell>
          <cell r="AC656">
            <v>121363135.34918329</v>
          </cell>
          <cell r="AD656">
            <v>127820347.5960393</v>
          </cell>
          <cell r="AE656">
            <v>127820347.5960393</v>
          </cell>
        </row>
        <row r="657">
          <cell r="A657" t="str">
            <v>44650</v>
          </cell>
          <cell r="B657" t="str">
            <v>LA GUAJIRA</v>
          </cell>
          <cell r="C657" t="str">
            <v>SAN JUAN DEL CESAR</v>
          </cell>
          <cell r="D657">
            <v>1</v>
          </cell>
          <cell r="E657">
            <v>3153565470</v>
          </cell>
          <cell r="F657">
            <v>0.11367700534101859</v>
          </cell>
          <cell r="G657">
            <v>14172995.134949997</v>
          </cell>
          <cell r="H657">
            <v>18897326.846599996</v>
          </cell>
          <cell r="I657">
            <v>19464246</v>
          </cell>
          <cell r="J657">
            <v>53857381</v>
          </cell>
          <cell r="K657">
            <v>53857381</v>
          </cell>
          <cell r="L657">
            <v>0</v>
          </cell>
          <cell r="M657">
            <v>0</v>
          </cell>
          <cell r="N657">
            <v>53857381</v>
          </cell>
          <cell r="P657">
            <v>53857381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53857381</v>
          </cell>
          <cell r="V657">
            <v>0</v>
          </cell>
          <cell r="W657">
            <v>53857381</v>
          </cell>
          <cell r="X657">
            <v>53857381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64415948.923061937</v>
          </cell>
          <cell r="AD657">
            <v>53857381</v>
          </cell>
          <cell r="AE657">
            <v>53857381</v>
          </cell>
        </row>
        <row r="658">
          <cell r="A658" t="str">
            <v>44847</v>
          </cell>
          <cell r="B658" t="str">
            <v>LA GUAJIRA</v>
          </cell>
          <cell r="C658" t="str">
            <v>URIBIA</v>
          </cell>
          <cell r="D658">
            <v>1</v>
          </cell>
          <cell r="E658">
            <v>959858568</v>
          </cell>
          <cell r="F658">
            <v>3.4600152937734462E-2</v>
          </cell>
          <cell r="G658">
            <v>782033098.58857</v>
          </cell>
          <cell r="H658">
            <v>1042710798.1180934</v>
          </cell>
          <cell r="I658">
            <v>1073992122</v>
          </cell>
          <cell r="J658">
            <v>163375161</v>
          </cell>
          <cell r="K658">
            <v>1073992122</v>
          </cell>
          <cell r="L658">
            <v>0</v>
          </cell>
          <cell r="M658">
            <v>0</v>
          </cell>
          <cell r="N658">
            <v>1073992122</v>
          </cell>
          <cell r="P658">
            <v>1073992122</v>
          </cell>
          <cell r="Q658">
            <v>0</v>
          </cell>
          <cell r="R658">
            <v>1110799813.2352047</v>
          </cell>
          <cell r="S658">
            <v>0</v>
          </cell>
          <cell r="T658">
            <v>1110799813.2352047</v>
          </cell>
          <cell r="U658">
            <v>163375161</v>
          </cell>
          <cell r="V658">
            <v>0</v>
          </cell>
          <cell r="W658">
            <v>163375161</v>
          </cell>
          <cell r="X658">
            <v>1274174974.2352047</v>
          </cell>
          <cell r="Y658">
            <v>1081603910.8878984</v>
          </cell>
          <cell r="Z658">
            <v>0</v>
          </cell>
          <cell r="AA658">
            <v>1081603910.8878984</v>
          </cell>
          <cell r="AB658">
            <v>1</v>
          </cell>
          <cell r="AC658">
            <v>229901576.1012044</v>
          </cell>
          <cell r="AD658">
            <v>192571063.34730625</v>
          </cell>
          <cell r="AE658">
            <v>229901576.1012044</v>
          </cell>
        </row>
        <row r="659">
          <cell r="A659" t="str">
            <v>44855</v>
          </cell>
          <cell r="B659" t="str">
            <v>LA GUAJIRA</v>
          </cell>
          <cell r="C659" t="str">
            <v>URUMITA</v>
          </cell>
          <cell r="D659">
            <v>1</v>
          </cell>
          <cell r="E659">
            <v>557551555</v>
          </cell>
          <cell r="F659">
            <v>2.0098137076452773E-2</v>
          </cell>
          <cell r="G659">
            <v>3306117.9412687505</v>
          </cell>
          <cell r="H659">
            <v>4408157.2550250003</v>
          </cell>
          <cell r="I659">
            <v>4540401</v>
          </cell>
          <cell r="J659">
            <v>12563248</v>
          </cell>
          <cell r="K659">
            <v>12563248</v>
          </cell>
          <cell r="L659">
            <v>0</v>
          </cell>
          <cell r="M659">
            <v>0</v>
          </cell>
          <cell r="N659">
            <v>12563248</v>
          </cell>
          <cell r="P659">
            <v>12563248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12563248</v>
          </cell>
          <cell r="V659">
            <v>0</v>
          </cell>
          <cell r="W659">
            <v>12563248</v>
          </cell>
          <cell r="X659">
            <v>12563248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15537878.230683843</v>
          </cell>
          <cell r="AD659">
            <v>12563248</v>
          </cell>
          <cell r="AE659">
            <v>12563248</v>
          </cell>
        </row>
        <row r="660">
          <cell r="A660" t="str">
            <v>44874</v>
          </cell>
          <cell r="B660" t="str">
            <v>LA GUAJIRA</v>
          </cell>
          <cell r="C660" t="str">
            <v>VILLANUEVA</v>
          </cell>
          <cell r="D660">
            <v>1</v>
          </cell>
          <cell r="E660">
            <v>1454034590</v>
          </cell>
          <cell r="F660">
            <v>5.2413783517694268E-2</v>
          </cell>
          <cell r="G660">
            <v>7411371.2434312496</v>
          </cell>
          <cell r="H660">
            <v>9881828.3245749995</v>
          </cell>
          <cell r="I660">
            <v>10178283</v>
          </cell>
          <cell r="J660">
            <v>28163210</v>
          </cell>
          <cell r="K660">
            <v>28163210</v>
          </cell>
          <cell r="L660">
            <v>0</v>
          </cell>
          <cell r="M660">
            <v>0</v>
          </cell>
          <cell r="N660">
            <v>28163210</v>
          </cell>
          <cell r="P660">
            <v>28163210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28163210</v>
          </cell>
          <cell r="V660">
            <v>0</v>
          </cell>
          <cell r="W660">
            <v>28163210</v>
          </cell>
          <cell r="X660">
            <v>28163210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34213560.790527456</v>
          </cell>
          <cell r="AD660">
            <v>28163210</v>
          </cell>
          <cell r="AE660">
            <v>28163210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1</v>
          </cell>
          <cell r="E661">
            <v>0</v>
          </cell>
          <cell r="F661">
            <v>0</v>
          </cell>
          <cell r="G661">
            <v>1348262225.25</v>
          </cell>
          <cell r="H661">
            <v>1797682967</v>
          </cell>
          <cell r="I661">
            <v>1851613456</v>
          </cell>
          <cell r="J661">
            <v>826817448</v>
          </cell>
          <cell r="K661">
            <v>1851613456</v>
          </cell>
          <cell r="L661">
            <v>0</v>
          </cell>
          <cell r="M661">
            <v>29636544</v>
          </cell>
          <cell r="N661">
            <v>1881250000</v>
          </cell>
          <cell r="P661">
            <v>1881250000</v>
          </cell>
          <cell r="Q661">
            <v>809320700.00999999</v>
          </cell>
          <cell r="R661">
            <v>0</v>
          </cell>
          <cell r="S661">
            <v>214194071.5068</v>
          </cell>
          <cell r="T661">
            <v>214194071.5068</v>
          </cell>
          <cell r="U661">
            <v>2476376628.5032001</v>
          </cell>
          <cell r="V661">
            <v>0</v>
          </cell>
          <cell r="W661">
            <v>2476376628.5032001</v>
          </cell>
          <cell r="X661">
            <v>2690570700.0100002</v>
          </cell>
          <cell r="Y661">
            <v>0</v>
          </cell>
          <cell r="Z661">
            <v>208564263.93880004</v>
          </cell>
          <cell r="AA661">
            <v>208564263.93880004</v>
          </cell>
          <cell r="AB661">
            <v>1</v>
          </cell>
          <cell r="AC661">
            <v>1142676314.3358164</v>
          </cell>
          <cell r="AD661">
            <v>2482006436.0712004</v>
          </cell>
          <cell r="AE661">
            <v>2482006436.0712004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0</v>
          </cell>
          <cell r="E662">
            <v>87070592</v>
          </cell>
          <cell r="F662">
            <v>9.6931108819699168E-3</v>
          </cell>
          <cell r="G662">
            <v>155924587.57499999</v>
          </cell>
          <cell r="H662">
            <v>207899450.09999996</v>
          </cell>
          <cell r="I662">
            <v>214136433</v>
          </cell>
          <cell r="J662">
            <v>18141577</v>
          </cell>
          <cell r="K662">
            <v>214136433</v>
          </cell>
          <cell r="L662">
            <v>0</v>
          </cell>
          <cell r="M662">
            <v>0</v>
          </cell>
          <cell r="N662">
            <v>214136433</v>
          </cell>
          <cell r="P662">
            <v>214136433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214136433</v>
          </cell>
          <cell r="V662">
            <v>0</v>
          </cell>
          <cell r="W662">
            <v>214136433</v>
          </cell>
          <cell r="X662">
            <v>214136433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23107671.845479965</v>
          </cell>
          <cell r="AD662">
            <v>214136433</v>
          </cell>
          <cell r="AE662">
            <v>214136433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1</v>
          </cell>
          <cell r="E663">
            <v>280721875</v>
          </cell>
          <cell r="F663">
            <v>3.1251289314416272E-2</v>
          </cell>
          <cell r="G663">
            <v>250415051.67374998</v>
          </cell>
          <cell r="H663">
            <v>333886735.565</v>
          </cell>
          <cell r="I663">
            <v>343903337</v>
          </cell>
          <cell r="J663">
            <v>43985043</v>
          </cell>
          <cell r="K663">
            <v>343903337</v>
          </cell>
          <cell r="L663">
            <v>282169942</v>
          </cell>
          <cell r="M663">
            <v>0</v>
          </cell>
          <cell r="N663">
            <v>61733395</v>
          </cell>
          <cell r="P663">
            <v>61733395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61733395</v>
          </cell>
          <cell r="V663">
            <v>0</v>
          </cell>
          <cell r="W663">
            <v>61733395</v>
          </cell>
          <cell r="X663">
            <v>61733395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47494626.221681371</v>
          </cell>
          <cell r="AD663">
            <v>61733395</v>
          </cell>
          <cell r="AE663">
            <v>61733395</v>
          </cell>
        </row>
        <row r="664">
          <cell r="A664" t="str">
            <v>47058</v>
          </cell>
          <cell r="B664" t="str">
            <v>MAGDALENA</v>
          </cell>
          <cell r="C664" t="str">
            <v>ARIGUANÍ</v>
          </cell>
          <cell r="D664">
            <v>0</v>
          </cell>
          <cell r="E664">
            <v>219704958</v>
          </cell>
          <cell r="F664">
            <v>2.4458596987746949E-2</v>
          </cell>
          <cell r="G664">
            <v>119952334.28250003</v>
          </cell>
          <cell r="H664">
            <v>159936445.71000004</v>
          </cell>
          <cell r="I664">
            <v>164734539</v>
          </cell>
          <cell r="J664">
            <v>37034743</v>
          </cell>
          <cell r="K664">
            <v>164734539</v>
          </cell>
          <cell r="L664">
            <v>0</v>
          </cell>
          <cell r="M664">
            <v>0</v>
          </cell>
          <cell r="N664">
            <v>164734539</v>
          </cell>
          <cell r="P664">
            <v>164734539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164734539</v>
          </cell>
          <cell r="V664">
            <v>0</v>
          </cell>
          <cell r="W664">
            <v>164734539</v>
          </cell>
          <cell r="X664">
            <v>164734539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57167546.331582814</v>
          </cell>
          <cell r="AD664">
            <v>164734539</v>
          </cell>
          <cell r="AE664">
            <v>164734539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0</v>
          </cell>
          <cell r="E665">
            <v>62867620</v>
          </cell>
          <cell r="F665">
            <v>6.9987213541117263E-3</v>
          </cell>
          <cell r="G665">
            <v>51647375.951250002</v>
          </cell>
          <cell r="H665">
            <v>68863167.935000002</v>
          </cell>
          <cell r="I665">
            <v>70929062</v>
          </cell>
          <cell r="J665">
            <v>12224118</v>
          </cell>
          <cell r="K665">
            <v>70929062</v>
          </cell>
          <cell r="L665">
            <v>0</v>
          </cell>
          <cell r="M665">
            <v>0</v>
          </cell>
          <cell r="N665">
            <v>70929062</v>
          </cell>
          <cell r="P665">
            <v>70929062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70929062</v>
          </cell>
          <cell r="V665">
            <v>0</v>
          </cell>
          <cell r="W665">
            <v>70929062</v>
          </cell>
          <cell r="X665">
            <v>70929062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16417137.734403122</v>
          </cell>
          <cell r="AD665">
            <v>70929062</v>
          </cell>
          <cell r="AE665">
            <v>70929062</v>
          </cell>
        </row>
        <row r="666">
          <cell r="A666" t="str">
            <v>47170</v>
          </cell>
          <cell r="B666" t="str">
            <v>MAGDALENA</v>
          </cell>
          <cell r="C666" t="str">
            <v>CHIBOLO</v>
          </cell>
          <cell r="D666">
            <v>0</v>
          </cell>
          <cell r="E666">
            <v>112765930</v>
          </cell>
          <cell r="F666">
            <v>1.255363766446492E-2</v>
          </cell>
          <cell r="G666">
            <v>55134523.368750006</v>
          </cell>
          <cell r="H666">
            <v>73512697.825000003</v>
          </cell>
          <cell r="I666">
            <v>75718078</v>
          </cell>
          <cell r="J666">
            <v>27369912</v>
          </cell>
          <cell r="K666">
            <v>75718078</v>
          </cell>
          <cell r="L666">
            <v>0</v>
          </cell>
          <cell r="M666">
            <v>0</v>
          </cell>
          <cell r="N666">
            <v>75718078</v>
          </cell>
          <cell r="P666">
            <v>75718078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75718078</v>
          </cell>
          <cell r="V666">
            <v>0</v>
          </cell>
          <cell r="W666">
            <v>75718078</v>
          </cell>
          <cell r="X666">
            <v>75718078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34703539.054548919</v>
          </cell>
          <cell r="AD666">
            <v>75718078</v>
          </cell>
          <cell r="AE666">
            <v>75718078</v>
          </cell>
        </row>
        <row r="667">
          <cell r="A667" t="str">
            <v>47189</v>
          </cell>
          <cell r="B667" t="str">
            <v>MAGDALENA</v>
          </cell>
          <cell r="C667" t="str">
            <v>CIÉNAGA</v>
          </cell>
          <cell r="D667">
            <v>1</v>
          </cell>
          <cell r="E667">
            <v>2560088592</v>
          </cell>
          <cell r="F667">
            <v>0.28500119293919862</v>
          </cell>
          <cell r="G667">
            <v>302380631.10375005</v>
          </cell>
          <cell r="H667">
            <v>403174174.80500007</v>
          </cell>
          <cell r="I667">
            <v>415269400</v>
          </cell>
          <cell r="J667">
            <v>152576694</v>
          </cell>
          <cell r="K667">
            <v>415269400</v>
          </cell>
          <cell r="L667">
            <v>0</v>
          </cell>
          <cell r="M667">
            <v>0</v>
          </cell>
          <cell r="N667">
            <v>415269400</v>
          </cell>
          <cell r="P667">
            <v>415269400</v>
          </cell>
          <cell r="Q667">
            <v>0</v>
          </cell>
          <cell r="R667">
            <v>0</v>
          </cell>
          <cell r="S667">
            <v>429501448.41976655</v>
          </cell>
          <cell r="T667">
            <v>429501448.41976655</v>
          </cell>
          <cell r="U667">
            <v>152576694</v>
          </cell>
          <cell r="V667">
            <v>0</v>
          </cell>
          <cell r="W667">
            <v>152576694</v>
          </cell>
          <cell r="X667">
            <v>582078142.41976655</v>
          </cell>
          <cell r="Y667">
            <v>0</v>
          </cell>
          <cell r="Z667">
            <v>272856665.3286919</v>
          </cell>
          <cell r="AA667">
            <v>272856665.3286919</v>
          </cell>
          <cell r="AB667">
            <v>1</v>
          </cell>
          <cell r="AC667">
            <v>218211763.92975175</v>
          </cell>
          <cell r="AD667">
            <v>309221477.09107465</v>
          </cell>
          <cell r="AE667">
            <v>309221477.09107465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0</v>
          </cell>
          <cell r="E668">
            <v>72155889</v>
          </cell>
          <cell r="F668">
            <v>8.0327354712841914E-3</v>
          </cell>
          <cell r="G668">
            <v>112657835.52375001</v>
          </cell>
          <cell r="H668">
            <v>150210447.36500001</v>
          </cell>
          <cell r="I668">
            <v>154716760</v>
          </cell>
          <cell r="J668">
            <v>14977349</v>
          </cell>
          <cell r="K668">
            <v>154716760</v>
          </cell>
          <cell r="L668">
            <v>0</v>
          </cell>
          <cell r="M668">
            <v>0</v>
          </cell>
          <cell r="N668">
            <v>154716760</v>
          </cell>
          <cell r="P668">
            <v>154716760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154716760</v>
          </cell>
          <cell r="V668">
            <v>0</v>
          </cell>
          <cell r="W668">
            <v>154716760</v>
          </cell>
          <cell r="X668">
            <v>154716760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17913909.042806745</v>
          </cell>
          <cell r="AD668">
            <v>154716760</v>
          </cell>
          <cell r="AE668">
            <v>154716760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1</v>
          </cell>
          <cell r="E669">
            <v>371399995</v>
          </cell>
          <cell r="F669">
            <v>4.1346007307473835E-2</v>
          </cell>
          <cell r="G669">
            <v>176177075.24967715</v>
          </cell>
          <cell r="H669">
            <v>234902766.99956954</v>
          </cell>
          <cell r="I669">
            <v>241949850</v>
          </cell>
          <cell r="J669">
            <v>80325549</v>
          </cell>
          <cell r="K669">
            <v>241949850</v>
          </cell>
          <cell r="L669">
            <v>0</v>
          </cell>
          <cell r="M669">
            <v>0</v>
          </cell>
          <cell r="N669">
            <v>241949850</v>
          </cell>
          <cell r="P669">
            <v>241949850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241949850</v>
          </cell>
          <cell r="V669">
            <v>0</v>
          </cell>
          <cell r="W669">
            <v>241949850</v>
          </cell>
          <cell r="X669">
            <v>241949850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128325171.22651313</v>
          </cell>
          <cell r="AD669">
            <v>241949850</v>
          </cell>
          <cell r="AE669">
            <v>241949850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0</v>
          </cell>
          <cell r="E670">
            <v>149594125</v>
          </cell>
          <cell r="F670">
            <v>1.6653526840799109E-2</v>
          </cell>
          <cell r="G670">
            <v>112660954.73999999</v>
          </cell>
          <cell r="H670">
            <v>150214606.31999999</v>
          </cell>
          <cell r="I670">
            <v>154721044</v>
          </cell>
          <cell r="J670">
            <v>27672483</v>
          </cell>
          <cell r="K670">
            <v>154721044</v>
          </cell>
          <cell r="L670">
            <v>0</v>
          </cell>
          <cell r="M670">
            <v>0</v>
          </cell>
          <cell r="N670">
            <v>154721044</v>
          </cell>
          <cell r="P670">
            <v>154721044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154721044</v>
          </cell>
          <cell r="V670">
            <v>0</v>
          </cell>
          <cell r="W670">
            <v>154721044</v>
          </cell>
          <cell r="X670">
            <v>154721044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34927542.029802486</v>
          </cell>
          <cell r="AD670">
            <v>154721044</v>
          </cell>
          <cell r="AE670">
            <v>154721044</v>
          </cell>
        </row>
        <row r="671">
          <cell r="A671" t="str">
            <v>47268</v>
          </cell>
          <cell r="B671" t="str">
            <v>MAGDALENA</v>
          </cell>
          <cell r="C671" t="str">
            <v>EL RETÉN</v>
          </cell>
          <cell r="D671">
            <v>0</v>
          </cell>
          <cell r="E671">
            <v>115980981</v>
          </cell>
          <cell r="F671">
            <v>1.2911552376175946E-2</v>
          </cell>
          <cell r="G671">
            <v>99670061.553750008</v>
          </cell>
          <cell r="H671">
            <v>132893415.40500002</v>
          </cell>
          <cell r="I671">
            <v>136880217</v>
          </cell>
          <cell r="J671">
            <v>20932473</v>
          </cell>
          <cell r="K671">
            <v>136880217</v>
          </cell>
          <cell r="L671">
            <v>0</v>
          </cell>
          <cell r="M671">
            <v>0</v>
          </cell>
          <cell r="N671">
            <v>136880217</v>
          </cell>
          <cell r="P671">
            <v>136880217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136880217</v>
          </cell>
          <cell r="V671">
            <v>0</v>
          </cell>
          <cell r="W671">
            <v>136880217</v>
          </cell>
          <cell r="X671">
            <v>136880217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45652012.576138034</v>
          </cell>
          <cell r="AD671">
            <v>136880217</v>
          </cell>
          <cell r="AE671">
            <v>136880217</v>
          </cell>
        </row>
        <row r="672">
          <cell r="A672" t="str">
            <v>47288</v>
          </cell>
          <cell r="B672" t="str">
            <v>MAGDALENA</v>
          </cell>
          <cell r="C672" t="str">
            <v>FUNDACIÓN</v>
          </cell>
          <cell r="D672">
            <v>1</v>
          </cell>
          <cell r="E672">
            <v>262549497</v>
          </cell>
          <cell r="F672">
            <v>2.9228254086367395E-2</v>
          </cell>
          <cell r="G672">
            <v>72475250.399999991</v>
          </cell>
          <cell r="H672">
            <v>96633667.199999988</v>
          </cell>
          <cell r="I672">
            <v>99532677</v>
          </cell>
          <cell r="J672">
            <v>98301156</v>
          </cell>
          <cell r="K672">
            <v>99532677</v>
          </cell>
          <cell r="L672">
            <v>0</v>
          </cell>
          <cell r="M672">
            <v>0</v>
          </cell>
          <cell r="N672">
            <v>99532677</v>
          </cell>
          <cell r="P672">
            <v>99532677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99532677</v>
          </cell>
          <cell r="V672">
            <v>0</v>
          </cell>
          <cell r="W672">
            <v>99532677</v>
          </cell>
          <cell r="X672">
            <v>99532677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131433686.72312078</v>
          </cell>
          <cell r="AD672">
            <v>99532677</v>
          </cell>
          <cell r="AE672">
            <v>99532677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1</v>
          </cell>
          <cell r="E673">
            <v>141182260</v>
          </cell>
          <cell r="F673">
            <v>1.5717078169712066E-2</v>
          </cell>
          <cell r="G673">
            <v>122532619.545</v>
          </cell>
          <cell r="H673">
            <v>163376826.06</v>
          </cell>
          <cell r="I673">
            <v>168278130</v>
          </cell>
          <cell r="J673">
            <v>35589610</v>
          </cell>
          <cell r="K673">
            <v>168278130</v>
          </cell>
          <cell r="L673">
            <v>98278130</v>
          </cell>
          <cell r="M673">
            <v>0</v>
          </cell>
          <cell r="N673">
            <v>70000000</v>
          </cell>
          <cell r="P673">
            <v>70000000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70000000</v>
          </cell>
          <cell r="V673">
            <v>0</v>
          </cell>
          <cell r="W673">
            <v>70000000</v>
          </cell>
          <cell r="X673">
            <v>70000000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48289936.429054841</v>
          </cell>
          <cell r="AD673">
            <v>70000000</v>
          </cell>
          <cell r="AE673">
            <v>70000000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0</v>
          </cell>
          <cell r="E674">
            <v>80675577</v>
          </cell>
          <cell r="F674">
            <v>8.9811875096462192E-3</v>
          </cell>
          <cell r="G674">
            <v>91733029.020000011</v>
          </cell>
          <cell r="H674">
            <v>122310705.36000001</v>
          </cell>
          <cell r="I674">
            <v>125980026</v>
          </cell>
          <cell r="J674">
            <v>23486146</v>
          </cell>
          <cell r="K674">
            <v>125980026</v>
          </cell>
          <cell r="L674">
            <v>0</v>
          </cell>
          <cell r="M674">
            <v>0</v>
          </cell>
          <cell r="N674">
            <v>125980026</v>
          </cell>
          <cell r="P674">
            <v>125980026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125980026</v>
          </cell>
          <cell r="V674">
            <v>0</v>
          </cell>
          <cell r="W674">
            <v>125980026</v>
          </cell>
          <cell r="X674">
            <v>125980026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36673781.34455853</v>
          </cell>
          <cell r="AD674">
            <v>125980026</v>
          </cell>
          <cell r="AE674">
            <v>125980026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0</v>
          </cell>
          <cell r="E675">
            <v>54651691</v>
          </cell>
          <cell r="F675">
            <v>6.0840852069796126E-3</v>
          </cell>
          <cell r="G675">
            <v>35696119.575000003</v>
          </cell>
          <cell r="H675">
            <v>47594826.100000009</v>
          </cell>
          <cell r="I675">
            <v>49022670</v>
          </cell>
          <cell r="J675">
            <v>13783827</v>
          </cell>
          <cell r="K675">
            <v>49022670</v>
          </cell>
          <cell r="L675">
            <v>0</v>
          </cell>
          <cell r="M675">
            <v>0</v>
          </cell>
          <cell r="N675">
            <v>49022670</v>
          </cell>
          <cell r="P675">
            <v>49022670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49022670</v>
          </cell>
          <cell r="V675">
            <v>0</v>
          </cell>
          <cell r="W675">
            <v>49022670</v>
          </cell>
          <cell r="X675">
            <v>49022670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17124941.164818212</v>
          </cell>
          <cell r="AD675">
            <v>49022670</v>
          </cell>
          <cell r="AE675">
            <v>49022670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1</v>
          </cell>
          <cell r="E676">
            <v>76908463</v>
          </cell>
          <cell r="F676">
            <v>8.5618145288466722E-3</v>
          </cell>
          <cell r="G676">
            <v>90369290.745000005</v>
          </cell>
          <cell r="H676">
            <v>120492387.66</v>
          </cell>
          <cell r="I676">
            <v>124107159</v>
          </cell>
          <cell r="J676">
            <v>14855068</v>
          </cell>
          <cell r="K676">
            <v>124107159</v>
          </cell>
          <cell r="L676">
            <v>543260</v>
          </cell>
          <cell r="M676">
            <v>0</v>
          </cell>
          <cell r="N676">
            <v>123563899</v>
          </cell>
          <cell r="P676">
            <v>123563899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123563899</v>
          </cell>
          <cell r="V676">
            <v>0</v>
          </cell>
          <cell r="W676">
            <v>123563899</v>
          </cell>
          <cell r="X676">
            <v>123563899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19949483.308596414</v>
          </cell>
          <cell r="AD676">
            <v>123563899</v>
          </cell>
          <cell r="AE676">
            <v>123563899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0</v>
          </cell>
          <cell r="E677">
            <v>1634699047</v>
          </cell>
          <cell r="F677">
            <v>0.18198244386832185</v>
          </cell>
          <cell r="G677">
            <v>201068164.83298811</v>
          </cell>
          <cell r="H677">
            <v>268090886.44398415</v>
          </cell>
          <cell r="I677">
            <v>276133613</v>
          </cell>
          <cell r="J677">
            <v>69798265</v>
          </cell>
          <cell r="K677">
            <v>276133613</v>
          </cell>
          <cell r="L677">
            <v>0</v>
          </cell>
          <cell r="M677">
            <v>0</v>
          </cell>
          <cell r="N677">
            <v>276133613</v>
          </cell>
          <cell r="P677">
            <v>276133613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276133613</v>
          </cell>
          <cell r="V677">
            <v>0</v>
          </cell>
          <cell r="W677">
            <v>276133613</v>
          </cell>
          <cell r="X677">
            <v>276133613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72753561.008068651</v>
          </cell>
          <cell r="AD677">
            <v>276133613</v>
          </cell>
          <cell r="AE677">
            <v>276133613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0</v>
          </cell>
          <cell r="E678">
            <v>290407283</v>
          </cell>
          <cell r="F678">
            <v>3.2329514826896062E-2</v>
          </cell>
          <cell r="G678">
            <v>221505331.785</v>
          </cell>
          <cell r="H678">
            <v>295340442.38</v>
          </cell>
          <cell r="I678">
            <v>304200655</v>
          </cell>
          <cell r="J678">
            <v>113979444</v>
          </cell>
          <cell r="K678">
            <v>304200655</v>
          </cell>
          <cell r="L678">
            <v>0</v>
          </cell>
          <cell r="M678">
            <v>0</v>
          </cell>
          <cell r="N678">
            <v>304200655</v>
          </cell>
          <cell r="P678">
            <v>304200655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304200655</v>
          </cell>
          <cell r="V678">
            <v>0</v>
          </cell>
          <cell r="W678">
            <v>304200655</v>
          </cell>
          <cell r="X678">
            <v>304200655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150162940.78870797</v>
          </cell>
          <cell r="AD678">
            <v>304200655</v>
          </cell>
          <cell r="AE678">
            <v>304200655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1</v>
          </cell>
          <cell r="E679">
            <v>693049148</v>
          </cell>
          <cell r="F679">
            <v>7.7153515141125714E-2</v>
          </cell>
          <cell r="G679">
            <v>159798732.75624084</v>
          </cell>
          <cell r="H679">
            <v>213064977.00832111</v>
          </cell>
          <cell r="I679">
            <v>219456926</v>
          </cell>
          <cell r="J679">
            <v>32331887</v>
          </cell>
          <cell r="K679">
            <v>219456926</v>
          </cell>
          <cell r="L679">
            <v>0</v>
          </cell>
          <cell r="M679">
            <v>0</v>
          </cell>
          <cell r="N679">
            <v>219456926</v>
          </cell>
          <cell r="P679">
            <v>219456926</v>
          </cell>
          <cell r="Q679">
            <v>0</v>
          </cell>
          <cell r="R679">
            <v>0</v>
          </cell>
          <cell r="S679">
            <v>188096618.43179998</v>
          </cell>
          <cell r="T679">
            <v>188096618.43179998</v>
          </cell>
          <cell r="U679">
            <v>32331887</v>
          </cell>
          <cell r="V679">
            <v>0</v>
          </cell>
          <cell r="W679">
            <v>32331887</v>
          </cell>
          <cell r="X679">
            <v>220428505.43179998</v>
          </cell>
          <cell r="Y679">
            <v>0</v>
          </cell>
          <cell r="Z679">
            <v>111994318.52122827</v>
          </cell>
          <cell r="AA679">
            <v>111994318.52122827</v>
          </cell>
          <cell r="AB679">
            <v>1</v>
          </cell>
          <cell r="AC679">
            <v>42680803.246854648</v>
          </cell>
          <cell r="AD679">
            <v>108434186.91057171</v>
          </cell>
          <cell r="AE679">
            <v>108434186.91057171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0</v>
          </cell>
          <cell r="E680">
            <v>88504020</v>
          </cell>
          <cell r="F680">
            <v>9.8526868791713653E-3</v>
          </cell>
          <cell r="G680">
            <v>40628274.888749987</v>
          </cell>
          <cell r="H680">
            <v>54171033.18499998</v>
          </cell>
          <cell r="I680">
            <v>55796164</v>
          </cell>
          <cell r="J680">
            <v>14599352</v>
          </cell>
          <cell r="K680">
            <v>55796164</v>
          </cell>
          <cell r="L680">
            <v>0</v>
          </cell>
          <cell r="M680">
            <v>0</v>
          </cell>
          <cell r="N680">
            <v>55796164</v>
          </cell>
          <cell r="P680">
            <v>55796164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55796164</v>
          </cell>
          <cell r="V680">
            <v>0</v>
          </cell>
          <cell r="W680">
            <v>55796164</v>
          </cell>
          <cell r="X680">
            <v>55796164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16071797.987256125</v>
          </cell>
          <cell r="AD680">
            <v>55796164</v>
          </cell>
          <cell r="AE680">
            <v>55796164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0</v>
          </cell>
          <cell r="E681">
            <v>321788342</v>
          </cell>
          <cell r="F681">
            <v>3.582300301267341E-2</v>
          </cell>
          <cell r="G681">
            <v>31376628.704672813</v>
          </cell>
          <cell r="H681">
            <v>41835504.939563751</v>
          </cell>
          <cell r="I681">
            <v>43090570</v>
          </cell>
          <cell r="J681">
            <v>14986823</v>
          </cell>
          <cell r="K681">
            <v>43090570</v>
          </cell>
          <cell r="L681">
            <v>0</v>
          </cell>
          <cell r="M681">
            <v>0</v>
          </cell>
          <cell r="N681">
            <v>43090570</v>
          </cell>
          <cell r="P681">
            <v>43090570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43090570</v>
          </cell>
          <cell r="V681">
            <v>0</v>
          </cell>
          <cell r="W681">
            <v>43090570</v>
          </cell>
          <cell r="X681">
            <v>43090570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22260585.984796759</v>
          </cell>
          <cell r="AD681">
            <v>43090570</v>
          </cell>
          <cell r="AE681">
            <v>43090570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0</v>
          </cell>
          <cell r="E682">
            <v>60104024</v>
          </cell>
          <cell r="F682">
            <v>6.6910647522022259E-3</v>
          </cell>
          <cell r="G682">
            <v>48255863.343750007</v>
          </cell>
          <cell r="H682">
            <v>64341151.125000015</v>
          </cell>
          <cell r="I682">
            <v>66271385</v>
          </cell>
          <cell r="J682">
            <v>13264228</v>
          </cell>
          <cell r="K682">
            <v>66271385</v>
          </cell>
          <cell r="L682">
            <v>22271385</v>
          </cell>
          <cell r="M682">
            <v>0</v>
          </cell>
          <cell r="N682">
            <v>44000000</v>
          </cell>
          <cell r="P682">
            <v>44000000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44000000</v>
          </cell>
          <cell r="V682">
            <v>0</v>
          </cell>
          <cell r="W682">
            <v>44000000</v>
          </cell>
          <cell r="X682">
            <v>44000000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16514336.393268703</v>
          </cell>
          <cell r="AD682">
            <v>44000000</v>
          </cell>
          <cell r="AE682">
            <v>44000000</v>
          </cell>
        </row>
        <row r="683">
          <cell r="A683" t="str">
            <v>47692</v>
          </cell>
          <cell r="B683" t="str">
            <v>MAGDALENA</v>
          </cell>
          <cell r="C683" t="str">
            <v>SAN SEBASTIÁN DE BUENAVISTA</v>
          </cell>
          <cell r="D683">
            <v>1</v>
          </cell>
          <cell r="E683">
            <v>124246843</v>
          </cell>
          <cell r="F683">
            <v>1.3831747301473589E-2</v>
          </cell>
          <cell r="G683">
            <v>108860996.69999999</v>
          </cell>
          <cell r="H683">
            <v>145147995.59999999</v>
          </cell>
          <cell r="I683">
            <v>149502435</v>
          </cell>
          <cell r="J683">
            <v>25071851</v>
          </cell>
          <cell r="K683">
            <v>149502435</v>
          </cell>
          <cell r="L683">
            <v>0</v>
          </cell>
          <cell r="M683">
            <v>0</v>
          </cell>
          <cell r="N683">
            <v>149502435</v>
          </cell>
          <cell r="P683">
            <v>149502435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149502435</v>
          </cell>
          <cell r="V683">
            <v>0</v>
          </cell>
          <cell r="W683">
            <v>149502435</v>
          </cell>
          <cell r="X683">
            <v>149502435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34252920.550312817</v>
          </cell>
          <cell r="AD683">
            <v>149502435</v>
          </cell>
          <cell r="AE683">
            <v>149502435</v>
          </cell>
        </row>
        <row r="684">
          <cell r="A684" t="str">
            <v>47703</v>
          </cell>
          <cell r="B684" t="str">
            <v>MAGDALENA</v>
          </cell>
          <cell r="C684" t="str">
            <v>SAN ZENÓN</v>
          </cell>
          <cell r="D684">
            <v>1</v>
          </cell>
          <cell r="E684">
            <v>69659933</v>
          </cell>
          <cell r="F684">
            <v>7.7548738223761635E-3</v>
          </cell>
          <cell r="G684">
            <v>33632604.659999996</v>
          </cell>
          <cell r="H684">
            <v>44843472.879999995</v>
          </cell>
          <cell r="I684">
            <v>46188777</v>
          </cell>
          <cell r="J684">
            <v>11583906</v>
          </cell>
          <cell r="K684">
            <v>46188777</v>
          </cell>
          <cell r="L684">
            <v>0</v>
          </cell>
          <cell r="M684">
            <v>0</v>
          </cell>
          <cell r="N684">
            <v>46188777</v>
          </cell>
          <cell r="P684">
            <v>46188777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46188777</v>
          </cell>
          <cell r="V684">
            <v>0</v>
          </cell>
          <cell r="W684">
            <v>46188777</v>
          </cell>
          <cell r="X684">
            <v>46188777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15439977.035160949</v>
          </cell>
          <cell r="AD684">
            <v>46188777</v>
          </cell>
          <cell r="AE684">
            <v>46188777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1</v>
          </cell>
          <cell r="E685">
            <v>151901290</v>
          </cell>
          <cell r="F685">
            <v>1.6910371381008506E-2</v>
          </cell>
          <cell r="G685">
            <v>73990957.372499987</v>
          </cell>
          <cell r="H685">
            <v>98654609.829999983</v>
          </cell>
          <cell r="I685">
            <v>101614248</v>
          </cell>
          <cell r="J685">
            <v>25781820</v>
          </cell>
          <cell r="K685">
            <v>101614248</v>
          </cell>
          <cell r="L685">
            <v>0</v>
          </cell>
          <cell r="M685">
            <v>0</v>
          </cell>
          <cell r="N685">
            <v>101614248</v>
          </cell>
          <cell r="P685">
            <v>101614248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101614248</v>
          </cell>
          <cell r="V685">
            <v>0</v>
          </cell>
          <cell r="W685">
            <v>101614248</v>
          </cell>
          <cell r="X685">
            <v>101614248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34464043.202181257</v>
          </cell>
          <cell r="AD685">
            <v>101614248</v>
          </cell>
          <cell r="AE685">
            <v>101614248</v>
          </cell>
        </row>
        <row r="686">
          <cell r="A686" t="str">
            <v>47720</v>
          </cell>
          <cell r="B686" t="str">
            <v>MAGDALENA</v>
          </cell>
          <cell r="C686" t="str">
            <v>SANTA BÁRBARA DE PINTO</v>
          </cell>
          <cell r="D686">
            <v>1</v>
          </cell>
          <cell r="E686">
            <v>91462578</v>
          </cell>
          <cell r="F686">
            <v>1.0182047574740533E-2</v>
          </cell>
          <cell r="G686">
            <v>49129190.655000001</v>
          </cell>
          <cell r="H686">
            <v>65505587.540000007</v>
          </cell>
          <cell r="I686">
            <v>67470755</v>
          </cell>
          <cell r="J686">
            <v>13327766</v>
          </cell>
          <cell r="K686">
            <v>67470755</v>
          </cell>
          <cell r="L686">
            <v>0</v>
          </cell>
          <cell r="M686">
            <v>0</v>
          </cell>
          <cell r="N686">
            <v>67470755</v>
          </cell>
          <cell r="P686">
            <v>67470755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67470755</v>
          </cell>
          <cell r="V686">
            <v>0</v>
          </cell>
          <cell r="W686">
            <v>67470755</v>
          </cell>
          <cell r="X686">
            <v>67470755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20534681.695882112</v>
          </cell>
          <cell r="AD686">
            <v>67470755</v>
          </cell>
          <cell r="AE686">
            <v>67470755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1</v>
          </cell>
          <cell r="E687">
            <v>100470225</v>
          </cell>
          <cell r="F687">
            <v>1.1184821521156834E-2</v>
          </cell>
          <cell r="G687">
            <v>148922043.08249998</v>
          </cell>
          <cell r="H687">
            <v>198562724.10999998</v>
          </cell>
          <cell r="I687">
            <v>204519605</v>
          </cell>
          <cell r="J687">
            <v>24624823</v>
          </cell>
          <cell r="K687">
            <v>204519605</v>
          </cell>
          <cell r="L687">
            <v>0</v>
          </cell>
          <cell r="M687">
            <v>0</v>
          </cell>
          <cell r="N687">
            <v>204519605</v>
          </cell>
          <cell r="P687">
            <v>204519605</v>
          </cell>
          <cell r="Q687">
            <v>0</v>
          </cell>
          <cell r="R687">
            <v>0</v>
          </cell>
          <cell r="S687">
            <v>158646606.59999999</v>
          </cell>
          <cell r="T687">
            <v>158646606.59999999</v>
          </cell>
          <cell r="U687">
            <v>45872998.400000006</v>
          </cell>
          <cell r="V687">
            <v>0</v>
          </cell>
          <cell r="W687">
            <v>45872998.400000006</v>
          </cell>
          <cell r="X687">
            <v>204519605</v>
          </cell>
          <cell r="Y687">
            <v>0</v>
          </cell>
          <cell r="Z687">
            <v>154476790.60000002</v>
          </cell>
          <cell r="AA687">
            <v>154476790.60000002</v>
          </cell>
          <cell r="AB687">
            <v>1</v>
          </cell>
          <cell r="AC687">
            <v>35844971.71343562</v>
          </cell>
          <cell r="AD687">
            <v>50042814.399999976</v>
          </cell>
          <cell r="AE687">
            <v>50042814.399999976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0</v>
          </cell>
          <cell r="E688">
            <v>666894770</v>
          </cell>
          <cell r="F688">
            <v>7.4241885850687972E-2</v>
          </cell>
          <cell r="G688">
            <v>29557002.866250023</v>
          </cell>
          <cell r="H688">
            <v>39409337.155000031</v>
          </cell>
          <cell r="I688">
            <v>40591617</v>
          </cell>
          <cell r="J688">
            <v>21025060</v>
          </cell>
          <cell r="K688">
            <v>40591617</v>
          </cell>
          <cell r="L688">
            <v>0</v>
          </cell>
          <cell r="M688">
            <v>0</v>
          </cell>
          <cell r="N688">
            <v>40591617</v>
          </cell>
          <cell r="P688">
            <v>40591617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40591617</v>
          </cell>
          <cell r="V688">
            <v>0</v>
          </cell>
          <cell r="W688">
            <v>40591617</v>
          </cell>
          <cell r="X688">
            <v>40591617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26777240.623059198</v>
          </cell>
          <cell r="AD688">
            <v>40591617</v>
          </cell>
          <cell r="AE688">
            <v>40591617</v>
          </cell>
        </row>
        <row r="689">
          <cell r="A689" t="str">
            <v>47960</v>
          </cell>
          <cell r="B689" t="str">
            <v>MAGDALENA</v>
          </cell>
          <cell r="C689" t="str">
            <v>ZAPAYÁN</v>
          </cell>
          <cell r="D689">
            <v>0</v>
          </cell>
          <cell r="E689">
            <v>41223842</v>
          </cell>
          <cell r="F689">
            <v>4.5892334289723046E-3</v>
          </cell>
          <cell r="G689">
            <v>42317673.472499996</v>
          </cell>
          <cell r="H689">
            <v>56423564.629999995</v>
          </cell>
          <cell r="I689">
            <v>58116271</v>
          </cell>
          <cell r="J689">
            <v>12935666</v>
          </cell>
          <cell r="K689">
            <v>58116271</v>
          </cell>
          <cell r="L689">
            <v>0</v>
          </cell>
          <cell r="M689">
            <v>0</v>
          </cell>
          <cell r="N689">
            <v>58116271</v>
          </cell>
          <cell r="P689">
            <v>58116271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58116271</v>
          </cell>
          <cell r="V689">
            <v>0</v>
          </cell>
          <cell r="W689">
            <v>58116271</v>
          </cell>
          <cell r="X689">
            <v>58116271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15081137.345072776</v>
          </cell>
          <cell r="AD689">
            <v>58116271</v>
          </cell>
          <cell r="AE689">
            <v>58116271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</v>
          </cell>
          <cell r="E690">
            <v>0</v>
          </cell>
          <cell r="F690">
            <v>0</v>
          </cell>
          <cell r="G690">
            <v>18396279.359999999</v>
          </cell>
          <cell r="H690">
            <v>24528372.48</v>
          </cell>
          <cell r="I690">
            <v>25264223</v>
          </cell>
          <cell r="J690">
            <v>67571580</v>
          </cell>
          <cell r="K690">
            <v>67571580</v>
          </cell>
          <cell r="L690">
            <v>0</v>
          </cell>
          <cell r="M690">
            <v>0</v>
          </cell>
          <cell r="N690">
            <v>67571580</v>
          </cell>
          <cell r="P690">
            <v>67571580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67571580</v>
          </cell>
          <cell r="V690">
            <v>0</v>
          </cell>
          <cell r="W690">
            <v>67571580</v>
          </cell>
          <cell r="X690">
            <v>67571580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89441393.195693463</v>
          </cell>
          <cell r="AD690">
            <v>67571580</v>
          </cell>
          <cell r="AE690">
            <v>67571580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1</v>
          </cell>
          <cell r="E691">
            <v>8423247143</v>
          </cell>
          <cell r="F691">
            <v>0.4148604201860796</v>
          </cell>
          <cell r="G691">
            <v>3048558013.0799999</v>
          </cell>
          <cell r="H691">
            <v>4064744017.4400001</v>
          </cell>
          <cell r="I691">
            <v>4186686337</v>
          </cell>
          <cell r="J691">
            <v>668976826</v>
          </cell>
          <cell r="K691">
            <v>4186686337</v>
          </cell>
          <cell r="L691">
            <v>0</v>
          </cell>
          <cell r="M691">
            <v>0</v>
          </cell>
          <cell r="N691">
            <v>4186686337</v>
          </cell>
          <cell r="P691">
            <v>4186686337</v>
          </cell>
          <cell r="Q691">
            <v>0</v>
          </cell>
          <cell r="R691">
            <v>0</v>
          </cell>
          <cell r="S691">
            <v>3110521531.4999995</v>
          </cell>
          <cell r="T691">
            <v>3110521531.4999995</v>
          </cell>
          <cell r="U691">
            <v>1076164805.5000005</v>
          </cell>
          <cell r="V691">
            <v>0</v>
          </cell>
          <cell r="W691">
            <v>1076164805.5000005</v>
          </cell>
          <cell r="X691">
            <v>4186686337</v>
          </cell>
          <cell r="Y691">
            <v>0</v>
          </cell>
          <cell r="Z691">
            <v>3028765591.5000005</v>
          </cell>
          <cell r="AA691">
            <v>3028765591.5000005</v>
          </cell>
          <cell r="AB691">
            <v>1</v>
          </cell>
          <cell r="AC691">
            <v>845789558.50543499</v>
          </cell>
          <cell r="AD691">
            <v>1157920745.4999995</v>
          </cell>
          <cell r="AE691">
            <v>1157920745.4999995</v>
          </cell>
        </row>
        <row r="692">
          <cell r="A692" t="str">
            <v>50006</v>
          </cell>
          <cell r="B692" t="str">
            <v>META</v>
          </cell>
          <cell r="C692" t="str">
            <v>ACACÍAS</v>
          </cell>
          <cell r="D692">
            <v>1</v>
          </cell>
          <cell r="E692">
            <v>0</v>
          </cell>
          <cell r="F692">
            <v>0</v>
          </cell>
          <cell r="G692">
            <v>1030620601.53</v>
          </cell>
          <cell r="H692">
            <v>1374160802.04</v>
          </cell>
          <cell r="I692">
            <v>1415385626</v>
          </cell>
          <cell r="J692">
            <v>114853510</v>
          </cell>
          <cell r="K692">
            <v>1415385626</v>
          </cell>
          <cell r="L692">
            <v>0</v>
          </cell>
          <cell r="M692">
            <v>0</v>
          </cell>
          <cell r="N692">
            <v>1415385626</v>
          </cell>
          <cell r="P692">
            <v>1415385626</v>
          </cell>
          <cell r="Q692">
            <v>0</v>
          </cell>
          <cell r="R692">
            <v>0</v>
          </cell>
          <cell r="S692">
            <v>1463893502.4132118</v>
          </cell>
          <cell r="T692">
            <v>1463893502.4132118</v>
          </cell>
          <cell r="U692">
            <v>114853510</v>
          </cell>
          <cell r="V692">
            <v>0</v>
          </cell>
          <cell r="W692">
            <v>114853510</v>
          </cell>
          <cell r="X692">
            <v>1578747012.4132118</v>
          </cell>
          <cell r="Y692">
            <v>0</v>
          </cell>
          <cell r="Z692">
            <v>1425416999.9560921</v>
          </cell>
          <cell r="AA692">
            <v>1425416999.9560921</v>
          </cell>
          <cell r="AB692">
            <v>1</v>
          </cell>
          <cell r="AC692">
            <v>191548442.41424733</v>
          </cell>
          <cell r="AD692">
            <v>153330012.4571197</v>
          </cell>
          <cell r="AE692">
            <v>191548442.41424733</v>
          </cell>
        </row>
        <row r="693">
          <cell r="A693" t="str">
            <v>50110</v>
          </cell>
          <cell r="B693" t="str">
            <v>META</v>
          </cell>
          <cell r="C693" t="str">
            <v>BARRANCA DE UPÍA</v>
          </cell>
          <cell r="D693">
            <v>1</v>
          </cell>
          <cell r="E693">
            <v>155219739</v>
          </cell>
          <cell r="F693">
            <v>7.6448577430412463E-3</v>
          </cell>
          <cell r="G693">
            <v>21119568.75</v>
          </cell>
          <cell r="H693">
            <v>28159425</v>
          </cell>
          <cell r="I693">
            <v>29004207</v>
          </cell>
          <cell r="J693">
            <v>4783186</v>
          </cell>
          <cell r="K693">
            <v>29004207</v>
          </cell>
          <cell r="L693">
            <v>0</v>
          </cell>
          <cell r="M693">
            <v>0</v>
          </cell>
          <cell r="N693">
            <v>29004207</v>
          </cell>
          <cell r="P693">
            <v>29004207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29004207</v>
          </cell>
          <cell r="V693">
            <v>0</v>
          </cell>
          <cell r="W693">
            <v>29004207</v>
          </cell>
          <cell r="X693">
            <v>29004207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4896744.7155783251</v>
          </cell>
          <cell r="AD693">
            <v>29004207</v>
          </cell>
          <cell r="AE693">
            <v>29004207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1</v>
          </cell>
          <cell r="E694">
            <v>384657055</v>
          </cell>
          <cell r="F694">
            <v>1.8945067710313523E-2</v>
          </cell>
          <cell r="G694">
            <v>5250000</v>
          </cell>
          <cell r="H694">
            <v>7000000</v>
          </cell>
          <cell r="I694">
            <v>7210000</v>
          </cell>
          <cell r="J694">
            <v>5634358</v>
          </cell>
          <cell r="K694">
            <v>7210000</v>
          </cell>
          <cell r="L694">
            <v>0</v>
          </cell>
          <cell r="M694">
            <v>0</v>
          </cell>
          <cell r="N694">
            <v>7210000</v>
          </cell>
          <cell r="P694">
            <v>7210000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7210000</v>
          </cell>
          <cell r="V694">
            <v>0</v>
          </cell>
          <cell r="W694">
            <v>7210000</v>
          </cell>
          <cell r="X694">
            <v>7210000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5941769.7502637794</v>
          </cell>
          <cell r="AD694">
            <v>7210000</v>
          </cell>
          <cell r="AE694">
            <v>7210000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</v>
          </cell>
          <cell r="E695">
            <v>383401189</v>
          </cell>
          <cell r="F695">
            <v>1.8883213999076949E-2</v>
          </cell>
          <cell r="G695">
            <v>184523658.43000001</v>
          </cell>
          <cell r="H695">
            <v>246031544.57333332</v>
          </cell>
          <cell r="I695">
            <v>253412490</v>
          </cell>
          <cell r="J695">
            <v>11625743</v>
          </cell>
          <cell r="K695">
            <v>253412490</v>
          </cell>
          <cell r="L695">
            <v>0</v>
          </cell>
          <cell r="M695">
            <v>0</v>
          </cell>
          <cell r="N695">
            <v>253412490</v>
          </cell>
          <cell r="P695">
            <v>253412490</v>
          </cell>
          <cell r="Q695">
            <v>0</v>
          </cell>
          <cell r="R695">
            <v>0</v>
          </cell>
          <cell r="S695">
            <v>262097404.43397197</v>
          </cell>
          <cell r="T695">
            <v>262097404.43397197</v>
          </cell>
          <cell r="U695">
            <v>11625743</v>
          </cell>
          <cell r="V695">
            <v>0</v>
          </cell>
          <cell r="W695">
            <v>11625743</v>
          </cell>
          <cell r="X695">
            <v>273723147.433972</v>
          </cell>
          <cell r="Y695">
            <v>0</v>
          </cell>
          <cell r="Z695">
            <v>255208521.18591869</v>
          </cell>
          <cell r="AA695">
            <v>255208521.18591869</v>
          </cell>
          <cell r="AB695">
            <v>1</v>
          </cell>
          <cell r="AC695">
            <v>9933662.2939147502</v>
          </cell>
          <cell r="AD695">
            <v>18514626.248053312</v>
          </cell>
          <cell r="AE695">
            <v>18514626.248053312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</v>
          </cell>
          <cell r="E696">
            <v>471003371</v>
          </cell>
          <cell r="F696">
            <v>2.3197782646625111E-2</v>
          </cell>
          <cell r="G696">
            <v>11250000</v>
          </cell>
          <cell r="H696">
            <v>15000000</v>
          </cell>
          <cell r="I696">
            <v>15450000</v>
          </cell>
          <cell r="J696">
            <v>8104258</v>
          </cell>
          <cell r="K696">
            <v>15450000</v>
          </cell>
          <cell r="L696">
            <v>0</v>
          </cell>
          <cell r="M696">
            <v>0</v>
          </cell>
          <cell r="N696">
            <v>15450000</v>
          </cell>
          <cell r="P696">
            <v>15450000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15450000</v>
          </cell>
          <cell r="V696">
            <v>0</v>
          </cell>
          <cell r="W696">
            <v>15450000</v>
          </cell>
          <cell r="X696">
            <v>15450000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8093937.564130269</v>
          </cell>
          <cell r="AD696">
            <v>15450000</v>
          </cell>
          <cell r="AE696">
            <v>15450000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1</v>
          </cell>
          <cell r="E697">
            <v>402007631</v>
          </cell>
          <cell r="F697">
            <v>1.9799615502587711E-2</v>
          </cell>
          <cell r="G697">
            <v>30000000</v>
          </cell>
          <cell r="H697">
            <v>40000000</v>
          </cell>
          <cell r="I697">
            <v>41200000</v>
          </cell>
          <cell r="J697">
            <v>39780235</v>
          </cell>
          <cell r="K697">
            <v>41200000</v>
          </cell>
          <cell r="L697">
            <v>0</v>
          </cell>
          <cell r="M697">
            <v>0</v>
          </cell>
          <cell r="N697">
            <v>41200000</v>
          </cell>
          <cell r="P697">
            <v>41200000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41200000</v>
          </cell>
          <cell r="V697">
            <v>0</v>
          </cell>
          <cell r="W697">
            <v>41200000</v>
          </cell>
          <cell r="X697">
            <v>41200000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55583428.135575861</v>
          </cell>
          <cell r="AD697">
            <v>41200000</v>
          </cell>
          <cell r="AE697">
            <v>41200000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1</v>
          </cell>
          <cell r="E698">
            <v>213634694</v>
          </cell>
          <cell r="F698">
            <v>1.0521901757663356E-2</v>
          </cell>
          <cell r="G698">
            <v>19023750</v>
          </cell>
          <cell r="H698">
            <v>25365000</v>
          </cell>
          <cell r="I698">
            <v>26125950</v>
          </cell>
          <cell r="J698">
            <v>3683937</v>
          </cell>
          <cell r="K698">
            <v>26125950</v>
          </cell>
          <cell r="L698">
            <v>0</v>
          </cell>
          <cell r="M698">
            <v>0</v>
          </cell>
          <cell r="N698">
            <v>26125950</v>
          </cell>
          <cell r="P698">
            <v>26125950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26125950</v>
          </cell>
          <cell r="V698">
            <v>0</v>
          </cell>
          <cell r="W698">
            <v>26125950</v>
          </cell>
          <cell r="X698">
            <v>26125950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3239025.1843981501</v>
          </cell>
          <cell r="AD698">
            <v>26125950</v>
          </cell>
          <cell r="AE698">
            <v>26125950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1</v>
          </cell>
          <cell r="E699">
            <v>68935659</v>
          </cell>
          <cell r="F699">
            <v>3.3952080442410807E-3</v>
          </cell>
          <cell r="G699">
            <v>106573997.58749999</v>
          </cell>
          <cell r="H699">
            <v>142098663.44999999</v>
          </cell>
          <cell r="I699">
            <v>146361623</v>
          </cell>
          <cell r="J699">
            <v>11950665</v>
          </cell>
          <cell r="K699">
            <v>146361623</v>
          </cell>
          <cell r="L699">
            <v>0</v>
          </cell>
          <cell r="M699">
            <v>0</v>
          </cell>
          <cell r="N699">
            <v>146361623</v>
          </cell>
          <cell r="P699">
            <v>146361623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146361623</v>
          </cell>
          <cell r="V699">
            <v>0</v>
          </cell>
          <cell r="W699">
            <v>146361623</v>
          </cell>
          <cell r="X699">
            <v>146361623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13645640.803407423</v>
          </cell>
          <cell r="AD699">
            <v>146361623</v>
          </cell>
          <cell r="AE699">
            <v>146361623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1</v>
          </cell>
          <cell r="E700">
            <v>338594168</v>
          </cell>
          <cell r="F700">
            <v>1.6676385771937217E-2</v>
          </cell>
          <cell r="G700">
            <v>11250000</v>
          </cell>
          <cell r="H700">
            <v>15000000</v>
          </cell>
          <cell r="I700">
            <v>15450000</v>
          </cell>
          <cell r="J700">
            <v>5793151</v>
          </cell>
          <cell r="K700">
            <v>15450000</v>
          </cell>
          <cell r="L700">
            <v>0</v>
          </cell>
          <cell r="M700">
            <v>0</v>
          </cell>
          <cell r="N700">
            <v>15450000</v>
          </cell>
          <cell r="P700">
            <v>15450000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15450000</v>
          </cell>
          <cell r="V700">
            <v>0</v>
          </cell>
          <cell r="W700">
            <v>15450000</v>
          </cell>
          <cell r="X700">
            <v>15450000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6513196.7092763744</v>
          </cell>
          <cell r="AD700">
            <v>15450000</v>
          </cell>
          <cell r="AE700">
            <v>15450000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1</v>
          </cell>
          <cell r="E701">
            <v>303176234</v>
          </cell>
          <cell r="F701">
            <v>1.493198735504242E-2</v>
          </cell>
          <cell r="G701">
            <v>11538000</v>
          </cell>
          <cell r="H701">
            <v>15384000</v>
          </cell>
          <cell r="I701">
            <v>15845520</v>
          </cell>
          <cell r="J701">
            <v>16957756</v>
          </cell>
          <cell r="K701">
            <v>16957756</v>
          </cell>
          <cell r="L701">
            <v>0</v>
          </cell>
          <cell r="M701">
            <v>0</v>
          </cell>
          <cell r="N701">
            <v>16957756</v>
          </cell>
          <cell r="P701">
            <v>16957756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16957756</v>
          </cell>
          <cell r="V701">
            <v>0</v>
          </cell>
          <cell r="W701">
            <v>16957756</v>
          </cell>
          <cell r="X701">
            <v>16957756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30916648.375274219</v>
          </cell>
          <cell r="AD701">
            <v>16957756</v>
          </cell>
          <cell r="AE701">
            <v>16957756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1</v>
          </cell>
          <cell r="E702">
            <v>591888969</v>
          </cell>
          <cell r="F702">
            <v>2.9151620772151603E-2</v>
          </cell>
          <cell r="G702">
            <v>30940500</v>
          </cell>
          <cell r="H702">
            <v>41254000</v>
          </cell>
          <cell r="I702">
            <v>42491620</v>
          </cell>
          <cell r="J702">
            <v>101116460</v>
          </cell>
          <cell r="K702">
            <v>101116460</v>
          </cell>
          <cell r="L702">
            <v>0</v>
          </cell>
          <cell r="M702">
            <v>0</v>
          </cell>
          <cell r="N702">
            <v>101116460</v>
          </cell>
          <cell r="P702">
            <v>101116460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101116460</v>
          </cell>
          <cell r="V702">
            <v>0</v>
          </cell>
          <cell r="W702">
            <v>101116460</v>
          </cell>
          <cell r="X702">
            <v>101116460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137646982.94851941</v>
          </cell>
          <cell r="AD702">
            <v>101116460</v>
          </cell>
          <cell r="AE702">
            <v>101116460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1</v>
          </cell>
          <cell r="E703">
            <v>602242636</v>
          </cell>
          <cell r="F703">
            <v>2.966155792218006E-2</v>
          </cell>
          <cell r="G703">
            <v>19023750</v>
          </cell>
          <cell r="H703">
            <v>25365000</v>
          </cell>
          <cell r="I703">
            <v>26125950</v>
          </cell>
          <cell r="J703">
            <v>25408003</v>
          </cell>
          <cell r="K703">
            <v>26125950</v>
          </cell>
          <cell r="L703">
            <v>0</v>
          </cell>
          <cell r="M703">
            <v>0</v>
          </cell>
          <cell r="N703">
            <v>26125950</v>
          </cell>
          <cell r="P703">
            <v>26125950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26125950</v>
          </cell>
          <cell r="V703">
            <v>0</v>
          </cell>
          <cell r="W703">
            <v>26125950</v>
          </cell>
          <cell r="X703">
            <v>26125950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33434136.350798752</v>
          </cell>
          <cell r="AD703">
            <v>26125950</v>
          </cell>
          <cell r="AE703">
            <v>26125950</v>
          </cell>
        </row>
        <row r="704">
          <cell r="A704" t="str">
            <v>50325</v>
          </cell>
          <cell r="B704" t="str">
            <v>META</v>
          </cell>
          <cell r="C704" t="str">
            <v>MAPIRIPÁN</v>
          </cell>
          <cell r="D704">
            <v>1</v>
          </cell>
          <cell r="E704">
            <v>676065755</v>
          </cell>
          <cell r="F704">
            <v>3.3297482364126232E-2</v>
          </cell>
          <cell r="G704">
            <v>19687500</v>
          </cell>
          <cell r="H704">
            <v>26250000</v>
          </cell>
          <cell r="I704">
            <v>27037500</v>
          </cell>
          <cell r="J704">
            <v>15009314</v>
          </cell>
          <cell r="K704">
            <v>27037500</v>
          </cell>
          <cell r="L704">
            <v>0</v>
          </cell>
          <cell r="M704">
            <v>0</v>
          </cell>
          <cell r="N704">
            <v>27037500</v>
          </cell>
          <cell r="P704">
            <v>27037500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27037500</v>
          </cell>
          <cell r="V704">
            <v>0</v>
          </cell>
          <cell r="W704">
            <v>27037500</v>
          </cell>
          <cell r="X704">
            <v>27037500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14511894.936686546</v>
          </cell>
          <cell r="AD704">
            <v>27037500</v>
          </cell>
          <cell r="AE704">
            <v>27037500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1</v>
          </cell>
          <cell r="E705">
            <v>700757327</v>
          </cell>
          <cell r="F705">
            <v>3.4513587716500649E-2</v>
          </cell>
          <cell r="G705">
            <v>11587500</v>
          </cell>
          <cell r="H705">
            <v>15450000</v>
          </cell>
          <cell r="I705">
            <v>15913500</v>
          </cell>
          <cell r="J705">
            <v>13241402</v>
          </cell>
          <cell r="K705">
            <v>15913500</v>
          </cell>
          <cell r="L705">
            <v>0</v>
          </cell>
          <cell r="M705">
            <v>0</v>
          </cell>
          <cell r="N705">
            <v>15913500</v>
          </cell>
          <cell r="P705">
            <v>15913500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15913500</v>
          </cell>
          <cell r="V705">
            <v>0</v>
          </cell>
          <cell r="W705">
            <v>15913500</v>
          </cell>
          <cell r="X705">
            <v>15913500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14890885.574178346</v>
          </cell>
          <cell r="AD705">
            <v>15913500</v>
          </cell>
          <cell r="AE705">
            <v>15913500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1</v>
          </cell>
          <cell r="E706">
            <v>353106306</v>
          </cell>
          <cell r="F706">
            <v>1.7391135270114013E-2</v>
          </cell>
          <cell r="G706">
            <v>19687500</v>
          </cell>
          <cell r="H706">
            <v>26250000</v>
          </cell>
          <cell r="I706">
            <v>27037500</v>
          </cell>
          <cell r="J706">
            <v>20910206</v>
          </cell>
          <cell r="K706">
            <v>27037500</v>
          </cell>
          <cell r="L706">
            <v>0</v>
          </cell>
          <cell r="M706">
            <v>0</v>
          </cell>
          <cell r="N706">
            <v>27037500</v>
          </cell>
          <cell r="P706">
            <v>27037500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27037500</v>
          </cell>
          <cell r="V706">
            <v>0</v>
          </cell>
          <cell r="W706">
            <v>27037500</v>
          </cell>
          <cell r="X706">
            <v>27037500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21070849.381911807</v>
          </cell>
          <cell r="AD706">
            <v>27037500</v>
          </cell>
          <cell r="AE706">
            <v>27037500</v>
          </cell>
        </row>
        <row r="707">
          <cell r="A707" t="str">
            <v>50370</v>
          </cell>
          <cell r="B707" t="str">
            <v>META</v>
          </cell>
          <cell r="C707" t="str">
            <v>URIBE</v>
          </cell>
          <cell r="D707">
            <v>1</v>
          </cell>
          <cell r="E707">
            <v>601699763</v>
          </cell>
          <cell r="F707">
            <v>2.963482042806832E-2</v>
          </cell>
          <cell r="G707">
            <v>11250000</v>
          </cell>
          <cell r="H707">
            <v>15000000</v>
          </cell>
          <cell r="I707">
            <v>15450000</v>
          </cell>
          <cell r="J707">
            <v>14783707</v>
          </cell>
          <cell r="K707">
            <v>15450000</v>
          </cell>
          <cell r="L707">
            <v>0</v>
          </cell>
          <cell r="M707">
            <v>0</v>
          </cell>
          <cell r="N707">
            <v>15450000</v>
          </cell>
          <cell r="P707">
            <v>15450000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15450000</v>
          </cell>
          <cell r="V707">
            <v>0</v>
          </cell>
          <cell r="W707">
            <v>15450000</v>
          </cell>
          <cell r="X707">
            <v>15450000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17331466.830158401</v>
          </cell>
          <cell r="AD707">
            <v>15450000</v>
          </cell>
          <cell r="AE707">
            <v>15450000</v>
          </cell>
        </row>
        <row r="708">
          <cell r="A708" t="str">
            <v>50400</v>
          </cell>
          <cell r="B708" t="str">
            <v>META</v>
          </cell>
          <cell r="C708" t="str">
            <v>LEJANÍAS</v>
          </cell>
          <cell r="D708">
            <v>1</v>
          </cell>
          <cell r="E708">
            <v>404313202</v>
          </cell>
          <cell r="F708">
            <v>1.9913169116483952E-2</v>
          </cell>
          <cell r="G708">
            <v>30187500</v>
          </cell>
          <cell r="H708">
            <v>40250000</v>
          </cell>
          <cell r="I708">
            <v>41457500</v>
          </cell>
          <cell r="J708">
            <v>15856739</v>
          </cell>
          <cell r="K708">
            <v>41457500</v>
          </cell>
          <cell r="L708">
            <v>0</v>
          </cell>
          <cell r="M708">
            <v>0</v>
          </cell>
          <cell r="N708">
            <v>41457500</v>
          </cell>
          <cell r="P708">
            <v>41457500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41457500</v>
          </cell>
          <cell r="V708">
            <v>0</v>
          </cell>
          <cell r="W708">
            <v>41457500</v>
          </cell>
          <cell r="X708">
            <v>41457500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17903808.090218727</v>
          </cell>
          <cell r="AD708">
            <v>41457500</v>
          </cell>
          <cell r="AE708">
            <v>41457500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1</v>
          </cell>
          <cell r="E709">
            <v>698556157</v>
          </cell>
          <cell r="F709">
            <v>3.4405176043947522E-2</v>
          </cell>
          <cell r="G709">
            <v>19263000</v>
          </cell>
          <cell r="H709">
            <v>25684000</v>
          </cell>
          <cell r="I709">
            <v>26454520</v>
          </cell>
          <cell r="J709">
            <v>13893681</v>
          </cell>
          <cell r="K709">
            <v>26454520</v>
          </cell>
          <cell r="L709">
            <v>0</v>
          </cell>
          <cell r="M709">
            <v>0</v>
          </cell>
          <cell r="N709">
            <v>26454520</v>
          </cell>
          <cell r="P709">
            <v>26454520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26454520</v>
          </cell>
          <cell r="V709">
            <v>0</v>
          </cell>
          <cell r="W709">
            <v>26454520</v>
          </cell>
          <cell r="X709">
            <v>26454520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16016831.034308849</v>
          </cell>
          <cell r="AD709">
            <v>26454520</v>
          </cell>
          <cell r="AE709">
            <v>26454520</v>
          </cell>
        </row>
        <row r="710">
          <cell r="A710" t="str">
            <v>50568</v>
          </cell>
          <cell r="B710" t="str">
            <v>META</v>
          </cell>
          <cell r="C710" t="str">
            <v>PUERTO GAITÁN</v>
          </cell>
          <cell r="D710">
            <v>1</v>
          </cell>
          <cell r="E710">
            <v>0</v>
          </cell>
          <cell r="F710">
            <v>0</v>
          </cell>
          <cell r="G710">
            <v>1312685442.1800001</v>
          </cell>
          <cell r="H710">
            <v>1750247256.2400002</v>
          </cell>
          <cell r="I710">
            <v>1802754673</v>
          </cell>
          <cell r="J710">
            <v>42020043</v>
          </cell>
          <cell r="K710">
            <v>1802754673</v>
          </cell>
          <cell r="L710">
            <v>0</v>
          </cell>
          <cell r="M710">
            <v>0</v>
          </cell>
          <cell r="N710">
            <v>1802754673</v>
          </cell>
          <cell r="P710">
            <v>1802754673</v>
          </cell>
          <cell r="Q710">
            <v>0</v>
          </cell>
          <cell r="R710">
            <v>0</v>
          </cell>
          <cell r="S710">
            <v>1864538402.0724721</v>
          </cell>
          <cell r="T710">
            <v>1864538402.0724721</v>
          </cell>
          <cell r="U710">
            <v>42020043</v>
          </cell>
          <cell r="V710">
            <v>0</v>
          </cell>
          <cell r="W710">
            <v>42020043</v>
          </cell>
          <cell r="X710">
            <v>1906558445.0724721</v>
          </cell>
          <cell r="Y710">
            <v>0</v>
          </cell>
          <cell r="Z710">
            <v>1815531478.8977525</v>
          </cell>
          <cell r="AA710">
            <v>1815531478.8977525</v>
          </cell>
          <cell r="AB710">
            <v>1</v>
          </cell>
          <cell r="AC710">
            <v>48749785.088879168</v>
          </cell>
          <cell r="AD710">
            <v>91026966.174719572</v>
          </cell>
          <cell r="AE710">
            <v>91026966.174719572</v>
          </cell>
        </row>
        <row r="711">
          <cell r="A711" t="str">
            <v>50573</v>
          </cell>
          <cell r="B711" t="str">
            <v>META</v>
          </cell>
          <cell r="C711" t="str">
            <v>PUERTO LÓPEZ</v>
          </cell>
          <cell r="D711">
            <v>1</v>
          </cell>
          <cell r="E711">
            <v>440361501</v>
          </cell>
          <cell r="F711">
            <v>2.1688614169471807E-2</v>
          </cell>
          <cell r="G711">
            <v>34215000</v>
          </cell>
          <cell r="H711">
            <v>45620000</v>
          </cell>
          <cell r="I711">
            <v>46988600</v>
          </cell>
          <cell r="J711">
            <v>44683355</v>
          </cell>
          <cell r="K711">
            <v>46988600</v>
          </cell>
          <cell r="L711">
            <v>0</v>
          </cell>
          <cell r="M711">
            <v>0</v>
          </cell>
          <cell r="N711">
            <v>46988600</v>
          </cell>
          <cell r="P711">
            <v>46988600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46988600</v>
          </cell>
          <cell r="V711">
            <v>0</v>
          </cell>
          <cell r="W711">
            <v>46988600</v>
          </cell>
          <cell r="X711">
            <v>46988600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107797046.93885773</v>
          </cell>
          <cell r="AD711">
            <v>46988600</v>
          </cell>
          <cell r="AE711">
            <v>46988600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1</v>
          </cell>
          <cell r="E712">
            <v>906287472</v>
          </cell>
          <cell r="F712">
            <v>4.4636325523910829E-2</v>
          </cell>
          <cell r="G712">
            <v>19269000</v>
          </cell>
          <cell r="H712">
            <v>25692000</v>
          </cell>
          <cell r="I712">
            <v>26462760</v>
          </cell>
          <cell r="J712">
            <v>14884225</v>
          </cell>
          <cell r="K712">
            <v>26462760</v>
          </cell>
          <cell r="L712">
            <v>0</v>
          </cell>
          <cell r="M712">
            <v>0</v>
          </cell>
          <cell r="N712">
            <v>26462760</v>
          </cell>
          <cell r="P712">
            <v>26462760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26462760</v>
          </cell>
          <cell r="V712">
            <v>0</v>
          </cell>
          <cell r="W712">
            <v>26462760</v>
          </cell>
          <cell r="X712">
            <v>26462760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15860166.317845741</v>
          </cell>
          <cell r="AD712">
            <v>26462760</v>
          </cell>
          <cell r="AE712">
            <v>26462760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1</v>
          </cell>
          <cell r="E713">
            <v>600610331</v>
          </cell>
          <cell r="F713">
            <v>2.9581163897562771E-2</v>
          </cell>
          <cell r="G713">
            <v>9195742.4000000004</v>
          </cell>
          <cell r="H713">
            <v>12260989.866666667</v>
          </cell>
          <cell r="I713">
            <v>12628819</v>
          </cell>
          <cell r="J713">
            <v>26252709</v>
          </cell>
          <cell r="K713">
            <v>26252709</v>
          </cell>
          <cell r="L713">
            <v>0</v>
          </cell>
          <cell r="M713">
            <v>0</v>
          </cell>
          <cell r="N713">
            <v>26252709</v>
          </cell>
          <cell r="P713">
            <v>26252709</v>
          </cell>
          <cell r="Q713">
            <v>0</v>
          </cell>
          <cell r="R713">
            <v>0</v>
          </cell>
          <cell r="S713">
            <v>13061632.504959999</v>
          </cell>
          <cell r="T713">
            <v>13061632.504959999</v>
          </cell>
          <cell r="U713">
            <v>26252709</v>
          </cell>
          <cell r="V713">
            <v>0</v>
          </cell>
          <cell r="W713">
            <v>26252709</v>
          </cell>
          <cell r="X713">
            <v>39314341.504960001</v>
          </cell>
          <cell r="Y713">
            <v>0</v>
          </cell>
          <cell r="Z713">
            <v>12718324.788693335</v>
          </cell>
          <cell r="AA713">
            <v>12718324.788693335</v>
          </cell>
          <cell r="AB713">
            <v>1</v>
          </cell>
          <cell r="AC713">
            <v>27718425.451665748</v>
          </cell>
          <cell r="AD713">
            <v>26596016.716266666</v>
          </cell>
          <cell r="AE713">
            <v>27718425.451665748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1</v>
          </cell>
          <cell r="E714">
            <v>454924915</v>
          </cell>
          <cell r="F714">
            <v>2.2405889104994119E-2</v>
          </cell>
          <cell r="G714">
            <v>9426690</v>
          </cell>
          <cell r="H714">
            <v>12568920</v>
          </cell>
          <cell r="I714">
            <v>12945987</v>
          </cell>
          <cell r="J714">
            <v>24470770</v>
          </cell>
          <cell r="K714">
            <v>24470770</v>
          </cell>
          <cell r="L714">
            <v>0</v>
          </cell>
          <cell r="M714">
            <v>0</v>
          </cell>
          <cell r="N714">
            <v>24470770</v>
          </cell>
          <cell r="P714">
            <v>24470770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24470770</v>
          </cell>
          <cell r="V714">
            <v>0</v>
          </cell>
          <cell r="W714">
            <v>24470770</v>
          </cell>
          <cell r="X714">
            <v>24470770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19638267.866403919</v>
          </cell>
          <cell r="AD714">
            <v>24470770</v>
          </cell>
          <cell r="AE714">
            <v>24470770</v>
          </cell>
        </row>
        <row r="715">
          <cell r="A715" t="str">
            <v>50680</v>
          </cell>
          <cell r="B715" t="str">
            <v>META</v>
          </cell>
          <cell r="C715" t="str">
            <v>SAN CARLOS DE GUAROA</v>
          </cell>
          <cell r="D715">
            <v>1</v>
          </cell>
          <cell r="E715">
            <v>215414991</v>
          </cell>
          <cell r="F715">
            <v>1.0609584660579222E-2</v>
          </cell>
          <cell r="G715">
            <v>9148125</v>
          </cell>
          <cell r="H715">
            <v>12197500</v>
          </cell>
          <cell r="I715">
            <v>12563425</v>
          </cell>
          <cell r="J715">
            <v>12478430</v>
          </cell>
          <cell r="K715">
            <v>12563425</v>
          </cell>
          <cell r="L715">
            <v>0</v>
          </cell>
          <cell r="M715">
            <v>0</v>
          </cell>
          <cell r="N715">
            <v>12563425</v>
          </cell>
          <cell r="P715">
            <v>12563425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12563425</v>
          </cell>
          <cell r="V715">
            <v>0</v>
          </cell>
          <cell r="W715">
            <v>12563425</v>
          </cell>
          <cell r="X715">
            <v>12563425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10469033.200715847</v>
          </cell>
          <cell r="AD715">
            <v>12563425</v>
          </cell>
          <cell r="AE715">
            <v>12563425</v>
          </cell>
        </row>
        <row r="716">
          <cell r="A716" t="str">
            <v>50683</v>
          </cell>
          <cell r="B716" t="str">
            <v>META</v>
          </cell>
          <cell r="C716" t="str">
            <v>SAN JUAN DE ARAMA</v>
          </cell>
          <cell r="D716">
            <v>1</v>
          </cell>
          <cell r="E716">
            <v>565686960</v>
          </cell>
          <cell r="F716">
            <v>2.7861123618391499E-2</v>
          </cell>
          <cell r="G716">
            <v>13894725</v>
          </cell>
          <cell r="H716">
            <v>18526300</v>
          </cell>
          <cell r="I716">
            <v>19082089</v>
          </cell>
          <cell r="J716">
            <v>10356999</v>
          </cell>
          <cell r="K716">
            <v>19082089</v>
          </cell>
          <cell r="L716">
            <v>0</v>
          </cell>
          <cell r="M716">
            <v>0</v>
          </cell>
          <cell r="N716">
            <v>19082089</v>
          </cell>
          <cell r="P716">
            <v>19082089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19082089</v>
          </cell>
          <cell r="V716">
            <v>0</v>
          </cell>
          <cell r="W716">
            <v>19082089</v>
          </cell>
          <cell r="X716">
            <v>19082089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10894383.242625643</v>
          </cell>
          <cell r="AD716">
            <v>19082089</v>
          </cell>
          <cell r="AE716">
            <v>19082089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1</v>
          </cell>
          <cell r="E717">
            <v>84728496</v>
          </cell>
          <cell r="F717">
            <v>4.1730343245960444E-3</v>
          </cell>
          <cell r="G717">
            <v>16112475</v>
          </cell>
          <cell r="H717">
            <v>21483300</v>
          </cell>
          <cell r="I717">
            <v>22127799</v>
          </cell>
          <cell r="J717">
            <v>2142614</v>
          </cell>
          <cell r="K717">
            <v>22127799</v>
          </cell>
          <cell r="L717">
            <v>0</v>
          </cell>
          <cell r="M717">
            <v>0</v>
          </cell>
          <cell r="N717">
            <v>22127799</v>
          </cell>
          <cell r="P717">
            <v>22127799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22127799</v>
          </cell>
          <cell r="V717">
            <v>0</v>
          </cell>
          <cell r="W717">
            <v>22127799</v>
          </cell>
          <cell r="X717">
            <v>22127799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2660271.4994528722</v>
          </cell>
          <cell r="AD717">
            <v>22127799</v>
          </cell>
          <cell r="AE717">
            <v>22127799</v>
          </cell>
        </row>
        <row r="718">
          <cell r="A718" t="str">
            <v>50689</v>
          </cell>
          <cell r="B718" t="str">
            <v>META</v>
          </cell>
          <cell r="C718" t="str">
            <v>SAN MARTÍN</v>
          </cell>
          <cell r="D718">
            <v>1</v>
          </cell>
          <cell r="E718">
            <v>822582062</v>
          </cell>
          <cell r="F718">
            <v>4.0513680067246698E-2</v>
          </cell>
          <cell r="G718">
            <v>19273890</v>
          </cell>
          <cell r="H718">
            <v>25698520</v>
          </cell>
          <cell r="I718">
            <v>26469475</v>
          </cell>
          <cell r="J718">
            <v>33428201</v>
          </cell>
          <cell r="K718">
            <v>33428201</v>
          </cell>
          <cell r="L718">
            <v>0</v>
          </cell>
          <cell r="M718">
            <v>0</v>
          </cell>
          <cell r="N718">
            <v>33428201</v>
          </cell>
          <cell r="P718">
            <v>33428201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33428201</v>
          </cell>
          <cell r="V718">
            <v>0</v>
          </cell>
          <cell r="W718">
            <v>33428201</v>
          </cell>
          <cell r="X718">
            <v>33428201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64818757.253486194</v>
          </cell>
          <cell r="AD718">
            <v>33428201</v>
          </cell>
          <cell r="AE718">
            <v>33428201</v>
          </cell>
        </row>
        <row r="719">
          <cell r="A719" t="str">
            <v>50711</v>
          </cell>
          <cell r="B719" t="str">
            <v>META</v>
          </cell>
          <cell r="C719" t="str">
            <v>VISTAHERMOSA</v>
          </cell>
          <cell r="D719">
            <v>1</v>
          </cell>
          <cell r="E719">
            <v>440706262</v>
          </cell>
          <cell r="F719">
            <v>2.1705594283066437E-2</v>
          </cell>
          <cell r="G719">
            <v>28370250</v>
          </cell>
          <cell r="H719">
            <v>37827000</v>
          </cell>
          <cell r="I719">
            <v>38961810</v>
          </cell>
          <cell r="J719">
            <v>29972864</v>
          </cell>
          <cell r="K719">
            <v>38961810</v>
          </cell>
          <cell r="L719">
            <v>0</v>
          </cell>
          <cell r="M719">
            <v>0</v>
          </cell>
          <cell r="N719">
            <v>38961810</v>
          </cell>
          <cell r="P719">
            <v>38961810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38961810</v>
          </cell>
          <cell r="V719">
            <v>0</v>
          </cell>
          <cell r="W719">
            <v>38961810</v>
          </cell>
          <cell r="X719">
            <v>38961810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29697311.092057697</v>
          </cell>
          <cell r="AD719">
            <v>38961810</v>
          </cell>
          <cell r="AE719">
            <v>38961810</v>
          </cell>
        </row>
        <row r="720">
          <cell r="A720" t="str">
            <v>52001</v>
          </cell>
          <cell r="B720" t="str">
            <v>NARINO</v>
          </cell>
          <cell r="C720" t="str">
            <v>PASTO</v>
          </cell>
          <cell r="D720">
            <v>1</v>
          </cell>
          <cell r="E720">
            <v>2914142285.7599053</v>
          </cell>
          <cell r="F720">
            <v>0.20250552254639054</v>
          </cell>
          <cell r="G720">
            <v>231637536.00000009</v>
          </cell>
          <cell r="H720">
            <v>308850048.00000012</v>
          </cell>
          <cell r="I720">
            <v>318115549</v>
          </cell>
          <cell r="J720">
            <v>784957778</v>
          </cell>
          <cell r="K720">
            <v>784957778</v>
          </cell>
          <cell r="L720">
            <v>0</v>
          </cell>
          <cell r="M720">
            <v>0</v>
          </cell>
          <cell r="N720">
            <v>784957778</v>
          </cell>
          <cell r="P720">
            <v>784957778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784957778</v>
          </cell>
          <cell r="V720">
            <v>0</v>
          </cell>
          <cell r="W720">
            <v>784957778</v>
          </cell>
          <cell r="X720">
            <v>784957778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757457955.42042959</v>
          </cell>
          <cell r="AD720">
            <v>784957778</v>
          </cell>
          <cell r="AE720">
            <v>784957778</v>
          </cell>
        </row>
        <row r="721">
          <cell r="A721" t="str">
            <v>52019</v>
          </cell>
          <cell r="B721" t="str">
            <v>NARINO</v>
          </cell>
          <cell r="C721" t="str">
            <v>ALBÁN</v>
          </cell>
          <cell r="D721">
            <v>0</v>
          </cell>
          <cell r="E721">
            <v>125686078.24000433</v>
          </cell>
          <cell r="F721">
            <v>8.7340021368111018E-3</v>
          </cell>
          <cell r="G721">
            <v>3951733.9082812504</v>
          </cell>
          <cell r="H721">
            <v>5268978.5443750005</v>
          </cell>
          <cell r="I721">
            <v>5427047</v>
          </cell>
          <cell r="J721">
            <v>15016588</v>
          </cell>
          <cell r="K721">
            <v>15016588</v>
          </cell>
          <cell r="L721">
            <v>0</v>
          </cell>
          <cell r="M721">
            <v>0</v>
          </cell>
          <cell r="N721">
            <v>15016588</v>
          </cell>
          <cell r="P721">
            <v>15016588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15016588</v>
          </cell>
          <cell r="V721">
            <v>0</v>
          </cell>
          <cell r="W721">
            <v>15016588</v>
          </cell>
          <cell r="X721">
            <v>15016588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16755621.889553279</v>
          </cell>
          <cell r="AD721">
            <v>15016588</v>
          </cell>
          <cell r="AE721">
            <v>15016588</v>
          </cell>
        </row>
        <row r="722">
          <cell r="A722" t="str">
            <v>52022</v>
          </cell>
          <cell r="B722" t="str">
            <v>NARINO</v>
          </cell>
          <cell r="C722" t="str">
            <v>ALDANA</v>
          </cell>
          <cell r="D722">
            <v>1</v>
          </cell>
          <cell r="E722">
            <v>120691870.20783843</v>
          </cell>
          <cell r="F722">
            <v>8.386951578504059E-3</v>
          </cell>
          <cell r="G722">
            <v>29692392.914999999</v>
          </cell>
          <cell r="H722">
            <v>39589857.219999999</v>
          </cell>
          <cell r="I722">
            <v>40777552</v>
          </cell>
          <cell r="J722">
            <v>15232286</v>
          </cell>
          <cell r="K722">
            <v>40777552</v>
          </cell>
          <cell r="L722">
            <v>0</v>
          </cell>
          <cell r="M722">
            <v>0</v>
          </cell>
          <cell r="N722">
            <v>40777552</v>
          </cell>
          <cell r="P722">
            <v>40777552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40777552</v>
          </cell>
          <cell r="V722">
            <v>0</v>
          </cell>
          <cell r="W722">
            <v>40777552</v>
          </cell>
          <cell r="X722">
            <v>40777552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17123880.652787432</v>
          </cell>
          <cell r="AD722">
            <v>40777552</v>
          </cell>
          <cell r="AE722">
            <v>40777552</v>
          </cell>
        </row>
        <row r="723">
          <cell r="A723" t="str">
            <v>52036</v>
          </cell>
          <cell r="B723" t="str">
            <v>NARINO</v>
          </cell>
          <cell r="C723" t="str">
            <v>ANCUYÁ</v>
          </cell>
          <cell r="D723">
            <v>0</v>
          </cell>
          <cell r="E723">
            <v>275057573.72856152</v>
          </cell>
          <cell r="F723">
            <v>1.9113918345864133E-2</v>
          </cell>
          <cell r="G723">
            <v>89476625.805000007</v>
          </cell>
          <cell r="H723">
            <v>119302167.74000001</v>
          </cell>
          <cell r="I723">
            <v>122881232</v>
          </cell>
          <cell r="J723">
            <v>16184268</v>
          </cell>
          <cell r="K723">
            <v>122881232</v>
          </cell>
          <cell r="L723">
            <v>0</v>
          </cell>
          <cell r="M723">
            <v>0</v>
          </cell>
          <cell r="N723">
            <v>122881232</v>
          </cell>
          <cell r="P723">
            <v>122881232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122881232</v>
          </cell>
          <cell r="V723">
            <v>0</v>
          </cell>
          <cell r="W723">
            <v>122881232</v>
          </cell>
          <cell r="X723">
            <v>122881232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16416571.848505724</v>
          </cell>
          <cell r="AD723">
            <v>122881232</v>
          </cell>
          <cell r="AE723">
            <v>122881232</v>
          </cell>
        </row>
        <row r="724">
          <cell r="A724" t="str">
            <v>52051</v>
          </cell>
          <cell r="B724" t="str">
            <v>NARINO</v>
          </cell>
          <cell r="C724" t="str">
            <v>ARBOLEDA</v>
          </cell>
          <cell r="D724">
            <v>0</v>
          </cell>
          <cell r="E724">
            <v>0</v>
          </cell>
          <cell r="F724">
            <v>0</v>
          </cell>
          <cell r="G724">
            <v>7593750</v>
          </cell>
          <cell r="H724">
            <v>10125000</v>
          </cell>
          <cell r="I724">
            <v>10428750</v>
          </cell>
          <cell r="J724">
            <v>11968743</v>
          </cell>
          <cell r="K724">
            <v>11968743</v>
          </cell>
          <cell r="L724">
            <v>0</v>
          </cell>
          <cell r="M724">
            <v>0</v>
          </cell>
          <cell r="N724">
            <v>11968743</v>
          </cell>
          <cell r="P724">
            <v>11968743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11968743</v>
          </cell>
          <cell r="V724">
            <v>0</v>
          </cell>
          <cell r="W724">
            <v>11968743</v>
          </cell>
          <cell r="X724">
            <v>11968743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13335451.400176879</v>
          </cell>
          <cell r="AD724">
            <v>11968743</v>
          </cell>
          <cell r="AE724">
            <v>11968743</v>
          </cell>
        </row>
        <row r="725">
          <cell r="A725" t="str">
            <v>52079</v>
          </cell>
          <cell r="B725" t="str">
            <v>NARINO</v>
          </cell>
          <cell r="C725" t="str">
            <v>BARBACOAS</v>
          </cell>
          <cell r="D725">
            <v>1</v>
          </cell>
          <cell r="E725">
            <v>333916550.96909988</v>
          </cell>
          <cell r="F725">
            <v>2.3204064527430283E-2</v>
          </cell>
          <cell r="G725">
            <v>91865821.064999998</v>
          </cell>
          <cell r="H725">
            <v>122487761.41999999</v>
          </cell>
          <cell r="I725">
            <v>126162394</v>
          </cell>
          <cell r="J725">
            <v>46586353</v>
          </cell>
          <cell r="K725">
            <v>126162394</v>
          </cell>
          <cell r="L725">
            <v>0</v>
          </cell>
          <cell r="M725">
            <v>0</v>
          </cell>
          <cell r="N725">
            <v>126162394</v>
          </cell>
          <cell r="P725">
            <v>126162394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126162394</v>
          </cell>
          <cell r="V725">
            <v>0</v>
          </cell>
          <cell r="W725">
            <v>126162394</v>
          </cell>
          <cell r="X725">
            <v>126162394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46825417.464321278</v>
          </cell>
          <cell r="AD725">
            <v>126162394</v>
          </cell>
          <cell r="AE725">
            <v>126162394</v>
          </cell>
        </row>
        <row r="726">
          <cell r="A726" t="str">
            <v>52083</v>
          </cell>
          <cell r="B726" t="str">
            <v>NARINO</v>
          </cell>
          <cell r="C726" t="str">
            <v>BELÉN</v>
          </cell>
          <cell r="D726">
            <v>0</v>
          </cell>
          <cell r="E726">
            <v>91654600.156404778</v>
          </cell>
          <cell r="F726">
            <v>6.3691339949838097E-3</v>
          </cell>
          <cell r="G726">
            <v>34694000.872500002</v>
          </cell>
          <cell r="H726">
            <v>46258667.830000006</v>
          </cell>
          <cell r="I726">
            <v>47646427</v>
          </cell>
          <cell r="J726">
            <v>25853356</v>
          </cell>
          <cell r="K726">
            <v>47646427</v>
          </cell>
          <cell r="L726">
            <v>0</v>
          </cell>
          <cell r="M726">
            <v>0</v>
          </cell>
          <cell r="N726">
            <v>47646427</v>
          </cell>
          <cell r="P726">
            <v>47646427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47646427</v>
          </cell>
          <cell r="V726">
            <v>0</v>
          </cell>
          <cell r="W726">
            <v>47646427</v>
          </cell>
          <cell r="X726">
            <v>47646427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27513433.834785722</v>
          </cell>
          <cell r="AD726">
            <v>47646427</v>
          </cell>
          <cell r="AE726">
            <v>47646427</v>
          </cell>
        </row>
        <row r="727">
          <cell r="A727" t="str">
            <v>52110</v>
          </cell>
          <cell r="B727" t="str">
            <v>NARINO</v>
          </cell>
          <cell r="C727" t="str">
            <v>BUESACO</v>
          </cell>
          <cell r="D727">
            <v>1</v>
          </cell>
          <cell r="E727">
            <v>96570101.08256872</v>
          </cell>
          <cell r="F727">
            <v>6.7107151485514454E-3</v>
          </cell>
          <cell r="G727">
            <v>36554664.637499996</v>
          </cell>
          <cell r="H727">
            <v>48739552.849999994</v>
          </cell>
          <cell r="I727">
            <v>50201739</v>
          </cell>
          <cell r="J727">
            <v>27964069</v>
          </cell>
          <cell r="K727">
            <v>50201739</v>
          </cell>
          <cell r="L727">
            <v>0</v>
          </cell>
          <cell r="M727">
            <v>0</v>
          </cell>
          <cell r="N727">
            <v>50201739</v>
          </cell>
          <cell r="P727">
            <v>50201739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50201739</v>
          </cell>
          <cell r="V727">
            <v>0</v>
          </cell>
          <cell r="W727">
            <v>50201739</v>
          </cell>
          <cell r="X727">
            <v>50201739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40320690.835265614</v>
          </cell>
          <cell r="AD727">
            <v>50201739</v>
          </cell>
          <cell r="AE727">
            <v>50201739</v>
          </cell>
        </row>
        <row r="728">
          <cell r="A728" t="str">
            <v>52203</v>
          </cell>
          <cell r="B728" t="str">
            <v>NARINO</v>
          </cell>
          <cell r="C728" t="str">
            <v>COLÓN</v>
          </cell>
          <cell r="D728">
            <v>0</v>
          </cell>
          <cell r="E728">
            <v>244280579.70968166</v>
          </cell>
          <cell r="F728">
            <v>1.6975206284117573E-2</v>
          </cell>
          <cell r="G728">
            <v>89077696.822500005</v>
          </cell>
          <cell r="H728">
            <v>118770262.43000001</v>
          </cell>
          <cell r="I728">
            <v>122333370</v>
          </cell>
          <cell r="J728">
            <v>14007551</v>
          </cell>
          <cell r="K728">
            <v>122333370</v>
          </cell>
          <cell r="L728">
            <v>50333370</v>
          </cell>
          <cell r="M728">
            <v>0</v>
          </cell>
          <cell r="N728">
            <v>72000000</v>
          </cell>
          <cell r="P728">
            <v>72000000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72000000</v>
          </cell>
          <cell r="V728">
            <v>0</v>
          </cell>
          <cell r="W728">
            <v>72000000</v>
          </cell>
          <cell r="X728">
            <v>72000000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16432854.208378743</v>
          </cell>
          <cell r="AD728">
            <v>72000000</v>
          </cell>
          <cell r="AE728">
            <v>72000000</v>
          </cell>
        </row>
        <row r="729">
          <cell r="A729" t="str">
            <v>52207</v>
          </cell>
          <cell r="B729" t="str">
            <v>NARINO</v>
          </cell>
          <cell r="C729" t="str">
            <v>CONSACA</v>
          </cell>
          <cell r="D729">
            <v>0</v>
          </cell>
          <cell r="E729">
            <v>86684337.063627511</v>
          </cell>
          <cell r="F729">
            <v>6.023747385100608E-3</v>
          </cell>
          <cell r="G729">
            <v>34244072.077500001</v>
          </cell>
          <cell r="H729">
            <v>45658762.769999996</v>
          </cell>
          <cell r="I729">
            <v>47028525</v>
          </cell>
          <cell r="J729">
            <v>17089009</v>
          </cell>
          <cell r="K729">
            <v>47028525</v>
          </cell>
          <cell r="L729">
            <v>0</v>
          </cell>
          <cell r="M729">
            <v>0</v>
          </cell>
          <cell r="N729">
            <v>47028525</v>
          </cell>
          <cell r="P729">
            <v>47028525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47028525</v>
          </cell>
          <cell r="V729">
            <v>0</v>
          </cell>
          <cell r="W729">
            <v>47028525</v>
          </cell>
          <cell r="X729">
            <v>47028525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19263600.66633502</v>
          </cell>
          <cell r="AD729">
            <v>47028525</v>
          </cell>
          <cell r="AE729">
            <v>47028525</v>
          </cell>
        </row>
        <row r="730">
          <cell r="A730" t="str">
            <v>52210</v>
          </cell>
          <cell r="B730" t="str">
            <v>NARINO</v>
          </cell>
          <cell r="C730" t="str">
            <v>CONTADERO</v>
          </cell>
          <cell r="D730">
            <v>1</v>
          </cell>
          <cell r="E730">
            <v>91814273.305158511</v>
          </cell>
          <cell r="F730">
            <v>6.3802297793533677E-3</v>
          </cell>
          <cell r="G730">
            <v>17830341.719999999</v>
          </cell>
          <cell r="H730">
            <v>23773788.959999997</v>
          </cell>
          <cell r="I730">
            <v>24487002</v>
          </cell>
          <cell r="J730">
            <v>11868703</v>
          </cell>
          <cell r="K730">
            <v>24487002</v>
          </cell>
          <cell r="L730">
            <v>0</v>
          </cell>
          <cell r="M730">
            <v>0</v>
          </cell>
          <cell r="N730">
            <v>24487002</v>
          </cell>
          <cell r="P730">
            <v>24487002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24487002</v>
          </cell>
          <cell r="V730">
            <v>0</v>
          </cell>
          <cell r="W730">
            <v>24487002</v>
          </cell>
          <cell r="X730">
            <v>24487002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13009698.342950407</v>
          </cell>
          <cell r="AD730">
            <v>24487002</v>
          </cell>
          <cell r="AE730">
            <v>24487002</v>
          </cell>
        </row>
        <row r="731">
          <cell r="A731" t="str">
            <v>52215</v>
          </cell>
          <cell r="B731" t="str">
            <v>NARINO</v>
          </cell>
          <cell r="C731" t="str">
            <v>CÓRDOBA</v>
          </cell>
          <cell r="D731">
            <v>1</v>
          </cell>
          <cell r="E731">
            <v>0</v>
          </cell>
          <cell r="F731">
            <v>0</v>
          </cell>
          <cell r="G731">
            <v>13086438.539999999</v>
          </cell>
          <cell r="H731">
            <v>17448584.719999999</v>
          </cell>
          <cell r="I731">
            <v>17972042</v>
          </cell>
          <cell r="J731">
            <v>31316229</v>
          </cell>
          <cell r="K731">
            <v>31316229</v>
          </cell>
          <cell r="L731">
            <v>0</v>
          </cell>
          <cell r="M731">
            <v>0</v>
          </cell>
          <cell r="N731">
            <v>31316229</v>
          </cell>
          <cell r="P731">
            <v>31316229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31316229</v>
          </cell>
          <cell r="V731">
            <v>0</v>
          </cell>
          <cell r="W731">
            <v>31316229</v>
          </cell>
          <cell r="X731">
            <v>31316229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39028618.107423633</v>
          </cell>
          <cell r="AD731">
            <v>31316229</v>
          </cell>
          <cell r="AE731">
            <v>31316229</v>
          </cell>
        </row>
        <row r="732">
          <cell r="A732" t="str">
            <v>52224</v>
          </cell>
          <cell r="B732" t="str">
            <v>NARINO</v>
          </cell>
          <cell r="C732" t="str">
            <v>CUASPUD</v>
          </cell>
          <cell r="D732">
            <v>0</v>
          </cell>
          <cell r="E732">
            <v>159389512.12286568</v>
          </cell>
          <cell r="F732">
            <v>1.1076074287305568E-2</v>
          </cell>
          <cell r="G732">
            <v>51393222.652500004</v>
          </cell>
          <cell r="H732">
            <v>68524296.870000005</v>
          </cell>
          <cell r="I732">
            <v>70580025</v>
          </cell>
          <cell r="J732">
            <v>19505024</v>
          </cell>
          <cell r="K732">
            <v>70580025</v>
          </cell>
          <cell r="L732">
            <v>0</v>
          </cell>
          <cell r="M732">
            <v>0</v>
          </cell>
          <cell r="N732">
            <v>70580025</v>
          </cell>
          <cell r="P732">
            <v>70580025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70580025</v>
          </cell>
          <cell r="V732">
            <v>0</v>
          </cell>
          <cell r="W732">
            <v>70580025</v>
          </cell>
          <cell r="X732">
            <v>70580025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22018319.476771288</v>
          </cell>
          <cell r="AD732">
            <v>70580025</v>
          </cell>
          <cell r="AE732">
            <v>70580025</v>
          </cell>
        </row>
        <row r="733">
          <cell r="A733" t="str">
            <v>52227</v>
          </cell>
          <cell r="B733" t="str">
            <v>NARINO</v>
          </cell>
          <cell r="C733" t="str">
            <v>CUMBAL</v>
          </cell>
          <cell r="D733">
            <v>1</v>
          </cell>
          <cell r="E733">
            <v>440343306.73806292</v>
          </cell>
          <cell r="F733">
            <v>3.0599724614182339E-2</v>
          </cell>
          <cell r="G733">
            <v>135709986.39000002</v>
          </cell>
          <cell r="H733">
            <v>180946648.52000004</v>
          </cell>
          <cell r="I733">
            <v>186375047</v>
          </cell>
          <cell r="J733">
            <v>72297844</v>
          </cell>
          <cell r="K733">
            <v>186375047</v>
          </cell>
          <cell r="L733">
            <v>109375047</v>
          </cell>
          <cell r="M733">
            <v>0</v>
          </cell>
          <cell r="N733">
            <v>77000000</v>
          </cell>
          <cell r="P733">
            <v>77000000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77000000</v>
          </cell>
          <cell r="V733">
            <v>0</v>
          </cell>
          <cell r="W733">
            <v>77000000</v>
          </cell>
          <cell r="X733">
            <v>77000000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82621452.242423922</v>
          </cell>
          <cell r="AD733">
            <v>77000000</v>
          </cell>
          <cell r="AE733">
            <v>77000000</v>
          </cell>
        </row>
        <row r="734">
          <cell r="A734" t="str">
            <v>52233</v>
          </cell>
          <cell r="B734" t="str">
            <v>NARINO</v>
          </cell>
          <cell r="C734" t="str">
            <v>CUMBITARA</v>
          </cell>
          <cell r="D734">
            <v>1</v>
          </cell>
          <cell r="E734">
            <v>141234997.7398732</v>
          </cell>
          <cell r="F734">
            <v>9.8145060242634009E-3</v>
          </cell>
          <cell r="G734">
            <v>53461660.822500005</v>
          </cell>
          <cell r="H734">
            <v>71282214.430000007</v>
          </cell>
          <cell r="I734">
            <v>73420680</v>
          </cell>
          <cell r="J734">
            <v>14682544</v>
          </cell>
          <cell r="K734">
            <v>73420680</v>
          </cell>
          <cell r="L734">
            <v>0</v>
          </cell>
          <cell r="M734">
            <v>0</v>
          </cell>
          <cell r="N734">
            <v>73420680</v>
          </cell>
          <cell r="P734">
            <v>73420680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73420680</v>
          </cell>
          <cell r="V734">
            <v>0</v>
          </cell>
          <cell r="W734">
            <v>73420680</v>
          </cell>
          <cell r="X734">
            <v>73420680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15358918.382570315</v>
          </cell>
          <cell r="AD734">
            <v>73420680</v>
          </cell>
          <cell r="AE734">
            <v>73420680</v>
          </cell>
        </row>
        <row r="735">
          <cell r="A735" t="str">
            <v>52240</v>
          </cell>
          <cell r="B735" t="str">
            <v>NARINO</v>
          </cell>
          <cell r="C735" t="str">
            <v>CHACHAGÜÍ</v>
          </cell>
          <cell r="D735">
            <v>0</v>
          </cell>
          <cell r="E735">
            <v>54979591.111622103</v>
          </cell>
          <cell r="F735">
            <v>3.820565276394064E-3</v>
          </cell>
          <cell r="G735">
            <v>20811415.754999999</v>
          </cell>
          <cell r="H735">
            <v>27748554.34</v>
          </cell>
          <cell r="I735">
            <v>28581010</v>
          </cell>
          <cell r="J735">
            <v>15244859</v>
          </cell>
          <cell r="K735">
            <v>28581010</v>
          </cell>
          <cell r="L735">
            <v>0</v>
          </cell>
          <cell r="M735">
            <v>0</v>
          </cell>
          <cell r="N735">
            <v>28581010</v>
          </cell>
          <cell r="P735">
            <v>28581010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28581010</v>
          </cell>
          <cell r="V735">
            <v>0</v>
          </cell>
          <cell r="W735">
            <v>28581010</v>
          </cell>
          <cell r="X735">
            <v>28581010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18271663.360342965</v>
          </cell>
          <cell r="AD735">
            <v>28581010</v>
          </cell>
          <cell r="AE735">
            <v>28581010</v>
          </cell>
        </row>
        <row r="736">
          <cell r="A736" t="str">
            <v>52250</v>
          </cell>
          <cell r="B736" t="str">
            <v>NARINO</v>
          </cell>
          <cell r="C736" t="str">
            <v>EL CHARCO</v>
          </cell>
          <cell r="D736">
            <v>1</v>
          </cell>
          <cell r="E736">
            <v>91247563.46610868</v>
          </cell>
          <cell r="F736">
            <v>6.3408487674344385E-3</v>
          </cell>
          <cell r="G736">
            <v>34539925.290000007</v>
          </cell>
          <cell r="H736">
            <v>46053233.720000014</v>
          </cell>
          <cell r="I736">
            <v>47434830</v>
          </cell>
          <cell r="J736">
            <v>32545826</v>
          </cell>
          <cell r="K736">
            <v>47434830</v>
          </cell>
          <cell r="L736">
            <v>0</v>
          </cell>
          <cell r="M736">
            <v>0</v>
          </cell>
          <cell r="N736">
            <v>47434830</v>
          </cell>
          <cell r="P736">
            <v>47434830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47434830</v>
          </cell>
          <cell r="V736">
            <v>0</v>
          </cell>
          <cell r="W736">
            <v>47434830</v>
          </cell>
          <cell r="X736">
            <v>47434830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35058969.614555463</v>
          </cell>
          <cell r="AD736">
            <v>47434830</v>
          </cell>
          <cell r="AE736">
            <v>47434830</v>
          </cell>
        </row>
        <row r="737">
          <cell r="A737" t="str">
            <v>52254</v>
          </cell>
          <cell r="B737" t="str">
            <v>NARINO</v>
          </cell>
          <cell r="C737" t="str">
            <v>EL PEÑOL</v>
          </cell>
          <cell r="D737">
            <v>0</v>
          </cell>
          <cell r="E737">
            <v>173922198.09189564</v>
          </cell>
          <cell r="F737">
            <v>1.2085959487675458E-2</v>
          </cell>
          <cell r="G737">
            <v>56577142.222499996</v>
          </cell>
          <cell r="H737">
            <v>75436189.629999995</v>
          </cell>
          <cell r="I737">
            <v>77699275</v>
          </cell>
          <cell r="J737">
            <v>9621073</v>
          </cell>
          <cell r="K737">
            <v>77699275</v>
          </cell>
          <cell r="L737">
            <v>0</v>
          </cell>
          <cell r="M737">
            <v>0</v>
          </cell>
          <cell r="N737">
            <v>77699275</v>
          </cell>
          <cell r="P737">
            <v>77699275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77699275</v>
          </cell>
          <cell r="V737">
            <v>0</v>
          </cell>
          <cell r="W737">
            <v>77699275</v>
          </cell>
          <cell r="X737">
            <v>77699275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11585888.297641279</v>
          </cell>
          <cell r="AD737">
            <v>77699275</v>
          </cell>
          <cell r="AE737">
            <v>77699275</v>
          </cell>
        </row>
        <row r="738">
          <cell r="A738" t="str">
            <v>52256</v>
          </cell>
          <cell r="B738" t="str">
            <v>NARINO</v>
          </cell>
          <cell r="C738" t="str">
            <v>EL ROSARIO</v>
          </cell>
          <cell r="D738">
            <v>0</v>
          </cell>
          <cell r="E738">
            <v>203790267.83315119</v>
          </cell>
          <cell r="F738">
            <v>1.4161509847711419E-2</v>
          </cell>
          <cell r="G738">
            <v>72338154.037499994</v>
          </cell>
          <cell r="H738">
            <v>96450872.049999982</v>
          </cell>
          <cell r="I738">
            <v>99344398</v>
          </cell>
          <cell r="J738">
            <v>16161272</v>
          </cell>
          <cell r="K738">
            <v>99344398</v>
          </cell>
          <cell r="L738">
            <v>0</v>
          </cell>
          <cell r="M738">
            <v>0</v>
          </cell>
          <cell r="N738">
            <v>99344398</v>
          </cell>
          <cell r="P738">
            <v>99344398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99344398</v>
          </cell>
          <cell r="V738">
            <v>0</v>
          </cell>
          <cell r="W738">
            <v>99344398</v>
          </cell>
          <cell r="X738">
            <v>99344398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18012930.703213595</v>
          </cell>
          <cell r="AD738">
            <v>99344398</v>
          </cell>
          <cell r="AE738">
            <v>99344398</v>
          </cell>
        </row>
        <row r="739">
          <cell r="A739" t="str">
            <v>52258</v>
          </cell>
          <cell r="B739" t="str">
            <v>NARINO</v>
          </cell>
          <cell r="C739" t="str">
            <v>EL TABLÓN DE GÓMEZ</v>
          </cell>
          <cell r="D739">
            <v>0</v>
          </cell>
          <cell r="E739">
            <v>323109450.27149808</v>
          </cell>
          <cell r="F739">
            <v>2.2453072516959993E-2</v>
          </cell>
          <cell r="G739">
            <v>103060124.70750001</v>
          </cell>
          <cell r="H739">
            <v>137413499.61000001</v>
          </cell>
          <cell r="I739">
            <v>141535904</v>
          </cell>
          <cell r="J739">
            <v>23359671</v>
          </cell>
          <cell r="K739">
            <v>141535904</v>
          </cell>
          <cell r="L739">
            <v>0</v>
          </cell>
          <cell r="M739">
            <v>0</v>
          </cell>
          <cell r="N739">
            <v>141535904</v>
          </cell>
          <cell r="P739">
            <v>141535904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141535904</v>
          </cell>
          <cell r="V739">
            <v>0</v>
          </cell>
          <cell r="W739">
            <v>141535904</v>
          </cell>
          <cell r="X739">
            <v>141535904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28435438.836168062</v>
          </cell>
          <cell r="AD739">
            <v>141535904</v>
          </cell>
          <cell r="AE739">
            <v>141535904</v>
          </cell>
        </row>
        <row r="740">
          <cell r="A740" t="str">
            <v>52260</v>
          </cell>
          <cell r="B740" t="str">
            <v>NARINO</v>
          </cell>
          <cell r="C740" t="str">
            <v>EL TAMBO</v>
          </cell>
          <cell r="D740">
            <v>0</v>
          </cell>
          <cell r="E740">
            <v>80353675.740577281</v>
          </cell>
          <cell r="F740">
            <v>5.58382587352822E-3</v>
          </cell>
          <cell r="G740">
            <v>48001258.200000003</v>
          </cell>
          <cell r="H740">
            <v>64001677.600000009</v>
          </cell>
          <cell r="I740">
            <v>65921727</v>
          </cell>
          <cell r="J740">
            <v>25576848</v>
          </cell>
          <cell r="K740">
            <v>65921727</v>
          </cell>
          <cell r="L740">
            <v>0</v>
          </cell>
          <cell r="M740">
            <v>0</v>
          </cell>
          <cell r="N740">
            <v>65921727</v>
          </cell>
          <cell r="P740">
            <v>65921727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65921727</v>
          </cell>
          <cell r="V740">
            <v>0</v>
          </cell>
          <cell r="W740">
            <v>65921727</v>
          </cell>
          <cell r="X740">
            <v>65921727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27287912.21247299</v>
          </cell>
          <cell r="AD740">
            <v>65921727</v>
          </cell>
          <cell r="AE740">
            <v>65921727</v>
          </cell>
        </row>
        <row r="741">
          <cell r="A741" t="str">
            <v>52287</v>
          </cell>
          <cell r="B741" t="str">
            <v>NARINO</v>
          </cell>
          <cell r="C741" t="str">
            <v>FUNES</v>
          </cell>
          <cell r="D741">
            <v>0</v>
          </cell>
          <cell r="E741">
            <v>61893192.414262109</v>
          </cell>
          <cell r="F741">
            <v>4.3009956422378646E-3</v>
          </cell>
          <cell r="G741">
            <v>23428420.125</v>
          </cell>
          <cell r="H741">
            <v>31237893.5</v>
          </cell>
          <cell r="I741">
            <v>32175030</v>
          </cell>
          <cell r="J741">
            <v>11770153</v>
          </cell>
          <cell r="K741">
            <v>32175030</v>
          </cell>
          <cell r="L741">
            <v>0</v>
          </cell>
          <cell r="M741">
            <v>0</v>
          </cell>
          <cell r="N741">
            <v>32175030</v>
          </cell>
          <cell r="P741">
            <v>32175030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32175030</v>
          </cell>
          <cell r="V741">
            <v>0</v>
          </cell>
          <cell r="W741">
            <v>32175030</v>
          </cell>
          <cell r="X741">
            <v>32175030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13327630.349875104</v>
          </cell>
          <cell r="AD741">
            <v>32175030</v>
          </cell>
          <cell r="AE741">
            <v>32175030</v>
          </cell>
        </row>
        <row r="742">
          <cell r="A742" t="str">
            <v>52317</v>
          </cell>
          <cell r="B742" t="str">
            <v>NARINO</v>
          </cell>
          <cell r="C742" t="str">
            <v>GUACHUCAL</v>
          </cell>
          <cell r="D742">
            <v>1</v>
          </cell>
          <cell r="E742">
            <v>164280335.76507464</v>
          </cell>
          <cell r="F742">
            <v>1.141594060137935E-2</v>
          </cell>
          <cell r="G742">
            <v>50297054.235000007</v>
          </cell>
          <cell r="H742">
            <v>67062738.980000004</v>
          </cell>
          <cell r="I742">
            <v>69074621</v>
          </cell>
          <cell r="J742">
            <v>49839466</v>
          </cell>
          <cell r="K742">
            <v>69074621</v>
          </cell>
          <cell r="L742">
            <v>0</v>
          </cell>
          <cell r="M742">
            <v>0</v>
          </cell>
          <cell r="N742">
            <v>69074621</v>
          </cell>
          <cell r="P742">
            <v>69074621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69074621</v>
          </cell>
          <cell r="V742">
            <v>0</v>
          </cell>
          <cell r="W742">
            <v>69074621</v>
          </cell>
          <cell r="X742">
            <v>69074621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55236553.960366681</v>
          </cell>
          <cell r="AD742">
            <v>69074621</v>
          </cell>
          <cell r="AE742">
            <v>69074621</v>
          </cell>
        </row>
        <row r="743">
          <cell r="A743" t="str">
            <v>52320</v>
          </cell>
          <cell r="B743" t="str">
            <v>NARINO</v>
          </cell>
          <cell r="C743" t="str">
            <v>GUAITARILLA</v>
          </cell>
          <cell r="D743">
            <v>0</v>
          </cell>
          <cell r="E743">
            <v>425721402.62993616</v>
          </cell>
          <cell r="F743">
            <v>2.9583639590980634E-2</v>
          </cell>
          <cell r="G743">
            <v>101979457.28999999</v>
          </cell>
          <cell r="H743">
            <v>135972609.71999997</v>
          </cell>
          <cell r="I743">
            <v>140051788</v>
          </cell>
          <cell r="J743">
            <v>22985887</v>
          </cell>
          <cell r="K743">
            <v>140051788</v>
          </cell>
          <cell r="L743">
            <v>0</v>
          </cell>
          <cell r="M743">
            <v>0</v>
          </cell>
          <cell r="N743">
            <v>140051788</v>
          </cell>
          <cell r="P743">
            <v>140051788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140051788</v>
          </cell>
          <cell r="V743">
            <v>0</v>
          </cell>
          <cell r="W743">
            <v>140051788</v>
          </cell>
          <cell r="X743">
            <v>140051788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26611958.612410367</v>
          </cell>
          <cell r="AD743">
            <v>140051788</v>
          </cell>
          <cell r="AE743">
            <v>140051788</v>
          </cell>
        </row>
        <row r="744">
          <cell r="A744" t="str">
            <v>52323</v>
          </cell>
          <cell r="B744" t="str">
            <v>NARINO</v>
          </cell>
          <cell r="C744" t="str">
            <v>GUALMATÁN</v>
          </cell>
          <cell r="D744">
            <v>1</v>
          </cell>
          <cell r="E744">
            <v>0</v>
          </cell>
          <cell r="F744">
            <v>0</v>
          </cell>
          <cell r="G744">
            <v>2452642.6797749996</v>
          </cell>
          <cell r="H744">
            <v>3270190.2396999998</v>
          </cell>
          <cell r="I744">
            <v>3368295</v>
          </cell>
          <cell r="J744">
            <v>9320042</v>
          </cell>
          <cell r="K744">
            <v>9320042</v>
          </cell>
          <cell r="L744">
            <v>0</v>
          </cell>
          <cell r="M744">
            <v>0</v>
          </cell>
          <cell r="N744">
            <v>9320042</v>
          </cell>
          <cell r="P744">
            <v>9320042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9320042</v>
          </cell>
          <cell r="V744">
            <v>0</v>
          </cell>
          <cell r="W744">
            <v>9320042</v>
          </cell>
          <cell r="X744">
            <v>9320042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11218020.300855666</v>
          </cell>
          <cell r="AD744">
            <v>9320042</v>
          </cell>
          <cell r="AE744">
            <v>9320042</v>
          </cell>
        </row>
        <row r="745">
          <cell r="A745" t="str">
            <v>52352</v>
          </cell>
          <cell r="B745" t="str">
            <v>NARINO</v>
          </cell>
          <cell r="C745" t="str">
            <v>ILES</v>
          </cell>
          <cell r="D745">
            <v>0</v>
          </cell>
          <cell r="E745">
            <v>103045580.9206042</v>
          </cell>
          <cell r="F745">
            <v>7.1607001869443271E-3</v>
          </cell>
          <cell r="G745">
            <v>39005827.125</v>
          </cell>
          <cell r="H745">
            <v>52007769.5</v>
          </cell>
          <cell r="I745">
            <v>53568002</v>
          </cell>
          <cell r="J745">
            <v>11911283</v>
          </cell>
          <cell r="K745">
            <v>53568002</v>
          </cell>
          <cell r="L745">
            <v>0</v>
          </cell>
          <cell r="M745">
            <v>0</v>
          </cell>
          <cell r="N745">
            <v>53568002</v>
          </cell>
          <cell r="P745">
            <v>53568002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53568002</v>
          </cell>
          <cell r="V745">
            <v>0</v>
          </cell>
          <cell r="W745">
            <v>53568002</v>
          </cell>
          <cell r="X745">
            <v>53568002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13399580.728654306</v>
          </cell>
          <cell r="AD745">
            <v>53568002</v>
          </cell>
          <cell r="AE745">
            <v>53568002</v>
          </cell>
        </row>
        <row r="746">
          <cell r="A746" t="str">
            <v>52354</v>
          </cell>
          <cell r="B746" t="str">
            <v>NARINO</v>
          </cell>
          <cell r="C746" t="str">
            <v>IMUÉS</v>
          </cell>
          <cell r="D746">
            <v>0</v>
          </cell>
          <cell r="E746">
            <v>77037271.208329678</v>
          </cell>
          <cell r="F746">
            <v>5.3533669024409892E-3</v>
          </cell>
          <cell r="G746">
            <v>29160905.902499996</v>
          </cell>
          <cell r="H746">
            <v>38881207.86999999</v>
          </cell>
          <cell r="I746">
            <v>40047644</v>
          </cell>
          <cell r="J746">
            <v>12148132</v>
          </cell>
          <cell r="K746">
            <v>40047644</v>
          </cell>
          <cell r="L746">
            <v>0</v>
          </cell>
          <cell r="M746">
            <v>0</v>
          </cell>
          <cell r="N746">
            <v>40047644</v>
          </cell>
          <cell r="P746">
            <v>40047644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40047644</v>
          </cell>
          <cell r="V746">
            <v>0</v>
          </cell>
          <cell r="W746">
            <v>40047644</v>
          </cell>
          <cell r="X746">
            <v>40047644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12986399.937045135</v>
          </cell>
          <cell r="AD746">
            <v>40047644</v>
          </cell>
          <cell r="AE746">
            <v>40047644</v>
          </cell>
        </row>
        <row r="747">
          <cell r="A747" t="str">
            <v>52356</v>
          </cell>
          <cell r="B747" t="str">
            <v>NARINO</v>
          </cell>
          <cell r="C747" t="str">
            <v>IPIALES</v>
          </cell>
          <cell r="D747">
            <v>1</v>
          </cell>
          <cell r="E747">
            <v>534404599.93114227</v>
          </cell>
          <cell r="F747">
            <v>3.7136101174288005E-2</v>
          </cell>
          <cell r="G747">
            <v>619561806.15750003</v>
          </cell>
          <cell r="H747">
            <v>826082408.21000004</v>
          </cell>
          <cell r="I747">
            <v>850864880</v>
          </cell>
          <cell r="J747">
            <v>346772703</v>
          </cell>
          <cell r="K747">
            <v>850864880</v>
          </cell>
          <cell r="L747">
            <v>0</v>
          </cell>
          <cell r="M747">
            <v>0</v>
          </cell>
          <cell r="N747">
            <v>850864880</v>
          </cell>
          <cell r="P747">
            <v>850864880</v>
          </cell>
          <cell r="Q747">
            <v>0</v>
          </cell>
          <cell r="R747">
            <v>0</v>
          </cell>
          <cell r="S747">
            <v>763226727.89999998</v>
          </cell>
          <cell r="T747">
            <v>763226727.89999998</v>
          </cell>
          <cell r="U747">
            <v>346772703</v>
          </cell>
          <cell r="V747">
            <v>0</v>
          </cell>
          <cell r="W747">
            <v>346772703</v>
          </cell>
          <cell r="X747">
            <v>1109999430.9000001</v>
          </cell>
          <cell r="Y747">
            <v>0</v>
          </cell>
          <cell r="Z747">
            <v>743166323.9000001</v>
          </cell>
          <cell r="AA747">
            <v>743166323.9000001</v>
          </cell>
          <cell r="AB747">
            <v>1</v>
          </cell>
          <cell r="AC747">
            <v>317713320.94285357</v>
          </cell>
          <cell r="AD747">
            <v>366833107</v>
          </cell>
          <cell r="AE747">
            <v>366833107</v>
          </cell>
        </row>
        <row r="748">
          <cell r="A748" t="str">
            <v>52378</v>
          </cell>
          <cell r="B748" t="str">
            <v>NARINO</v>
          </cell>
          <cell r="C748" t="str">
            <v>LA CRUZ</v>
          </cell>
          <cell r="D748">
            <v>0</v>
          </cell>
          <cell r="E748">
            <v>281186990.64683431</v>
          </cell>
          <cell r="F748">
            <v>1.9539855261163325E-2</v>
          </cell>
          <cell r="G748">
            <v>91470533.902500004</v>
          </cell>
          <cell r="H748">
            <v>121960711.87</v>
          </cell>
          <cell r="I748">
            <v>125619533</v>
          </cell>
          <cell r="J748">
            <v>35013201</v>
          </cell>
          <cell r="K748">
            <v>125619533</v>
          </cell>
          <cell r="L748">
            <v>0</v>
          </cell>
          <cell r="M748">
            <v>0</v>
          </cell>
          <cell r="N748">
            <v>125619533</v>
          </cell>
          <cell r="P748">
            <v>125619533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125619533</v>
          </cell>
          <cell r="V748">
            <v>0</v>
          </cell>
          <cell r="W748">
            <v>125619533</v>
          </cell>
          <cell r="X748">
            <v>125619533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38871253.637195513</v>
          </cell>
          <cell r="AD748">
            <v>125619533</v>
          </cell>
          <cell r="AE748">
            <v>125619533</v>
          </cell>
        </row>
        <row r="749">
          <cell r="A749" t="str">
            <v>52381</v>
          </cell>
          <cell r="B749" t="str">
            <v>NARINO</v>
          </cell>
          <cell r="C749" t="str">
            <v>LA FLORIDA</v>
          </cell>
          <cell r="D749">
            <v>0</v>
          </cell>
          <cell r="E749">
            <v>15144078.794067575</v>
          </cell>
          <cell r="F749">
            <v>1.0523712602031248E-3</v>
          </cell>
          <cell r="G749">
            <v>5732485.7774999999</v>
          </cell>
          <cell r="H749">
            <v>7643314.3699999992</v>
          </cell>
          <cell r="I749">
            <v>7872613</v>
          </cell>
          <cell r="J749">
            <v>17506638</v>
          </cell>
          <cell r="K749">
            <v>17506638</v>
          </cell>
          <cell r="L749">
            <v>0</v>
          </cell>
          <cell r="M749">
            <v>0</v>
          </cell>
          <cell r="N749">
            <v>17506638</v>
          </cell>
          <cell r="P749">
            <v>17506638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17506638</v>
          </cell>
          <cell r="V749">
            <v>0</v>
          </cell>
          <cell r="W749">
            <v>17506638</v>
          </cell>
          <cell r="X749">
            <v>17506638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19653525.051669911</v>
          </cell>
          <cell r="AD749">
            <v>17506638</v>
          </cell>
          <cell r="AE749">
            <v>17506638</v>
          </cell>
        </row>
        <row r="750">
          <cell r="A750" t="str">
            <v>52385</v>
          </cell>
          <cell r="B750" t="str">
            <v>NARINO</v>
          </cell>
          <cell r="C750" t="str">
            <v>LA LLANADA</v>
          </cell>
          <cell r="D750">
            <v>1</v>
          </cell>
          <cell r="E750">
            <v>53272278.742178552</v>
          </cell>
          <cell r="F750">
            <v>3.7019230998560282E-3</v>
          </cell>
          <cell r="G750">
            <v>8254272.2100000009</v>
          </cell>
          <cell r="H750">
            <v>11005696.280000001</v>
          </cell>
          <cell r="I750">
            <v>11335867</v>
          </cell>
          <cell r="J750">
            <v>6881186</v>
          </cell>
          <cell r="K750">
            <v>11335867</v>
          </cell>
          <cell r="L750">
            <v>0</v>
          </cell>
          <cell r="M750">
            <v>0</v>
          </cell>
          <cell r="N750">
            <v>11335867</v>
          </cell>
          <cell r="P750">
            <v>11335867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11335867</v>
          </cell>
          <cell r="V750">
            <v>0</v>
          </cell>
          <cell r="W750">
            <v>11335867</v>
          </cell>
          <cell r="X750">
            <v>11335867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7991101.8296052832</v>
          </cell>
          <cell r="AD750">
            <v>11335867</v>
          </cell>
          <cell r="AE750">
            <v>11335867</v>
          </cell>
        </row>
        <row r="751">
          <cell r="A751" t="str">
            <v>52390</v>
          </cell>
          <cell r="B751" t="str">
            <v>NARINO</v>
          </cell>
          <cell r="C751" t="str">
            <v>LA TOLA</v>
          </cell>
          <cell r="D751">
            <v>0</v>
          </cell>
          <cell r="E751">
            <v>109144158.26360169</v>
          </cell>
          <cell r="F751">
            <v>7.5844940413721468E-3</v>
          </cell>
          <cell r="G751">
            <v>41314320.554999992</v>
          </cell>
          <cell r="H751">
            <v>55085760.739999987</v>
          </cell>
          <cell r="I751">
            <v>56738333</v>
          </cell>
          <cell r="J751">
            <v>12347608</v>
          </cell>
          <cell r="K751">
            <v>56738333</v>
          </cell>
          <cell r="L751">
            <v>41738333</v>
          </cell>
          <cell r="M751">
            <v>0</v>
          </cell>
          <cell r="N751">
            <v>15000000</v>
          </cell>
          <cell r="P751">
            <v>15000000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15000000</v>
          </cell>
          <cell r="V751">
            <v>0</v>
          </cell>
          <cell r="W751">
            <v>15000000</v>
          </cell>
          <cell r="X751">
            <v>15000000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11866804.377348667</v>
          </cell>
          <cell r="AD751">
            <v>15000000</v>
          </cell>
          <cell r="AE751">
            <v>15000000</v>
          </cell>
        </row>
        <row r="752">
          <cell r="A752" t="str">
            <v>52399</v>
          </cell>
          <cell r="B752" t="str">
            <v>NARINO</v>
          </cell>
          <cell r="C752" t="str">
            <v>LA UNIÓN</v>
          </cell>
          <cell r="D752">
            <v>0</v>
          </cell>
          <cell r="E752">
            <v>403712647.2421574</v>
          </cell>
          <cell r="F752">
            <v>2.8054237772758974E-2</v>
          </cell>
          <cell r="G752">
            <v>128826217.72500001</v>
          </cell>
          <cell r="H752">
            <v>171768290.30000001</v>
          </cell>
          <cell r="I752">
            <v>176921339</v>
          </cell>
          <cell r="J752">
            <v>60374374</v>
          </cell>
          <cell r="K752">
            <v>176921339</v>
          </cell>
          <cell r="L752">
            <v>0</v>
          </cell>
          <cell r="M752">
            <v>0</v>
          </cell>
          <cell r="N752">
            <v>176921339</v>
          </cell>
          <cell r="P752">
            <v>176921339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176921339</v>
          </cell>
          <cell r="V752">
            <v>0</v>
          </cell>
          <cell r="W752">
            <v>176921339</v>
          </cell>
          <cell r="X752">
            <v>176921339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54449639.35825865</v>
          </cell>
          <cell r="AD752">
            <v>176921339</v>
          </cell>
          <cell r="AE752">
            <v>176921339</v>
          </cell>
        </row>
        <row r="753">
          <cell r="A753" t="str">
            <v>52405</v>
          </cell>
          <cell r="B753" t="str">
            <v>NARINO</v>
          </cell>
          <cell r="C753" t="str">
            <v>LEIVA</v>
          </cell>
          <cell r="D753">
            <v>0</v>
          </cell>
          <cell r="E753">
            <v>126420138.25530359</v>
          </cell>
          <cell r="F753">
            <v>8.7850124144166191E-3</v>
          </cell>
          <cell r="G753">
            <v>47853794.302500002</v>
          </cell>
          <cell r="H753">
            <v>63805059.07</v>
          </cell>
          <cell r="I753">
            <v>65719210</v>
          </cell>
          <cell r="J753">
            <v>16229855</v>
          </cell>
          <cell r="K753">
            <v>65719210</v>
          </cell>
          <cell r="L753">
            <v>0</v>
          </cell>
          <cell r="M753">
            <v>0</v>
          </cell>
          <cell r="N753">
            <v>65719210</v>
          </cell>
          <cell r="P753">
            <v>65719210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65719210</v>
          </cell>
          <cell r="V753">
            <v>0</v>
          </cell>
          <cell r="W753">
            <v>65719210</v>
          </cell>
          <cell r="X753">
            <v>65719210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18519453.661352925</v>
          </cell>
          <cell r="AD753">
            <v>65719210</v>
          </cell>
          <cell r="AE753">
            <v>65719210</v>
          </cell>
        </row>
        <row r="754">
          <cell r="A754" t="str">
            <v>52411</v>
          </cell>
          <cell r="B754" t="str">
            <v>NARINO</v>
          </cell>
          <cell r="C754" t="str">
            <v>LINARES</v>
          </cell>
          <cell r="D754">
            <v>0</v>
          </cell>
          <cell r="E754">
            <v>142113467.0805003</v>
          </cell>
          <cell r="F754">
            <v>9.8755513938508666E-3</v>
          </cell>
          <cell r="G754">
            <v>12641181.757499998</v>
          </cell>
          <cell r="H754">
            <v>16854909.009999998</v>
          </cell>
          <cell r="I754">
            <v>17360556</v>
          </cell>
          <cell r="J754">
            <v>18811814</v>
          </cell>
          <cell r="K754">
            <v>18811814</v>
          </cell>
          <cell r="L754">
            <v>0</v>
          </cell>
          <cell r="M754">
            <v>0</v>
          </cell>
          <cell r="N754">
            <v>18811814</v>
          </cell>
          <cell r="P754">
            <v>18811814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18811814</v>
          </cell>
          <cell r="V754">
            <v>0</v>
          </cell>
          <cell r="W754">
            <v>18811814</v>
          </cell>
          <cell r="X754">
            <v>18811814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20535099.876874954</v>
          </cell>
          <cell r="AD754">
            <v>18811814</v>
          </cell>
          <cell r="AE754">
            <v>18811814</v>
          </cell>
        </row>
        <row r="755">
          <cell r="A755" t="str">
            <v>52418</v>
          </cell>
          <cell r="B755" t="str">
            <v>NARINO</v>
          </cell>
          <cell r="C755" t="str">
            <v>LOS ANDES</v>
          </cell>
          <cell r="D755">
            <v>1</v>
          </cell>
          <cell r="E755">
            <v>263336431.67928874</v>
          </cell>
          <cell r="F755">
            <v>1.8299409045090746E-2</v>
          </cell>
          <cell r="G755">
            <v>85209478.125</v>
          </cell>
          <cell r="H755">
            <v>113612637.5</v>
          </cell>
          <cell r="I755">
            <v>117021016</v>
          </cell>
          <cell r="J755">
            <v>19317065</v>
          </cell>
          <cell r="K755">
            <v>117021016</v>
          </cell>
          <cell r="L755">
            <v>0</v>
          </cell>
          <cell r="M755">
            <v>0</v>
          </cell>
          <cell r="N755">
            <v>117021016</v>
          </cell>
          <cell r="P755">
            <v>117021016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117021016</v>
          </cell>
          <cell r="V755">
            <v>0</v>
          </cell>
          <cell r="W755">
            <v>117021016</v>
          </cell>
          <cell r="X755">
            <v>117021016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20025983.007376619</v>
          </cell>
          <cell r="AD755">
            <v>117021016</v>
          </cell>
          <cell r="AE755">
            <v>117021016</v>
          </cell>
        </row>
        <row r="756">
          <cell r="A756" t="str">
            <v>52427</v>
          </cell>
          <cell r="B756" t="str">
            <v>NARINO</v>
          </cell>
          <cell r="C756" t="str">
            <v>MAGÜI</v>
          </cell>
          <cell r="D756">
            <v>1</v>
          </cell>
          <cell r="E756">
            <v>306087746.18877697</v>
          </cell>
          <cell r="F756">
            <v>2.1270223931719203E-2</v>
          </cell>
          <cell r="G756">
            <v>99570785.542500004</v>
          </cell>
          <cell r="H756">
            <v>132761047.39000002</v>
          </cell>
          <cell r="I756">
            <v>136743878</v>
          </cell>
          <cell r="J756">
            <v>16837404</v>
          </cell>
          <cell r="K756">
            <v>136743878</v>
          </cell>
          <cell r="L756">
            <v>0</v>
          </cell>
          <cell r="M756">
            <v>0</v>
          </cell>
          <cell r="N756">
            <v>136743878</v>
          </cell>
          <cell r="P756">
            <v>136743878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136743878</v>
          </cell>
          <cell r="V756">
            <v>0</v>
          </cell>
          <cell r="W756">
            <v>136743878</v>
          </cell>
          <cell r="X756">
            <v>136743878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20302594.624906141</v>
          </cell>
          <cell r="AD756">
            <v>136743878</v>
          </cell>
          <cell r="AE756">
            <v>136743878</v>
          </cell>
        </row>
        <row r="757">
          <cell r="A757" t="str">
            <v>52435</v>
          </cell>
          <cell r="B757" t="str">
            <v>NARINO</v>
          </cell>
          <cell r="C757" t="str">
            <v>MALLAMA</v>
          </cell>
          <cell r="D757">
            <v>1</v>
          </cell>
          <cell r="E757">
            <v>85596968.009255201</v>
          </cell>
          <cell r="F757">
            <v>5.9481854471566545E-3</v>
          </cell>
          <cell r="G757">
            <v>32401006.559999999</v>
          </cell>
          <cell r="H757">
            <v>43201342.079999998</v>
          </cell>
          <cell r="I757">
            <v>44497382</v>
          </cell>
          <cell r="J757">
            <v>18401801</v>
          </cell>
          <cell r="K757">
            <v>44497382</v>
          </cell>
          <cell r="L757">
            <v>0</v>
          </cell>
          <cell r="M757">
            <v>0</v>
          </cell>
          <cell r="N757">
            <v>44497382</v>
          </cell>
          <cell r="P757">
            <v>44497382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44497382</v>
          </cell>
          <cell r="V757">
            <v>0</v>
          </cell>
          <cell r="W757">
            <v>44497382</v>
          </cell>
          <cell r="X757">
            <v>44497382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18091918.810156666</v>
          </cell>
          <cell r="AD757">
            <v>44497382</v>
          </cell>
          <cell r="AE757">
            <v>44497382</v>
          </cell>
        </row>
        <row r="758">
          <cell r="A758" t="str">
            <v>52473</v>
          </cell>
          <cell r="B758" t="str">
            <v>NARINO</v>
          </cell>
          <cell r="C758" t="str">
            <v>MOSQUERA</v>
          </cell>
          <cell r="D758">
            <v>1</v>
          </cell>
          <cell r="E758">
            <v>57613343.489197224</v>
          </cell>
          <cell r="F758">
            <v>4.0035863334251104E-3</v>
          </cell>
          <cell r="G758">
            <v>21808369.799999997</v>
          </cell>
          <cell r="H758">
            <v>29077826.399999999</v>
          </cell>
          <cell r="I758">
            <v>29950161</v>
          </cell>
          <cell r="J758">
            <v>21955027</v>
          </cell>
          <cell r="K758">
            <v>29950161</v>
          </cell>
          <cell r="L758">
            <v>0</v>
          </cell>
          <cell r="M758">
            <v>0</v>
          </cell>
          <cell r="N758">
            <v>29950161</v>
          </cell>
          <cell r="P758">
            <v>29950161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29950161</v>
          </cell>
          <cell r="V758">
            <v>0</v>
          </cell>
          <cell r="W758">
            <v>29950161</v>
          </cell>
          <cell r="X758">
            <v>29950161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21689366.49480328</v>
          </cell>
          <cell r="AD758">
            <v>29950161</v>
          </cell>
          <cell r="AE758">
            <v>29950161</v>
          </cell>
        </row>
        <row r="759">
          <cell r="A759" t="str">
            <v>52480</v>
          </cell>
          <cell r="B759" t="str">
            <v>NARINO</v>
          </cell>
          <cell r="C759" t="str">
            <v>NARIÑO</v>
          </cell>
          <cell r="D759">
            <v>0</v>
          </cell>
          <cell r="E759">
            <v>97119636.497253805</v>
          </cell>
          <cell r="F759">
            <v>6.7489026992597094E-3</v>
          </cell>
          <cell r="G759">
            <v>36762680.519999996</v>
          </cell>
          <cell r="H759">
            <v>49016907.359999992</v>
          </cell>
          <cell r="I759">
            <v>50487414</v>
          </cell>
          <cell r="J759">
            <v>4929540</v>
          </cell>
          <cell r="K759">
            <v>50487414</v>
          </cell>
          <cell r="L759">
            <v>0</v>
          </cell>
          <cell r="M759">
            <v>0</v>
          </cell>
          <cell r="N759">
            <v>50487414</v>
          </cell>
          <cell r="P759">
            <v>50487414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50487414</v>
          </cell>
          <cell r="V759">
            <v>0</v>
          </cell>
          <cell r="W759">
            <v>50487414</v>
          </cell>
          <cell r="X759">
            <v>50487414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5726001.7626202824</v>
          </cell>
          <cell r="AD759">
            <v>50487414</v>
          </cell>
          <cell r="AE759">
            <v>50487414</v>
          </cell>
        </row>
        <row r="760">
          <cell r="A760" t="str">
            <v>52490</v>
          </cell>
          <cell r="B760" t="str">
            <v>NARINO</v>
          </cell>
          <cell r="C760" t="str">
            <v>OLAYA HERRERA</v>
          </cell>
          <cell r="D760">
            <v>0</v>
          </cell>
          <cell r="E760">
            <v>299575240.77212995</v>
          </cell>
          <cell r="F760">
            <v>2.0817665963314993E-2</v>
          </cell>
          <cell r="G760">
            <v>97452258.1875</v>
          </cell>
          <cell r="H760">
            <v>129936344.25</v>
          </cell>
          <cell r="I760">
            <v>133834434</v>
          </cell>
          <cell r="J760">
            <v>31090226</v>
          </cell>
          <cell r="K760">
            <v>133834434</v>
          </cell>
          <cell r="L760">
            <v>0</v>
          </cell>
          <cell r="M760">
            <v>0</v>
          </cell>
          <cell r="N760">
            <v>133834434</v>
          </cell>
          <cell r="P760">
            <v>133834434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133834434</v>
          </cell>
          <cell r="V760">
            <v>0</v>
          </cell>
          <cell r="W760">
            <v>133834434</v>
          </cell>
          <cell r="X760">
            <v>133834434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36707832.961222813</v>
          </cell>
          <cell r="AD760">
            <v>133834434</v>
          </cell>
          <cell r="AE760">
            <v>133834434</v>
          </cell>
        </row>
        <row r="761">
          <cell r="A761" t="str">
            <v>52506</v>
          </cell>
          <cell r="B761" t="str">
            <v>NARINO</v>
          </cell>
          <cell r="C761" t="str">
            <v>OSPINA</v>
          </cell>
          <cell r="D761">
            <v>0</v>
          </cell>
          <cell r="E761">
            <v>73583855.289919496</v>
          </cell>
          <cell r="F761">
            <v>5.113386926670755E-3</v>
          </cell>
          <cell r="G761">
            <v>2795968.1151374998</v>
          </cell>
          <cell r="H761">
            <v>3727957.4868499995</v>
          </cell>
          <cell r="I761">
            <v>3839796</v>
          </cell>
          <cell r="J761">
            <v>10624678</v>
          </cell>
          <cell r="K761">
            <v>10624678</v>
          </cell>
          <cell r="L761">
            <v>0</v>
          </cell>
          <cell r="M761">
            <v>0</v>
          </cell>
          <cell r="N761">
            <v>10624678</v>
          </cell>
          <cell r="P761">
            <v>10624678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10624678</v>
          </cell>
          <cell r="V761">
            <v>0</v>
          </cell>
          <cell r="W761">
            <v>10624678</v>
          </cell>
          <cell r="X761">
            <v>10624678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12765491.097528078</v>
          </cell>
          <cell r="AD761">
            <v>10624678</v>
          </cell>
          <cell r="AE761">
            <v>10624678</v>
          </cell>
        </row>
        <row r="762">
          <cell r="A762" t="str">
            <v>52520</v>
          </cell>
          <cell r="B762" t="str">
            <v>NARINO</v>
          </cell>
          <cell r="C762" t="str">
            <v>FRANCISCO PIZARRO</v>
          </cell>
          <cell r="D762">
            <v>1</v>
          </cell>
          <cell r="E762">
            <v>85926187.318753153</v>
          </cell>
          <cell r="F762">
            <v>5.9710630975129964E-3</v>
          </cell>
          <cell r="G762">
            <v>29269092.817499995</v>
          </cell>
          <cell r="H762">
            <v>39025457.089999996</v>
          </cell>
          <cell r="I762">
            <v>40196220</v>
          </cell>
          <cell r="J762">
            <v>11964028</v>
          </cell>
          <cell r="K762">
            <v>40196220</v>
          </cell>
          <cell r="L762">
            <v>25196220</v>
          </cell>
          <cell r="M762">
            <v>0</v>
          </cell>
          <cell r="N762">
            <v>15000000</v>
          </cell>
          <cell r="P762">
            <v>15000000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15000000</v>
          </cell>
          <cell r="V762">
            <v>0</v>
          </cell>
          <cell r="W762">
            <v>15000000</v>
          </cell>
          <cell r="X762">
            <v>15000000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12980824.7711794</v>
          </cell>
          <cell r="AD762">
            <v>15000000</v>
          </cell>
          <cell r="AE762">
            <v>15000000</v>
          </cell>
        </row>
        <row r="763">
          <cell r="A763" t="str">
            <v>52540</v>
          </cell>
          <cell r="B763" t="str">
            <v>NARINO</v>
          </cell>
          <cell r="C763" t="str">
            <v>POLICARPA</v>
          </cell>
          <cell r="D763">
            <v>1</v>
          </cell>
          <cell r="E763">
            <v>37102468.495800875</v>
          </cell>
          <cell r="F763">
            <v>2.5782731362219346E-3</v>
          </cell>
          <cell r="G763">
            <v>15992369.077500002</v>
          </cell>
          <cell r="H763">
            <v>21323158.770000003</v>
          </cell>
          <cell r="I763">
            <v>21962853</v>
          </cell>
          <cell r="J763">
            <v>19307737</v>
          </cell>
          <cell r="K763">
            <v>21962853</v>
          </cell>
          <cell r="L763">
            <v>0</v>
          </cell>
          <cell r="M763">
            <v>0</v>
          </cell>
          <cell r="N763">
            <v>21962853</v>
          </cell>
          <cell r="P763">
            <v>21962853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21962853</v>
          </cell>
          <cell r="V763">
            <v>0</v>
          </cell>
          <cell r="W763">
            <v>21962853</v>
          </cell>
          <cell r="X763">
            <v>21962853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24228087.941504888</v>
          </cell>
          <cell r="AD763">
            <v>21962853</v>
          </cell>
          <cell r="AE763">
            <v>21962853</v>
          </cell>
        </row>
        <row r="764">
          <cell r="A764" t="str">
            <v>52560</v>
          </cell>
          <cell r="B764" t="str">
            <v>NARINO</v>
          </cell>
          <cell r="C764" t="str">
            <v>POTOSÍ</v>
          </cell>
          <cell r="D764">
            <v>0</v>
          </cell>
          <cell r="E764">
            <v>8085201.5233894037</v>
          </cell>
          <cell r="F764">
            <v>5.6184557884753203E-4</v>
          </cell>
          <cell r="G764">
            <v>5101674.3744937498</v>
          </cell>
          <cell r="H764">
            <v>6802232.4993249997</v>
          </cell>
          <cell r="I764">
            <v>7006299</v>
          </cell>
          <cell r="J764">
            <v>19386362</v>
          </cell>
          <cell r="K764">
            <v>19386362</v>
          </cell>
          <cell r="L764">
            <v>0</v>
          </cell>
          <cell r="M764">
            <v>0</v>
          </cell>
          <cell r="N764">
            <v>19386362</v>
          </cell>
          <cell r="P764">
            <v>19386362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19386362</v>
          </cell>
          <cell r="V764">
            <v>0</v>
          </cell>
          <cell r="W764">
            <v>19386362</v>
          </cell>
          <cell r="X764">
            <v>19386362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23407478.573320482</v>
          </cell>
          <cell r="AD764">
            <v>19386362</v>
          </cell>
          <cell r="AE764">
            <v>19386362</v>
          </cell>
        </row>
        <row r="765">
          <cell r="A765" t="str">
            <v>52565</v>
          </cell>
          <cell r="B765" t="str">
            <v>NARINO</v>
          </cell>
          <cell r="C765" t="str">
            <v>PROVIDENCIA</v>
          </cell>
          <cell r="D765">
            <v>0</v>
          </cell>
          <cell r="E765">
            <v>87300589.278147995</v>
          </cell>
          <cell r="F765">
            <v>6.0665711268690367E-3</v>
          </cell>
          <cell r="G765">
            <v>5459253.9750000006</v>
          </cell>
          <cell r="H765">
            <v>7279005.3000000007</v>
          </cell>
          <cell r="I765">
            <v>7497375</v>
          </cell>
          <cell r="J765">
            <v>10831356</v>
          </cell>
          <cell r="K765">
            <v>10831356</v>
          </cell>
          <cell r="L765">
            <v>0</v>
          </cell>
          <cell r="M765">
            <v>0</v>
          </cell>
          <cell r="N765">
            <v>10831356</v>
          </cell>
          <cell r="P765">
            <v>10831356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10831356</v>
          </cell>
          <cell r="V765">
            <v>0</v>
          </cell>
          <cell r="W765">
            <v>10831356</v>
          </cell>
          <cell r="X765">
            <v>10831356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12457044.789991399</v>
          </cell>
          <cell r="AD765">
            <v>10831356</v>
          </cell>
          <cell r="AE765">
            <v>10831356</v>
          </cell>
        </row>
        <row r="766">
          <cell r="A766" t="str">
            <v>52573</v>
          </cell>
          <cell r="B766" t="str">
            <v>NARINO</v>
          </cell>
          <cell r="C766" t="str">
            <v>PUERRES</v>
          </cell>
          <cell r="D766">
            <v>1</v>
          </cell>
          <cell r="E766">
            <v>160329706.1495077</v>
          </cell>
          <cell r="F766">
            <v>1.1141408942922938E-2</v>
          </cell>
          <cell r="G766">
            <v>59564624.175000004</v>
          </cell>
          <cell r="H766">
            <v>79419498.900000006</v>
          </cell>
          <cell r="I766">
            <v>81802083</v>
          </cell>
          <cell r="J766">
            <v>15045906</v>
          </cell>
          <cell r="K766">
            <v>81802083</v>
          </cell>
          <cell r="L766">
            <v>0</v>
          </cell>
          <cell r="M766">
            <v>0</v>
          </cell>
          <cell r="N766">
            <v>81802083</v>
          </cell>
          <cell r="P766">
            <v>81802083</v>
          </cell>
          <cell r="Q766">
            <v>0</v>
          </cell>
          <cell r="R766">
            <v>0</v>
          </cell>
          <cell r="S766">
            <v>46791171.899999999</v>
          </cell>
          <cell r="T766">
            <v>46791171.899999999</v>
          </cell>
          <cell r="U766">
            <v>35010911.100000001</v>
          </cell>
          <cell r="V766">
            <v>0</v>
          </cell>
          <cell r="W766">
            <v>35010911.100000001</v>
          </cell>
          <cell r="X766">
            <v>81802083</v>
          </cell>
          <cell r="Y766">
            <v>0</v>
          </cell>
          <cell r="Z766">
            <v>37175916.365192421</v>
          </cell>
          <cell r="AA766">
            <v>37175916.365192421</v>
          </cell>
          <cell r="AB766">
            <v>1</v>
          </cell>
          <cell r="AC766">
            <v>18918685.944401518</v>
          </cell>
          <cell r="AD766">
            <v>44626166.634807579</v>
          </cell>
          <cell r="AE766">
            <v>44626166.634807579</v>
          </cell>
        </row>
        <row r="767">
          <cell r="A767" t="str">
            <v>52585</v>
          </cell>
          <cell r="B767" t="str">
            <v>NARINO</v>
          </cell>
          <cell r="C767" t="str">
            <v>PUPIALES</v>
          </cell>
          <cell r="D767">
            <v>1</v>
          </cell>
          <cell r="E767">
            <v>203457409.46363327</v>
          </cell>
          <cell r="F767">
            <v>1.4138379316857607E-2</v>
          </cell>
          <cell r="G767">
            <v>77014700.204999998</v>
          </cell>
          <cell r="H767">
            <v>102686266.94</v>
          </cell>
          <cell r="I767">
            <v>105766854</v>
          </cell>
          <cell r="J767">
            <v>30284200</v>
          </cell>
          <cell r="K767">
            <v>105766854</v>
          </cell>
          <cell r="L767">
            <v>63262714</v>
          </cell>
          <cell r="M767">
            <v>0</v>
          </cell>
          <cell r="N767">
            <v>42504140</v>
          </cell>
          <cell r="P767">
            <v>42504140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42504140</v>
          </cell>
          <cell r="V767">
            <v>0</v>
          </cell>
          <cell r="W767">
            <v>42504140</v>
          </cell>
          <cell r="X767">
            <v>42504140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48797384.008165643</v>
          </cell>
          <cell r="AD767">
            <v>42504140</v>
          </cell>
          <cell r="AE767">
            <v>42504140</v>
          </cell>
        </row>
        <row r="768">
          <cell r="A768" t="str">
            <v>52612</v>
          </cell>
          <cell r="B768" t="str">
            <v>NARINO</v>
          </cell>
          <cell r="C768" t="str">
            <v>RICAURTE</v>
          </cell>
          <cell r="D768">
            <v>1</v>
          </cell>
          <cell r="E768">
            <v>190394347.5594939</v>
          </cell>
          <cell r="F768">
            <v>1.3230619187957869E-2</v>
          </cell>
          <cell r="G768">
            <v>51313595.182500005</v>
          </cell>
          <cell r="H768">
            <v>68418126.909999996</v>
          </cell>
          <cell r="I768">
            <v>70470670</v>
          </cell>
          <cell r="J768">
            <v>68399715</v>
          </cell>
          <cell r="K768">
            <v>70470670</v>
          </cell>
          <cell r="L768">
            <v>0</v>
          </cell>
          <cell r="M768">
            <v>0</v>
          </cell>
          <cell r="N768">
            <v>70470670</v>
          </cell>
          <cell r="P768">
            <v>70470670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70470670</v>
          </cell>
          <cell r="V768">
            <v>0</v>
          </cell>
          <cell r="W768">
            <v>70470670</v>
          </cell>
          <cell r="X768">
            <v>70470670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76824915.098331183</v>
          </cell>
          <cell r="AD768">
            <v>70470670</v>
          </cell>
          <cell r="AE768">
            <v>70470670</v>
          </cell>
        </row>
        <row r="769">
          <cell r="A769" t="str">
            <v>52621</v>
          </cell>
          <cell r="B769" t="str">
            <v>NARINO</v>
          </cell>
          <cell r="C769" t="str">
            <v>ROBERTO PAYÁN</v>
          </cell>
          <cell r="D769">
            <v>1</v>
          </cell>
          <cell r="E769">
            <v>398394927.99129415</v>
          </cell>
          <cell r="F769">
            <v>2.7684706222802329E-2</v>
          </cell>
          <cell r="G769">
            <v>128233214.43000001</v>
          </cell>
          <cell r="H769">
            <v>170977619.24000001</v>
          </cell>
          <cell r="I769">
            <v>176106947</v>
          </cell>
          <cell r="J769">
            <v>26028900</v>
          </cell>
          <cell r="K769">
            <v>176106947</v>
          </cell>
          <cell r="L769">
            <v>0</v>
          </cell>
          <cell r="M769">
            <v>0</v>
          </cell>
          <cell r="N769">
            <v>176106947</v>
          </cell>
          <cell r="P769">
            <v>176106947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176106947</v>
          </cell>
          <cell r="V769">
            <v>0</v>
          </cell>
          <cell r="W769">
            <v>176106947</v>
          </cell>
          <cell r="X769">
            <v>176106947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29988265.445840418</v>
          </cell>
          <cell r="AD769">
            <v>176106947</v>
          </cell>
          <cell r="AE769">
            <v>176106947</v>
          </cell>
        </row>
        <row r="770">
          <cell r="A770" t="str">
            <v>52678</v>
          </cell>
          <cell r="B770" t="str">
            <v>NARINO</v>
          </cell>
          <cell r="C770" t="str">
            <v>SAMANIEGO</v>
          </cell>
          <cell r="D770">
            <v>1</v>
          </cell>
          <cell r="E770">
            <v>440647451.84963816</v>
          </cell>
          <cell r="F770">
            <v>3.0620859843251438E-2</v>
          </cell>
          <cell r="G770">
            <v>39830652.250587076</v>
          </cell>
          <cell r="H770">
            <v>53107536.334116101</v>
          </cell>
          <cell r="I770">
            <v>54700762</v>
          </cell>
          <cell r="J770">
            <v>116080409</v>
          </cell>
          <cell r="K770">
            <v>116080409</v>
          </cell>
          <cell r="L770">
            <v>0</v>
          </cell>
          <cell r="M770">
            <v>0</v>
          </cell>
          <cell r="N770">
            <v>116080409</v>
          </cell>
          <cell r="P770">
            <v>116080409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116080409</v>
          </cell>
          <cell r="V770">
            <v>0</v>
          </cell>
          <cell r="W770">
            <v>116080409</v>
          </cell>
          <cell r="X770">
            <v>116080409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63010586.319398686</v>
          </cell>
          <cell r="AD770">
            <v>116080409</v>
          </cell>
          <cell r="AE770">
            <v>116080409</v>
          </cell>
        </row>
        <row r="771">
          <cell r="A771" t="str">
            <v>52683</v>
          </cell>
          <cell r="B771" t="str">
            <v>NARINO</v>
          </cell>
          <cell r="C771" t="str">
            <v>SANDONÁ</v>
          </cell>
          <cell r="D771">
            <v>0</v>
          </cell>
          <cell r="E771">
            <v>332157147.49722213</v>
          </cell>
          <cell r="F771">
            <v>2.3081802508453528E-2</v>
          </cell>
          <cell r="G771">
            <v>143348824.4325</v>
          </cell>
          <cell r="H771">
            <v>191131765.91000003</v>
          </cell>
          <cell r="I771">
            <v>196865718</v>
          </cell>
          <cell r="J771">
            <v>36579752</v>
          </cell>
          <cell r="K771">
            <v>196865718</v>
          </cell>
          <cell r="L771">
            <v>158360716</v>
          </cell>
          <cell r="M771">
            <v>0</v>
          </cell>
          <cell r="N771">
            <v>38505002</v>
          </cell>
          <cell r="P771">
            <v>38505002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38505002</v>
          </cell>
          <cell r="V771">
            <v>0</v>
          </cell>
          <cell r="W771">
            <v>38505002</v>
          </cell>
          <cell r="X771">
            <v>38505002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35853632.794628873</v>
          </cell>
          <cell r="AD771">
            <v>38505002</v>
          </cell>
          <cell r="AE771">
            <v>38505002</v>
          </cell>
        </row>
        <row r="772">
          <cell r="A772" t="str">
            <v>52685</v>
          </cell>
          <cell r="B772" t="str">
            <v>NARINO</v>
          </cell>
          <cell r="C772" t="str">
            <v>SAN BERNARDO</v>
          </cell>
          <cell r="D772">
            <v>0</v>
          </cell>
          <cell r="E772">
            <v>29745944.569909323</v>
          </cell>
          <cell r="F772">
            <v>2.0670638074882751E-3</v>
          </cell>
          <cell r="G772">
            <v>10668848.550000001</v>
          </cell>
          <cell r="H772">
            <v>14225131.4</v>
          </cell>
          <cell r="I772">
            <v>14651885</v>
          </cell>
          <cell r="J772">
            <v>12083195</v>
          </cell>
          <cell r="K772">
            <v>14651885</v>
          </cell>
          <cell r="L772">
            <v>0</v>
          </cell>
          <cell r="M772">
            <v>0</v>
          </cell>
          <cell r="N772">
            <v>14651885</v>
          </cell>
          <cell r="P772">
            <v>14651885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14651885</v>
          </cell>
          <cell r="V772">
            <v>0</v>
          </cell>
          <cell r="W772">
            <v>14651885</v>
          </cell>
          <cell r="X772">
            <v>14651885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14098347.373493083</v>
          </cell>
          <cell r="AD772">
            <v>14651885</v>
          </cell>
          <cell r="AE772">
            <v>14651885</v>
          </cell>
        </row>
        <row r="773">
          <cell r="A773" t="str">
            <v>52687</v>
          </cell>
          <cell r="B773" t="str">
            <v>NARINO</v>
          </cell>
          <cell r="C773" t="str">
            <v>SAN LORENZO</v>
          </cell>
          <cell r="D773">
            <v>0</v>
          </cell>
          <cell r="E773">
            <v>253997796.30540401</v>
          </cell>
          <cell r="F773">
            <v>1.7650461584460632E-2</v>
          </cell>
          <cell r="G773">
            <v>82625849.925000012</v>
          </cell>
          <cell r="H773">
            <v>110167799.90000001</v>
          </cell>
          <cell r="I773">
            <v>113472833</v>
          </cell>
          <cell r="J773">
            <v>26304767</v>
          </cell>
          <cell r="K773">
            <v>113472833</v>
          </cell>
          <cell r="L773">
            <v>0</v>
          </cell>
          <cell r="M773">
            <v>0</v>
          </cell>
          <cell r="N773">
            <v>113472833</v>
          </cell>
          <cell r="P773">
            <v>113472833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113472833</v>
          </cell>
          <cell r="V773">
            <v>0</v>
          </cell>
          <cell r="W773">
            <v>113472833</v>
          </cell>
          <cell r="X773">
            <v>113472833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32699504.432738833</v>
          </cell>
          <cell r="AD773">
            <v>113472833</v>
          </cell>
          <cell r="AE773">
            <v>113472833</v>
          </cell>
        </row>
        <row r="774">
          <cell r="A774" t="str">
            <v>52693</v>
          </cell>
          <cell r="B774" t="str">
            <v>NARINO</v>
          </cell>
          <cell r="C774" t="str">
            <v>SAN PABLO</v>
          </cell>
          <cell r="D774">
            <v>0</v>
          </cell>
          <cell r="E774">
            <v>379195782.10539711</v>
          </cell>
          <cell r="F774">
            <v>2.6350545880300683E-2</v>
          </cell>
          <cell r="G774">
            <v>122845761.0975</v>
          </cell>
          <cell r="H774">
            <v>163794348.13</v>
          </cell>
          <cell r="I774">
            <v>168708178</v>
          </cell>
          <cell r="J774">
            <v>54908704</v>
          </cell>
          <cell r="K774">
            <v>168708178</v>
          </cell>
          <cell r="L774">
            <v>0</v>
          </cell>
          <cell r="M774">
            <v>0</v>
          </cell>
          <cell r="N774">
            <v>168708178</v>
          </cell>
          <cell r="P774">
            <v>168708178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168708178</v>
          </cell>
          <cell r="V774">
            <v>0</v>
          </cell>
          <cell r="W774">
            <v>168708178</v>
          </cell>
          <cell r="X774">
            <v>168708178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55084323.054366298</v>
          </cell>
          <cell r="AD774">
            <v>168708178</v>
          </cell>
          <cell r="AE774">
            <v>168708178</v>
          </cell>
        </row>
        <row r="775">
          <cell r="A775" t="str">
            <v>52694</v>
          </cell>
          <cell r="B775" t="str">
            <v>NARINO</v>
          </cell>
          <cell r="C775" t="str">
            <v>SAN PEDRO DE CARTAGO</v>
          </cell>
          <cell r="D775">
            <v>0</v>
          </cell>
          <cell r="E775">
            <v>17911536.515214216</v>
          </cell>
          <cell r="F775">
            <v>1.2446835830036927E-3</v>
          </cell>
          <cell r="G775">
            <v>8361239.535000002</v>
          </cell>
          <cell r="H775">
            <v>11148319.380000003</v>
          </cell>
          <cell r="I775">
            <v>11482768</v>
          </cell>
          <cell r="J775">
            <v>10398333</v>
          </cell>
          <cell r="K775">
            <v>11482768</v>
          </cell>
          <cell r="L775">
            <v>0</v>
          </cell>
          <cell r="M775">
            <v>0</v>
          </cell>
          <cell r="N775">
            <v>11482768</v>
          </cell>
          <cell r="P775">
            <v>11482768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11482768</v>
          </cell>
          <cell r="V775">
            <v>0</v>
          </cell>
          <cell r="W775">
            <v>11482768</v>
          </cell>
          <cell r="X775">
            <v>11482768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12329905.072742954</v>
          </cell>
          <cell r="AD775">
            <v>11482768</v>
          </cell>
          <cell r="AE775">
            <v>11482768</v>
          </cell>
        </row>
        <row r="776">
          <cell r="A776" t="str">
            <v>52696</v>
          </cell>
          <cell r="B776" t="str">
            <v>NARINO</v>
          </cell>
          <cell r="C776" t="str">
            <v>SANTA BÁRBARA</v>
          </cell>
          <cell r="D776">
            <v>1</v>
          </cell>
          <cell r="E776">
            <v>417332075.82493186</v>
          </cell>
          <cell r="F776">
            <v>2.9000660161060031E-2</v>
          </cell>
          <cell r="G776">
            <v>132345649.86750001</v>
          </cell>
          <cell r="H776">
            <v>176460866.49000001</v>
          </cell>
          <cell r="I776">
            <v>181754692</v>
          </cell>
          <cell r="J776">
            <v>20900761</v>
          </cell>
          <cell r="K776">
            <v>181754692</v>
          </cell>
          <cell r="L776">
            <v>0</v>
          </cell>
          <cell r="M776">
            <v>0</v>
          </cell>
          <cell r="N776">
            <v>181754692</v>
          </cell>
          <cell r="P776">
            <v>181754692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181754692</v>
          </cell>
          <cell r="V776">
            <v>0</v>
          </cell>
          <cell r="W776">
            <v>181754692</v>
          </cell>
          <cell r="X776">
            <v>181754692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22959171.014279135</v>
          </cell>
          <cell r="AD776">
            <v>181754692</v>
          </cell>
          <cell r="AE776">
            <v>181754692</v>
          </cell>
        </row>
        <row r="777">
          <cell r="A777" t="str">
            <v>52699</v>
          </cell>
          <cell r="B777" t="str">
            <v>NARINO</v>
          </cell>
          <cell r="C777" t="str">
            <v>SANTACRUZ</v>
          </cell>
          <cell r="D777">
            <v>1</v>
          </cell>
          <cell r="E777">
            <v>252072260.88833123</v>
          </cell>
          <cell r="F777">
            <v>1.751665495541533E-2</v>
          </cell>
          <cell r="G777">
            <v>81999470.445000008</v>
          </cell>
          <cell r="H777">
            <v>109332627.26000002</v>
          </cell>
          <cell r="I777">
            <v>112612606</v>
          </cell>
          <cell r="J777">
            <v>23467590</v>
          </cell>
          <cell r="K777">
            <v>112612606</v>
          </cell>
          <cell r="L777">
            <v>0</v>
          </cell>
          <cell r="M777">
            <v>0</v>
          </cell>
          <cell r="N777">
            <v>112612606</v>
          </cell>
          <cell r="P777">
            <v>112612606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112612606</v>
          </cell>
          <cell r="V777">
            <v>0</v>
          </cell>
          <cell r="W777">
            <v>112612606</v>
          </cell>
          <cell r="X777">
            <v>112612606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22537673.841143619</v>
          </cell>
          <cell r="AD777">
            <v>112612606</v>
          </cell>
          <cell r="AE777">
            <v>112612606</v>
          </cell>
        </row>
        <row r="778">
          <cell r="A778" t="str">
            <v>52720</v>
          </cell>
          <cell r="B778" t="str">
            <v>NARINO</v>
          </cell>
          <cell r="C778" t="str">
            <v>SAPUYES</v>
          </cell>
          <cell r="D778">
            <v>0</v>
          </cell>
          <cell r="E778">
            <v>121152632.45094909</v>
          </cell>
          <cell r="F778">
            <v>8.4189702274446825E-3</v>
          </cell>
          <cell r="G778">
            <v>45859886.204999998</v>
          </cell>
          <cell r="H778">
            <v>61146514.939999998</v>
          </cell>
          <cell r="I778">
            <v>62980910</v>
          </cell>
          <cell r="J778">
            <v>11116873</v>
          </cell>
          <cell r="K778">
            <v>62980910</v>
          </cell>
          <cell r="L778">
            <v>0</v>
          </cell>
          <cell r="M778">
            <v>0</v>
          </cell>
          <cell r="N778">
            <v>62980910</v>
          </cell>
          <cell r="P778">
            <v>62980910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62980910</v>
          </cell>
          <cell r="V778">
            <v>0</v>
          </cell>
          <cell r="W778">
            <v>62980910</v>
          </cell>
          <cell r="X778">
            <v>62980910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12587744.618472122</v>
          </cell>
          <cell r="AD778">
            <v>62980910</v>
          </cell>
          <cell r="AE778">
            <v>62980910</v>
          </cell>
        </row>
        <row r="779">
          <cell r="A779" t="str">
            <v>52786</v>
          </cell>
          <cell r="B779" t="str">
            <v>NARINO</v>
          </cell>
          <cell r="C779" t="str">
            <v>TAMINANGO</v>
          </cell>
          <cell r="D779">
            <v>0</v>
          </cell>
          <cell r="E779">
            <v>148807037.66150913</v>
          </cell>
          <cell r="F779">
            <v>1.0340691690819885E-2</v>
          </cell>
          <cell r="G779">
            <v>55799333.707499996</v>
          </cell>
          <cell r="H779">
            <v>74399111.609999985</v>
          </cell>
          <cell r="I779">
            <v>76631084</v>
          </cell>
          <cell r="J779">
            <v>25807481</v>
          </cell>
          <cell r="K779">
            <v>76631084</v>
          </cell>
          <cell r="L779">
            <v>0</v>
          </cell>
          <cell r="M779">
            <v>0</v>
          </cell>
          <cell r="N779">
            <v>76631084</v>
          </cell>
          <cell r="P779">
            <v>76631084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76631084</v>
          </cell>
          <cell r="V779">
            <v>0</v>
          </cell>
          <cell r="W779">
            <v>76631084</v>
          </cell>
          <cell r="X779">
            <v>76631084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30412620.939475391</v>
          </cell>
          <cell r="AD779">
            <v>76631084</v>
          </cell>
          <cell r="AE779">
            <v>76631084</v>
          </cell>
        </row>
        <row r="780">
          <cell r="A780" t="str">
            <v>52788</v>
          </cell>
          <cell r="B780" t="str">
            <v>NARINO</v>
          </cell>
          <cell r="C780" t="str">
            <v>TANGUA</v>
          </cell>
          <cell r="D780">
            <v>0</v>
          </cell>
          <cell r="E780">
            <v>211297666.91048032</v>
          </cell>
          <cell r="F780">
            <v>1.468320358262196E-2</v>
          </cell>
          <cell r="G780">
            <v>17532553.191675</v>
          </cell>
          <cell r="H780">
            <v>23376737.5889</v>
          </cell>
          <cell r="I780">
            <v>24078039</v>
          </cell>
          <cell r="J780">
            <v>16655925</v>
          </cell>
          <cell r="K780">
            <v>24078039</v>
          </cell>
          <cell r="L780">
            <v>0</v>
          </cell>
          <cell r="M780">
            <v>0</v>
          </cell>
          <cell r="N780">
            <v>24078039</v>
          </cell>
          <cell r="P780">
            <v>24078039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24078039</v>
          </cell>
          <cell r="V780">
            <v>0</v>
          </cell>
          <cell r="W780">
            <v>24078039</v>
          </cell>
          <cell r="X780">
            <v>24078039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18613252.209125318</v>
          </cell>
          <cell r="AD780">
            <v>24078039</v>
          </cell>
          <cell r="AE780">
            <v>24078039</v>
          </cell>
        </row>
        <row r="781">
          <cell r="A781" t="str">
            <v>52835</v>
          </cell>
          <cell r="B781" t="str">
            <v>NARINO</v>
          </cell>
          <cell r="C781" t="str">
            <v>TUMACO</v>
          </cell>
          <cell r="D781">
            <v>1</v>
          </cell>
          <cell r="E781">
            <v>518142373.67603493</v>
          </cell>
          <cell r="F781">
            <v>3.6006029165913368E-2</v>
          </cell>
          <cell r="G781">
            <v>369566571.45000005</v>
          </cell>
          <cell r="H781">
            <v>492755428.60000008</v>
          </cell>
          <cell r="I781">
            <v>507538091</v>
          </cell>
          <cell r="J781">
            <v>280969695</v>
          </cell>
          <cell r="K781">
            <v>507538091</v>
          </cell>
          <cell r="L781">
            <v>0</v>
          </cell>
          <cell r="M781">
            <v>0</v>
          </cell>
          <cell r="N781">
            <v>507538091</v>
          </cell>
          <cell r="P781">
            <v>507538091</v>
          </cell>
          <cell r="Q781">
            <v>0</v>
          </cell>
          <cell r="R781">
            <v>0</v>
          </cell>
          <cell r="S781">
            <v>524932358.08758003</v>
          </cell>
          <cell r="T781">
            <v>524932358.08758003</v>
          </cell>
          <cell r="U781">
            <v>280969695</v>
          </cell>
          <cell r="V781">
            <v>0</v>
          </cell>
          <cell r="W781">
            <v>280969695</v>
          </cell>
          <cell r="X781">
            <v>805902053.08757997</v>
          </cell>
          <cell r="Y781">
            <v>0</v>
          </cell>
          <cell r="Z781">
            <v>511135206.08678013</v>
          </cell>
          <cell r="AA781">
            <v>511135206.08678013</v>
          </cell>
          <cell r="AB781">
            <v>1</v>
          </cell>
          <cell r="AC781">
            <v>281745894.97498167</v>
          </cell>
          <cell r="AD781">
            <v>294766847.00079983</v>
          </cell>
          <cell r="AE781">
            <v>294766847.00079983</v>
          </cell>
        </row>
        <row r="782">
          <cell r="A782" t="str">
            <v>52838</v>
          </cell>
          <cell r="B782" t="str">
            <v>NARINO</v>
          </cell>
          <cell r="C782" t="str">
            <v>TÚQUERRES</v>
          </cell>
          <cell r="D782">
            <v>0</v>
          </cell>
          <cell r="E782">
            <v>238279501.77000406</v>
          </cell>
          <cell r="F782">
            <v>1.6558187722616847E-2</v>
          </cell>
          <cell r="G782">
            <v>30698284.953150004</v>
          </cell>
          <cell r="H782">
            <v>40931046.604200006</v>
          </cell>
          <cell r="I782">
            <v>42158978</v>
          </cell>
          <cell r="J782">
            <v>116653482</v>
          </cell>
          <cell r="K782">
            <v>116653482</v>
          </cell>
          <cell r="L782">
            <v>0</v>
          </cell>
          <cell r="M782">
            <v>0</v>
          </cell>
          <cell r="N782">
            <v>116653482</v>
          </cell>
          <cell r="P782">
            <v>116653482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116653482</v>
          </cell>
          <cell r="V782">
            <v>0</v>
          </cell>
          <cell r="W782">
            <v>116653482</v>
          </cell>
          <cell r="X782">
            <v>116653482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105468123.53623693</v>
          </cell>
          <cell r="AD782">
            <v>116653482</v>
          </cell>
          <cell r="AE782">
            <v>116653482</v>
          </cell>
        </row>
        <row r="783">
          <cell r="A783" t="str">
            <v>52885</v>
          </cell>
          <cell r="B783" t="str">
            <v>NARINO</v>
          </cell>
          <cell r="C783" t="str">
            <v>YACUANQUER</v>
          </cell>
          <cell r="D783">
            <v>0</v>
          </cell>
          <cell r="E783">
            <v>129545426.03663561</v>
          </cell>
          <cell r="F783">
            <v>9.0021905660666347E-3</v>
          </cell>
          <cell r="G783">
            <v>25027114.927500002</v>
          </cell>
          <cell r="H783">
            <v>33369486.570000004</v>
          </cell>
          <cell r="I783">
            <v>34370571</v>
          </cell>
          <cell r="J783">
            <v>15666862</v>
          </cell>
          <cell r="K783">
            <v>34370571</v>
          </cell>
          <cell r="L783">
            <v>0</v>
          </cell>
          <cell r="M783">
            <v>0</v>
          </cell>
          <cell r="N783">
            <v>34370571</v>
          </cell>
          <cell r="P783">
            <v>34370571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34370571</v>
          </cell>
          <cell r="V783">
            <v>0</v>
          </cell>
          <cell r="W783">
            <v>34370571</v>
          </cell>
          <cell r="X783">
            <v>34370571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17893158.17393709</v>
          </cell>
          <cell r="AD783">
            <v>34370571</v>
          </cell>
          <cell r="AE783">
            <v>34370571</v>
          </cell>
        </row>
        <row r="784">
          <cell r="A784" t="str">
            <v>54001</v>
          </cell>
          <cell r="B784" t="str">
            <v>NORTE DE SANTANDER</v>
          </cell>
          <cell r="C784" t="str">
            <v>CÚCUTA</v>
          </cell>
          <cell r="D784">
            <v>1</v>
          </cell>
          <cell r="E784">
            <v>2220998003</v>
          </cell>
          <cell r="F784">
            <v>0.11752084187678918</v>
          </cell>
          <cell r="G784">
            <v>10756509279.105</v>
          </cell>
          <cell r="H784">
            <v>14342012372.139999</v>
          </cell>
          <cell r="I784">
            <v>14772272743</v>
          </cell>
          <cell r="J784">
            <v>1492281962</v>
          </cell>
          <cell r="K784">
            <v>14772272743</v>
          </cell>
          <cell r="L784">
            <v>5813822224</v>
          </cell>
          <cell r="M784">
            <v>0</v>
          </cell>
          <cell r="N784">
            <v>8958450519</v>
          </cell>
          <cell r="P784">
            <v>8958450519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8958450519</v>
          </cell>
          <cell r="V784">
            <v>0</v>
          </cell>
          <cell r="W784">
            <v>8958450519</v>
          </cell>
          <cell r="X784">
            <v>8958450519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1866760304.9611645</v>
          </cell>
          <cell r="AD784">
            <v>8958450519</v>
          </cell>
          <cell r="AE784">
            <v>8958450519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0</v>
          </cell>
          <cell r="E785">
            <v>892349588</v>
          </cell>
          <cell r="F785">
            <v>4.7217365656571447E-2</v>
          </cell>
          <cell r="G785">
            <v>127893157.58250001</v>
          </cell>
          <cell r="H785">
            <v>170524210.11000001</v>
          </cell>
          <cell r="I785">
            <v>175639936</v>
          </cell>
          <cell r="J785">
            <v>43294006</v>
          </cell>
          <cell r="K785">
            <v>175639936</v>
          </cell>
          <cell r="L785">
            <v>114876419</v>
          </cell>
          <cell r="M785">
            <v>0</v>
          </cell>
          <cell r="N785">
            <v>60763517</v>
          </cell>
          <cell r="P785">
            <v>60763517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60763517</v>
          </cell>
          <cell r="V785">
            <v>0</v>
          </cell>
          <cell r="W785">
            <v>60763517</v>
          </cell>
          <cell r="X785">
            <v>60763517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54253187.469120055</v>
          </cell>
          <cell r="AD785">
            <v>60763517</v>
          </cell>
          <cell r="AE785">
            <v>60763517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1</v>
          </cell>
          <cell r="E786">
            <v>438758217</v>
          </cell>
          <cell r="F786">
            <v>2.3216245567330641E-2</v>
          </cell>
          <cell r="G786">
            <v>3087218.4953062497</v>
          </cell>
          <cell r="H786">
            <v>4116291.3270749999</v>
          </cell>
          <cell r="I786">
            <v>4239780</v>
          </cell>
          <cell r="J786">
            <v>11731430</v>
          </cell>
          <cell r="K786">
            <v>11731430</v>
          </cell>
          <cell r="L786">
            <v>0</v>
          </cell>
          <cell r="M786">
            <v>0</v>
          </cell>
          <cell r="N786">
            <v>11731430</v>
          </cell>
          <cell r="P786">
            <v>11731430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11731430</v>
          </cell>
          <cell r="V786">
            <v>0</v>
          </cell>
          <cell r="W786">
            <v>11731430</v>
          </cell>
          <cell r="X786">
            <v>11731430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16108268.82581792</v>
          </cell>
          <cell r="AD786">
            <v>11731430</v>
          </cell>
          <cell r="AE786">
            <v>11731430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</v>
          </cell>
          <cell r="E787">
            <v>180904923</v>
          </cell>
          <cell r="F787">
            <v>9.5723178597633893E-3</v>
          </cell>
          <cell r="G787">
            <v>7362350.7900000103</v>
          </cell>
          <cell r="H787">
            <v>9816467.7200000137</v>
          </cell>
          <cell r="I787">
            <v>10110961</v>
          </cell>
          <cell r="J787">
            <v>8241020</v>
          </cell>
          <cell r="K787">
            <v>10110961</v>
          </cell>
          <cell r="L787">
            <v>0</v>
          </cell>
          <cell r="M787">
            <v>0</v>
          </cell>
          <cell r="N787">
            <v>10110961</v>
          </cell>
          <cell r="P787">
            <v>10110961</v>
          </cell>
          <cell r="Q787">
            <v>0</v>
          </cell>
          <cell r="R787">
            <v>0</v>
          </cell>
          <cell r="S787">
            <v>10457483.062116014</v>
          </cell>
          <cell r="T787">
            <v>10457483.062116014</v>
          </cell>
          <cell r="U787">
            <v>8241020</v>
          </cell>
          <cell r="V787">
            <v>0</v>
          </cell>
          <cell r="W787">
            <v>8241020</v>
          </cell>
          <cell r="X787">
            <v>18698503.062116012</v>
          </cell>
          <cell r="Y787">
            <v>0</v>
          </cell>
          <cell r="Z787">
            <v>10182621.965956016</v>
          </cell>
          <cell r="AA787">
            <v>10182621.965956016</v>
          </cell>
          <cell r="AB787">
            <v>1</v>
          </cell>
          <cell r="AC787">
            <v>9173744.372535903</v>
          </cell>
          <cell r="AD787">
            <v>8515881.0961599965</v>
          </cell>
          <cell r="AE787">
            <v>9173744.372535903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0</v>
          </cell>
          <cell r="E788">
            <v>389059771</v>
          </cell>
          <cell r="F788">
            <v>2.0586525411797413E-2</v>
          </cell>
          <cell r="G788">
            <v>24076349.707500011</v>
          </cell>
          <cell r="H788">
            <v>32101799.610000014</v>
          </cell>
          <cell r="I788">
            <v>33064853</v>
          </cell>
          <cell r="J788">
            <v>8193104</v>
          </cell>
          <cell r="K788">
            <v>33064853</v>
          </cell>
          <cell r="L788">
            <v>0</v>
          </cell>
          <cell r="M788">
            <v>0</v>
          </cell>
          <cell r="N788">
            <v>33064853</v>
          </cell>
          <cell r="P788">
            <v>33064853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33064853</v>
          </cell>
          <cell r="V788">
            <v>0</v>
          </cell>
          <cell r="W788">
            <v>33064853</v>
          </cell>
          <cell r="X788">
            <v>33064853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10171684.953628941</v>
          </cell>
          <cell r="AD788">
            <v>33064853</v>
          </cell>
          <cell r="AE788">
            <v>33064853</v>
          </cell>
        </row>
        <row r="789">
          <cell r="A789" t="str">
            <v>54125</v>
          </cell>
          <cell r="B789" t="str">
            <v>NORTE DE SANTANDER</v>
          </cell>
          <cell r="C789" t="str">
            <v>CÁCOTA</v>
          </cell>
          <cell r="D789">
            <v>1</v>
          </cell>
          <cell r="E789">
            <v>27336506</v>
          </cell>
          <cell r="F789">
            <v>1.4464709985107982E-3</v>
          </cell>
          <cell r="G789">
            <v>1083556.7870624999</v>
          </cell>
          <cell r="H789">
            <v>1444742.3827499999</v>
          </cell>
          <cell r="I789">
            <v>1488084</v>
          </cell>
          <cell r="J789">
            <v>4117515</v>
          </cell>
          <cell r="K789">
            <v>4117515</v>
          </cell>
          <cell r="L789">
            <v>0</v>
          </cell>
          <cell r="M789">
            <v>0</v>
          </cell>
          <cell r="N789">
            <v>4117515</v>
          </cell>
          <cell r="P789">
            <v>4117515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4117515</v>
          </cell>
          <cell r="V789">
            <v>0</v>
          </cell>
          <cell r="W789">
            <v>4117515</v>
          </cell>
          <cell r="X789">
            <v>4117515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4848053.5917596472</v>
          </cell>
          <cell r="AD789">
            <v>4117515</v>
          </cell>
          <cell r="AE789">
            <v>4117515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CACHIRÁ</v>
          </cell>
          <cell r="D790">
            <v>0</v>
          </cell>
          <cell r="E790">
            <v>492296646</v>
          </cell>
          <cell r="F790">
            <v>2.6049152774064721E-2</v>
          </cell>
          <cell r="G790">
            <v>7137324.2775000036</v>
          </cell>
          <cell r="H790">
            <v>9516432.3700000048</v>
          </cell>
          <cell r="I790">
            <v>9801925</v>
          </cell>
          <cell r="J790">
            <v>13669544</v>
          </cell>
          <cell r="K790">
            <v>13669544</v>
          </cell>
          <cell r="L790">
            <v>0</v>
          </cell>
          <cell r="M790">
            <v>0</v>
          </cell>
          <cell r="N790">
            <v>13669544</v>
          </cell>
          <cell r="P790">
            <v>13669544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13669544</v>
          </cell>
          <cell r="V790">
            <v>0</v>
          </cell>
          <cell r="W790">
            <v>13669544</v>
          </cell>
          <cell r="X790">
            <v>13669544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17010507.485204957</v>
          </cell>
          <cell r="AD790">
            <v>13669544</v>
          </cell>
          <cell r="AE790">
            <v>13669544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CHINÁCOTA</v>
          </cell>
          <cell r="D791">
            <v>1</v>
          </cell>
          <cell r="E791">
            <v>451438839</v>
          </cell>
          <cell r="F791">
            <v>2.3887222025188056E-2</v>
          </cell>
          <cell r="G791">
            <v>130005848.25</v>
          </cell>
          <cell r="H791">
            <v>173341131</v>
          </cell>
          <cell r="I791">
            <v>178541364</v>
          </cell>
          <cell r="J791">
            <v>16097311</v>
          </cell>
          <cell r="K791">
            <v>178541364</v>
          </cell>
          <cell r="L791">
            <v>0</v>
          </cell>
          <cell r="M791">
            <v>0</v>
          </cell>
          <cell r="N791">
            <v>178541364</v>
          </cell>
          <cell r="P791">
            <v>178541364</v>
          </cell>
          <cell r="Q791">
            <v>0</v>
          </cell>
          <cell r="R791">
            <v>0</v>
          </cell>
          <cell r="S791">
            <v>106529999.99999999</v>
          </cell>
          <cell r="T791">
            <v>106529999.99999999</v>
          </cell>
          <cell r="U791">
            <v>72011364.000000015</v>
          </cell>
          <cell r="V791">
            <v>0</v>
          </cell>
          <cell r="W791">
            <v>72011364.000000015</v>
          </cell>
          <cell r="X791">
            <v>178541364</v>
          </cell>
          <cell r="Y791">
            <v>0</v>
          </cell>
          <cell r="Z791">
            <v>103730000.00000001</v>
          </cell>
          <cell r="AA791">
            <v>103730000.00000001</v>
          </cell>
          <cell r="AB791">
            <v>1</v>
          </cell>
          <cell r="AC791">
            <v>18857809.930242654</v>
          </cell>
          <cell r="AD791">
            <v>74811363.999999985</v>
          </cell>
          <cell r="AE791">
            <v>74811363.999999985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CHITAGÁ</v>
          </cell>
          <cell r="D792">
            <v>1</v>
          </cell>
          <cell r="E792">
            <v>238116242</v>
          </cell>
          <cell r="F792">
            <v>1.2599570637424506E-2</v>
          </cell>
          <cell r="G792">
            <v>63943702.574999996</v>
          </cell>
          <cell r="H792">
            <v>85258270.099999994</v>
          </cell>
          <cell r="I792">
            <v>87816018</v>
          </cell>
          <cell r="J792">
            <v>14776645</v>
          </cell>
          <cell r="K792">
            <v>87816018</v>
          </cell>
          <cell r="L792">
            <v>0</v>
          </cell>
          <cell r="M792">
            <v>0</v>
          </cell>
          <cell r="N792">
            <v>87816018</v>
          </cell>
          <cell r="P792">
            <v>87816018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87816018</v>
          </cell>
          <cell r="V792">
            <v>0</v>
          </cell>
          <cell r="W792">
            <v>87816018</v>
          </cell>
          <cell r="X792">
            <v>87816018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30178594.984008826</v>
          </cell>
          <cell r="AD792">
            <v>87816018</v>
          </cell>
          <cell r="AE792">
            <v>87816018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CONVENCIÓN</v>
          </cell>
          <cell r="D793">
            <v>1</v>
          </cell>
          <cell r="E793">
            <v>294817275</v>
          </cell>
          <cell r="F793">
            <v>1.5599822382109937E-2</v>
          </cell>
          <cell r="G793">
            <v>6903764.09353125</v>
          </cell>
          <cell r="H793">
            <v>9205018.791375</v>
          </cell>
          <cell r="I793">
            <v>9481169</v>
          </cell>
          <cell r="J793">
            <v>26234303</v>
          </cell>
          <cell r="K793">
            <v>26234303</v>
          </cell>
          <cell r="L793">
            <v>0</v>
          </cell>
          <cell r="M793">
            <v>0</v>
          </cell>
          <cell r="N793">
            <v>26234303</v>
          </cell>
          <cell r="P793">
            <v>26234303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26234303</v>
          </cell>
          <cell r="V793">
            <v>0</v>
          </cell>
          <cell r="W793">
            <v>26234303</v>
          </cell>
          <cell r="X793">
            <v>26234303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30001750.516970791</v>
          </cell>
          <cell r="AD793">
            <v>26234303</v>
          </cell>
          <cell r="AE793">
            <v>26234303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0</v>
          </cell>
          <cell r="E794">
            <v>267675871</v>
          </cell>
          <cell r="F794">
            <v>1.4163674918902131E-2</v>
          </cell>
          <cell r="G794">
            <v>8684767.4850000031</v>
          </cell>
          <cell r="H794">
            <v>11579689.980000004</v>
          </cell>
          <cell r="I794">
            <v>11927080</v>
          </cell>
          <cell r="J794">
            <v>12040735</v>
          </cell>
          <cell r="K794">
            <v>12040735</v>
          </cell>
          <cell r="L794">
            <v>0</v>
          </cell>
          <cell r="M794">
            <v>0</v>
          </cell>
          <cell r="N794">
            <v>12040735</v>
          </cell>
          <cell r="P794">
            <v>12040735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12040735</v>
          </cell>
          <cell r="V794">
            <v>0</v>
          </cell>
          <cell r="W794">
            <v>12040735</v>
          </cell>
          <cell r="X794">
            <v>12040735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14233330.818284277</v>
          </cell>
          <cell r="AD794">
            <v>12040735</v>
          </cell>
          <cell r="AE794">
            <v>12040735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1</v>
          </cell>
          <cell r="E795">
            <v>175282126</v>
          </cell>
          <cell r="F795">
            <v>9.2747958285640288E-3</v>
          </cell>
          <cell r="G795">
            <v>1607330.8613249999</v>
          </cell>
          <cell r="H795">
            <v>2143107.8150999998</v>
          </cell>
          <cell r="I795">
            <v>2207401</v>
          </cell>
          <cell r="J795">
            <v>6107857</v>
          </cell>
          <cell r="K795">
            <v>6107857</v>
          </cell>
          <cell r="L795">
            <v>0</v>
          </cell>
          <cell r="M795">
            <v>0</v>
          </cell>
          <cell r="N795">
            <v>6107857</v>
          </cell>
          <cell r="P795">
            <v>6107857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6107857</v>
          </cell>
          <cell r="V795">
            <v>0</v>
          </cell>
          <cell r="W795">
            <v>6107857</v>
          </cell>
          <cell r="X795">
            <v>6107857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6804097.2914174628</v>
          </cell>
          <cell r="AD795">
            <v>6107857</v>
          </cell>
          <cell r="AE795">
            <v>6107857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1</v>
          </cell>
          <cell r="E796">
            <v>157723695</v>
          </cell>
          <cell r="F796">
            <v>8.3457172835278426E-3</v>
          </cell>
          <cell r="G796">
            <v>6797170.0430999994</v>
          </cell>
          <cell r="H796">
            <v>9062893.3907999992</v>
          </cell>
          <cell r="I796">
            <v>9334780</v>
          </cell>
          <cell r="J796">
            <v>25829246</v>
          </cell>
          <cell r="K796">
            <v>25829246</v>
          </cell>
          <cell r="L796">
            <v>0</v>
          </cell>
          <cell r="M796">
            <v>0</v>
          </cell>
          <cell r="N796">
            <v>25829246</v>
          </cell>
          <cell r="P796">
            <v>25829246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25829246</v>
          </cell>
          <cell r="V796">
            <v>0</v>
          </cell>
          <cell r="W796">
            <v>25829246</v>
          </cell>
          <cell r="X796">
            <v>25829246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25972947.73368939</v>
          </cell>
          <cell r="AD796">
            <v>25829246</v>
          </cell>
          <cell r="AE796">
            <v>25829246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1</v>
          </cell>
          <cell r="E797">
            <v>221410970</v>
          </cell>
          <cell r="F797">
            <v>1.1715635745736648E-2</v>
          </cell>
          <cell r="G797">
            <v>4606725.2767124996</v>
          </cell>
          <cell r="H797">
            <v>6142300.3689499991</v>
          </cell>
          <cell r="I797">
            <v>6326569</v>
          </cell>
          <cell r="J797">
            <v>17505556</v>
          </cell>
          <cell r="K797">
            <v>17505556</v>
          </cell>
          <cell r="L797">
            <v>0</v>
          </cell>
          <cell r="M797">
            <v>0</v>
          </cell>
          <cell r="N797">
            <v>17505556</v>
          </cell>
          <cell r="P797">
            <v>17505556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17505556</v>
          </cell>
          <cell r="V797">
            <v>0</v>
          </cell>
          <cell r="W797">
            <v>17505556</v>
          </cell>
          <cell r="X797">
            <v>17505556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21546924.90986497</v>
          </cell>
          <cell r="AD797">
            <v>17505556</v>
          </cell>
          <cell r="AE797">
            <v>17505556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1</v>
          </cell>
          <cell r="E798">
            <v>502858709</v>
          </cell>
          <cell r="F798">
            <v>2.6608028799184537E-2</v>
          </cell>
          <cell r="G798">
            <v>267273497.64749998</v>
          </cell>
          <cell r="H798">
            <v>356364663.52999997</v>
          </cell>
          <cell r="I798">
            <v>367055603</v>
          </cell>
          <cell r="J798">
            <v>30305620</v>
          </cell>
          <cell r="K798">
            <v>367055603</v>
          </cell>
          <cell r="L798">
            <v>0</v>
          </cell>
          <cell r="M798">
            <v>0</v>
          </cell>
          <cell r="N798">
            <v>367055603</v>
          </cell>
          <cell r="P798">
            <v>367055603</v>
          </cell>
          <cell r="Q798">
            <v>0</v>
          </cell>
          <cell r="R798">
            <v>0</v>
          </cell>
          <cell r="S798">
            <v>379635276.05850893</v>
          </cell>
          <cell r="T798">
            <v>379635276.05850893</v>
          </cell>
          <cell r="U798">
            <v>30305620</v>
          </cell>
          <cell r="V798">
            <v>0</v>
          </cell>
          <cell r="W798">
            <v>30305620</v>
          </cell>
          <cell r="X798">
            <v>409940896.05850893</v>
          </cell>
          <cell r="Y798">
            <v>0</v>
          </cell>
          <cell r="Z798">
            <v>369657065.47966903</v>
          </cell>
          <cell r="AA798">
            <v>369657065.47966903</v>
          </cell>
          <cell r="AB798">
            <v>1</v>
          </cell>
          <cell r="AC798">
            <v>32021679.914401162</v>
          </cell>
          <cell r="AD798">
            <v>40283830.578839898</v>
          </cell>
          <cell r="AE798">
            <v>40283830.578839898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0</v>
          </cell>
          <cell r="E799">
            <v>196664944</v>
          </cell>
          <cell r="F799">
            <v>1.040623618540534E-2</v>
          </cell>
          <cell r="G799">
            <v>9476019.9149999991</v>
          </cell>
          <cell r="H799">
            <v>12634693.219999999</v>
          </cell>
          <cell r="I799">
            <v>13013734</v>
          </cell>
          <cell r="J799">
            <v>8413299</v>
          </cell>
          <cell r="K799">
            <v>13013734</v>
          </cell>
          <cell r="L799">
            <v>0</v>
          </cell>
          <cell r="M799">
            <v>0</v>
          </cell>
          <cell r="N799">
            <v>13013734</v>
          </cell>
          <cell r="P799">
            <v>13013734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13013734</v>
          </cell>
          <cell r="V799">
            <v>0</v>
          </cell>
          <cell r="W799">
            <v>13013734</v>
          </cell>
          <cell r="X799">
            <v>13013734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8828706.3127030414</v>
          </cell>
          <cell r="AD799">
            <v>13013734</v>
          </cell>
          <cell r="AE799">
            <v>13013734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HACARÍ</v>
          </cell>
          <cell r="D800">
            <v>0</v>
          </cell>
          <cell r="E800">
            <v>158423141</v>
          </cell>
          <cell r="F800">
            <v>8.3827274396181782E-3</v>
          </cell>
          <cell r="G800">
            <v>4077049.4687062497</v>
          </cell>
          <cell r="H800">
            <v>5436065.9582749996</v>
          </cell>
          <cell r="I800">
            <v>5599147</v>
          </cell>
          <cell r="J800">
            <v>15492787</v>
          </cell>
          <cell r="K800">
            <v>15492787</v>
          </cell>
          <cell r="L800">
            <v>0</v>
          </cell>
          <cell r="M800">
            <v>0</v>
          </cell>
          <cell r="N800">
            <v>15492787</v>
          </cell>
          <cell r="P800">
            <v>15492787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15492787</v>
          </cell>
          <cell r="V800">
            <v>0</v>
          </cell>
          <cell r="W800">
            <v>15492787</v>
          </cell>
          <cell r="X800">
            <v>15492787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18179395.301221795</v>
          </cell>
          <cell r="AD800">
            <v>15492787</v>
          </cell>
          <cell r="AE800">
            <v>15492787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HERRÁN</v>
          </cell>
          <cell r="D801">
            <v>1</v>
          </cell>
          <cell r="E801">
            <v>57106300</v>
          </cell>
          <cell r="F801">
            <v>3.0216958517762728E-3</v>
          </cell>
          <cell r="G801">
            <v>1517622.089999998</v>
          </cell>
          <cell r="H801">
            <v>2023496.1199999973</v>
          </cell>
          <cell r="I801">
            <v>2084201</v>
          </cell>
          <cell r="J801">
            <v>5402503</v>
          </cell>
          <cell r="K801">
            <v>5402503</v>
          </cell>
          <cell r="L801">
            <v>0</v>
          </cell>
          <cell r="M801">
            <v>0</v>
          </cell>
          <cell r="N801">
            <v>5402503</v>
          </cell>
          <cell r="P801">
            <v>5402503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5402503</v>
          </cell>
          <cell r="V801">
            <v>0</v>
          </cell>
          <cell r="W801">
            <v>5402503</v>
          </cell>
          <cell r="X801">
            <v>5402503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6251294.4645620724</v>
          </cell>
          <cell r="AD801">
            <v>5402503</v>
          </cell>
          <cell r="AE801">
            <v>5402503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</v>
          </cell>
          <cell r="E802">
            <v>100426649</v>
          </cell>
          <cell r="F802">
            <v>5.313928387780188E-3</v>
          </cell>
          <cell r="G802">
            <v>2310828.5207062503</v>
          </cell>
          <cell r="H802">
            <v>3081104.6942750006</v>
          </cell>
          <cell r="I802">
            <v>3173537</v>
          </cell>
          <cell r="J802">
            <v>8781148</v>
          </cell>
          <cell r="K802">
            <v>8781148</v>
          </cell>
          <cell r="L802">
            <v>0</v>
          </cell>
          <cell r="M802">
            <v>0</v>
          </cell>
          <cell r="N802">
            <v>8781148</v>
          </cell>
          <cell r="P802">
            <v>8781148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8781148</v>
          </cell>
          <cell r="V802">
            <v>0</v>
          </cell>
          <cell r="W802">
            <v>8781148</v>
          </cell>
          <cell r="X802">
            <v>8781148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9742492.6051711272</v>
          </cell>
          <cell r="AD802">
            <v>8781148</v>
          </cell>
          <cell r="AE802">
            <v>8781148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1</v>
          </cell>
          <cell r="E803">
            <v>229343748</v>
          </cell>
          <cell r="F803">
            <v>1.2135387023190487E-2</v>
          </cell>
          <cell r="G803">
            <v>3767196.1646999996</v>
          </cell>
          <cell r="H803">
            <v>5022928.2195999995</v>
          </cell>
          <cell r="I803">
            <v>5173616</v>
          </cell>
          <cell r="J803">
            <v>14315345</v>
          </cell>
          <cell r="K803">
            <v>14315345</v>
          </cell>
          <cell r="L803">
            <v>0</v>
          </cell>
          <cell r="M803">
            <v>0</v>
          </cell>
          <cell r="N803">
            <v>14315345</v>
          </cell>
          <cell r="P803">
            <v>14315345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14315345</v>
          </cell>
          <cell r="V803">
            <v>0</v>
          </cell>
          <cell r="W803">
            <v>14315345</v>
          </cell>
          <cell r="X803">
            <v>14315345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16598232.797812438</v>
          </cell>
          <cell r="AD803">
            <v>14315345</v>
          </cell>
          <cell r="AE803">
            <v>14315345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0</v>
          </cell>
          <cell r="E804">
            <v>356312429</v>
          </cell>
          <cell r="F804">
            <v>1.8853747986572897E-2</v>
          </cell>
          <cell r="G804">
            <v>7966071.0749999955</v>
          </cell>
          <cell r="H804">
            <v>10621428.099999994</v>
          </cell>
          <cell r="I804">
            <v>10940070</v>
          </cell>
          <cell r="J804">
            <v>12827153</v>
          </cell>
          <cell r="K804">
            <v>12827153</v>
          </cell>
          <cell r="L804">
            <v>0</v>
          </cell>
          <cell r="M804">
            <v>0</v>
          </cell>
          <cell r="N804">
            <v>12827153</v>
          </cell>
          <cell r="P804">
            <v>12827153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12827153</v>
          </cell>
          <cell r="V804">
            <v>0</v>
          </cell>
          <cell r="W804">
            <v>12827153</v>
          </cell>
          <cell r="X804">
            <v>12827153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15165787.453613024</v>
          </cell>
          <cell r="AD804">
            <v>12827153</v>
          </cell>
          <cell r="AE804">
            <v>12827153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1</v>
          </cell>
          <cell r="E805">
            <v>3092866932</v>
          </cell>
          <cell r="F805">
            <v>0.16365450359278061</v>
          </cell>
          <cell r="G805">
            <v>44680891.912499964</v>
          </cell>
          <cell r="H805">
            <v>59574522.549999952</v>
          </cell>
          <cell r="I805">
            <v>61361758</v>
          </cell>
          <cell r="J805">
            <v>79112337</v>
          </cell>
          <cell r="K805">
            <v>79112337</v>
          </cell>
          <cell r="L805">
            <v>0</v>
          </cell>
          <cell r="M805">
            <v>0</v>
          </cell>
          <cell r="N805">
            <v>79112337</v>
          </cell>
          <cell r="P805">
            <v>79112337</v>
          </cell>
          <cell r="Q805">
            <v>0</v>
          </cell>
          <cell r="R805">
            <v>0</v>
          </cell>
          <cell r="S805">
            <v>7946846.1077999994</v>
          </cell>
          <cell r="T805">
            <v>7946846.1077999994</v>
          </cell>
          <cell r="U805">
            <v>79112337</v>
          </cell>
          <cell r="V805">
            <v>0</v>
          </cell>
          <cell r="W805">
            <v>79112337</v>
          </cell>
          <cell r="X805">
            <v>87059183.107800007</v>
          </cell>
          <cell r="Y805">
            <v>0</v>
          </cell>
          <cell r="Z805">
            <v>7737973.7798000006</v>
          </cell>
          <cell r="AA805">
            <v>7737973.7798000006</v>
          </cell>
          <cell r="AB805">
            <v>1</v>
          </cell>
          <cell r="AC805">
            <v>86104119.424559653</v>
          </cell>
          <cell r="AD805">
            <v>79321209.328000009</v>
          </cell>
          <cell r="AE805">
            <v>86104119.424559653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0</v>
          </cell>
          <cell r="E806">
            <v>164926168</v>
          </cell>
          <cell r="F806">
            <v>8.7268255463049896E-3</v>
          </cell>
          <cell r="G806">
            <v>25179258.247499999</v>
          </cell>
          <cell r="H806">
            <v>33572344.329999998</v>
          </cell>
          <cell r="I806">
            <v>34579514</v>
          </cell>
          <cell r="J806">
            <v>5617683</v>
          </cell>
          <cell r="K806">
            <v>34579514</v>
          </cell>
          <cell r="L806">
            <v>0</v>
          </cell>
          <cell r="M806">
            <v>0</v>
          </cell>
          <cell r="N806">
            <v>34579514</v>
          </cell>
          <cell r="P806">
            <v>34579514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34579514</v>
          </cell>
          <cell r="V806">
            <v>0</v>
          </cell>
          <cell r="W806">
            <v>34579514</v>
          </cell>
          <cell r="X806">
            <v>34579514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6583139.4677191414</v>
          </cell>
          <cell r="AD806">
            <v>34579514</v>
          </cell>
          <cell r="AE806">
            <v>34579514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1</v>
          </cell>
          <cell r="E807">
            <v>137475131</v>
          </cell>
          <cell r="F807">
            <v>7.2742943084230585E-3</v>
          </cell>
          <cell r="G807">
            <v>1320844.3086000001</v>
          </cell>
          <cell r="H807">
            <v>1761125.7448000002</v>
          </cell>
          <cell r="I807">
            <v>1813959</v>
          </cell>
          <cell r="J807">
            <v>5019208</v>
          </cell>
          <cell r="K807">
            <v>5019208</v>
          </cell>
          <cell r="L807">
            <v>0</v>
          </cell>
          <cell r="M807">
            <v>0</v>
          </cell>
          <cell r="N807">
            <v>5019208</v>
          </cell>
          <cell r="P807">
            <v>5019208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5019208</v>
          </cell>
          <cell r="V807">
            <v>0</v>
          </cell>
          <cell r="W807">
            <v>5019208</v>
          </cell>
          <cell r="X807">
            <v>5019208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6040569.5232378319</v>
          </cell>
          <cell r="AD807">
            <v>5019208</v>
          </cell>
          <cell r="AE807">
            <v>5019208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0</v>
          </cell>
          <cell r="E808">
            <v>957294377</v>
          </cell>
          <cell r="F808">
            <v>5.0653823622081123E-2</v>
          </cell>
          <cell r="G808">
            <v>783921274.37249994</v>
          </cell>
          <cell r="H808">
            <v>1045228365.8299999</v>
          </cell>
          <cell r="I808">
            <v>1076585216</v>
          </cell>
          <cell r="J808">
            <v>179518636</v>
          </cell>
          <cell r="K808">
            <v>1076585216</v>
          </cell>
          <cell r="L808">
            <v>824629236</v>
          </cell>
          <cell r="M808">
            <v>0</v>
          </cell>
          <cell r="N808">
            <v>251955980</v>
          </cell>
          <cell r="P808">
            <v>251955980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251955980</v>
          </cell>
          <cell r="V808">
            <v>0</v>
          </cell>
          <cell r="W808">
            <v>251955980</v>
          </cell>
          <cell r="X808">
            <v>251955980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279206815.72491264</v>
          </cell>
          <cell r="AD808">
            <v>251955980</v>
          </cell>
          <cell r="AE808">
            <v>251955980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1</v>
          </cell>
          <cell r="E809">
            <v>1120264827</v>
          </cell>
          <cell r="F809">
            <v>5.9277165227597725E-2</v>
          </cell>
          <cell r="G809">
            <v>265004107.16999996</v>
          </cell>
          <cell r="H809">
            <v>353338809.55999994</v>
          </cell>
          <cell r="I809">
            <v>363938973</v>
          </cell>
          <cell r="J809">
            <v>332048402</v>
          </cell>
          <cell r="K809">
            <v>363938973</v>
          </cell>
          <cell r="L809">
            <v>0</v>
          </cell>
          <cell r="M809">
            <v>0</v>
          </cell>
          <cell r="N809">
            <v>363938973</v>
          </cell>
          <cell r="P809">
            <v>363938973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363938973</v>
          </cell>
          <cell r="V809">
            <v>0</v>
          </cell>
          <cell r="W809">
            <v>363938973</v>
          </cell>
          <cell r="X809">
            <v>363938973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357371439.51198494</v>
          </cell>
          <cell r="AD809">
            <v>363938973</v>
          </cell>
          <cell r="AE809">
            <v>363938973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</v>
          </cell>
          <cell r="E810">
            <v>220090845</v>
          </cell>
          <cell r="F810">
            <v>1.1645783273481817E-2</v>
          </cell>
          <cell r="G810">
            <v>5380444.695000004</v>
          </cell>
          <cell r="H810">
            <v>7173926.2600000054</v>
          </cell>
          <cell r="I810">
            <v>7389144</v>
          </cell>
          <cell r="J810">
            <v>6843762</v>
          </cell>
          <cell r="K810">
            <v>7389144</v>
          </cell>
          <cell r="L810">
            <v>0</v>
          </cell>
          <cell r="M810">
            <v>0</v>
          </cell>
          <cell r="N810">
            <v>7389144</v>
          </cell>
          <cell r="P810">
            <v>7389144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7389144</v>
          </cell>
          <cell r="V810">
            <v>0</v>
          </cell>
          <cell r="W810">
            <v>7389144</v>
          </cell>
          <cell r="X810">
            <v>7389144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8138959.0353980009</v>
          </cell>
          <cell r="AD810">
            <v>7389144</v>
          </cell>
          <cell r="AE810">
            <v>7389144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0</v>
          </cell>
          <cell r="E811">
            <v>261937441</v>
          </cell>
          <cell r="F811">
            <v>1.3860034337622857E-2</v>
          </cell>
          <cell r="G811">
            <v>6862088.1697499994</v>
          </cell>
          <cell r="H811">
            <v>9149450.8929999992</v>
          </cell>
          <cell r="I811">
            <v>9423934</v>
          </cell>
          <cell r="J811">
            <v>26075935</v>
          </cell>
          <cell r="K811">
            <v>26075935</v>
          </cell>
          <cell r="L811">
            <v>0</v>
          </cell>
          <cell r="M811">
            <v>0</v>
          </cell>
          <cell r="N811">
            <v>26075935</v>
          </cell>
          <cell r="P811">
            <v>26075935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26075935</v>
          </cell>
          <cell r="V811">
            <v>0</v>
          </cell>
          <cell r="W811">
            <v>26075935</v>
          </cell>
          <cell r="X811">
            <v>26075935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36447702.006750494</v>
          </cell>
          <cell r="AD811">
            <v>26075935</v>
          </cell>
          <cell r="AE811">
            <v>26075935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0</v>
          </cell>
          <cell r="E812">
            <v>177896206</v>
          </cell>
          <cell r="F812">
            <v>9.4131160260240519E-3</v>
          </cell>
          <cell r="G812">
            <v>14416685.9175</v>
          </cell>
          <cell r="H812">
            <v>19222247.890000001</v>
          </cell>
          <cell r="I812">
            <v>19798915</v>
          </cell>
          <cell r="J812">
            <v>7906088</v>
          </cell>
          <cell r="K812">
            <v>19798915</v>
          </cell>
          <cell r="L812">
            <v>0</v>
          </cell>
          <cell r="M812">
            <v>0</v>
          </cell>
          <cell r="N812">
            <v>19798915</v>
          </cell>
          <cell r="P812">
            <v>19798915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19798915</v>
          </cell>
          <cell r="V812">
            <v>0</v>
          </cell>
          <cell r="W812">
            <v>19798915</v>
          </cell>
          <cell r="X812">
            <v>19798915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9603947.5203465428</v>
          </cell>
          <cell r="AD812">
            <v>19798915</v>
          </cell>
          <cell r="AE812">
            <v>19798915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1</v>
          </cell>
          <cell r="E813">
            <v>640131665</v>
          </cell>
          <cell r="F813">
            <v>3.3871625314915145E-2</v>
          </cell>
          <cell r="G813">
            <v>25138706.077499986</v>
          </cell>
          <cell r="H813">
            <v>33518274.769999981</v>
          </cell>
          <cell r="I813">
            <v>34523823</v>
          </cell>
          <cell r="J813">
            <v>14678600</v>
          </cell>
          <cell r="K813">
            <v>34523823</v>
          </cell>
          <cell r="L813">
            <v>0</v>
          </cell>
          <cell r="M813">
            <v>0</v>
          </cell>
          <cell r="N813">
            <v>34523823</v>
          </cell>
          <cell r="P813">
            <v>34523823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34523823</v>
          </cell>
          <cell r="V813">
            <v>0</v>
          </cell>
          <cell r="W813">
            <v>34523823</v>
          </cell>
          <cell r="X813">
            <v>34523823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15842389.875704052</v>
          </cell>
          <cell r="AD813">
            <v>34523823</v>
          </cell>
          <cell r="AE813">
            <v>34523823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0</v>
          </cell>
          <cell r="E814">
            <v>272250062</v>
          </cell>
          <cell r="F814">
            <v>1.4405711506282724E-2</v>
          </cell>
          <cell r="G814">
            <v>18799973.662499998</v>
          </cell>
          <cell r="H814">
            <v>25066631.549999997</v>
          </cell>
          <cell r="I814">
            <v>25818630</v>
          </cell>
          <cell r="J814">
            <v>14676974</v>
          </cell>
          <cell r="K814">
            <v>25818630</v>
          </cell>
          <cell r="L814">
            <v>0</v>
          </cell>
          <cell r="M814">
            <v>0</v>
          </cell>
          <cell r="N814">
            <v>25818630</v>
          </cell>
          <cell r="P814">
            <v>25818630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25818630</v>
          </cell>
          <cell r="V814">
            <v>0</v>
          </cell>
          <cell r="W814">
            <v>25818630</v>
          </cell>
          <cell r="X814">
            <v>25818630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17640458.286908038</v>
          </cell>
          <cell r="AD814">
            <v>25818630</v>
          </cell>
          <cell r="AE814">
            <v>25818630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1</v>
          </cell>
          <cell r="E815">
            <v>75550494</v>
          </cell>
          <cell r="F815">
            <v>3.9976432428549596E-3</v>
          </cell>
          <cell r="G815">
            <v>3206834.2274999991</v>
          </cell>
          <cell r="H815">
            <v>4275778.9699999988</v>
          </cell>
          <cell r="I815">
            <v>4404052</v>
          </cell>
          <cell r="J815">
            <v>5600172</v>
          </cell>
          <cell r="K815">
            <v>5600172</v>
          </cell>
          <cell r="L815">
            <v>0</v>
          </cell>
          <cell r="M815">
            <v>0</v>
          </cell>
          <cell r="N815">
            <v>5600172</v>
          </cell>
          <cell r="P815">
            <v>5600172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5600172</v>
          </cell>
          <cell r="V815">
            <v>0</v>
          </cell>
          <cell r="W815">
            <v>5600172</v>
          </cell>
          <cell r="X815">
            <v>5600172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5995999.184465725</v>
          </cell>
          <cell r="AD815">
            <v>5600172</v>
          </cell>
          <cell r="AE815">
            <v>5600172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1</v>
          </cell>
          <cell r="E816">
            <v>38849805</v>
          </cell>
          <cell r="F816">
            <v>2.0556802771466037E-3</v>
          </cell>
          <cell r="G816">
            <v>1147736.9765437501</v>
          </cell>
          <cell r="H816">
            <v>1530315.968725</v>
          </cell>
          <cell r="I816">
            <v>1576225</v>
          </cell>
          <cell r="J816">
            <v>4361400</v>
          </cell>
          <cell r="K816">
            <v>4361400</v>
          </cell>
          <cell r="L816">
            <v>0</v>
          </cell>
          <cell r="M816">
            <v>0</v>
          </cell>
          <cell r="N816">
            <v>4361400</v>
          </cell>
          <cell r="P816">
            <v>4361400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4361400</v>
          </cell>
          <cell r="V816">
            <v>0</v>
          </cell>
          <cell r="W816">
            <v>4361400</v>
          </cell>
          <cell r="X816">
            <v>4361400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4876248.1325254068</v>
          </cell>
          <cell r="AD816">
            <v>4361400</v>
          </cell>
          <cell r="AE816">
            <v>4361400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1</v>
          </cell>
          <cell r="E817">
            <v>485939613</v>
          </cell>
          <cell r="F817">
            <v>2.5712779725106816E-2</v>
          </cell>
          <cell r="G817">
            <v>186963908.4975</v>
          </cell>
          <cell r="H817">
            <v>249285211.32999998</v>
          </cell>
          <cell r="I817">
            <v>256763767</v>
          </cell>
          <cell r="J817">
            <v>31211863</v>
          </cell>
          <cell r="K817">
            <v>256763767</v>
          </cell>
          <cell r="L817">
            <v>0</v>
          </cell>
          <cell r="M817">
            <v>0</v>
          </cell>
          <cell r="N817">
            <v>256763767</v>
          </cell>
          <cell r="P817">
            <v>256763767</v>
          </cell>
          <cell r="Q817">
            <v>0</v>
          </cell>
          <cell r="R817">
            <v>0</v>
          </cell>
          <cell r="S817">
            <v>265563535.62984896</v>
          </cell>
          <cell r="T817">
            <v>265563535.62984896</v>
          </cell>
          <cell r="U817">
            <v>31211863</v>
          </cell>
          <cell r="V817">
            <v>0</v>
          </cell>
          <cell r="W817">
            <v>31211863</v>
          </cell>
          <cell r="X817">
            <v>296775398.62984896</v>
          </cell>
          <cell r="Y817">
            <v>0</v>
          </cell>
          <cell r="Z817">
            <v>244265249.23050302</v>
          </cell>
          <cell r="AA817">
            <v>244265249.23050302</v>
          </cell>
          <cell r="AB817">
            <v>1</v>
          </cell>
          <cell r="AC817">
            <v>36409858.972870454</v>
          </cell>
          <cell r="AD817">
            <v>52510149.399345934</v>
          </cell>
          <cell r="AE817">
            <v>52510149.399345934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0</v>
          </cell>
          <cell r="E818">
            <v>185294468</v>
          </cell>
          <cell r="F818">
            <v>9.8045841756985008E-3</v>
          </cell>
          <cell r="G818">
            <v>24960784.2075</v>
          </cell>
          <cell r="H818">
            <v>33281045.609999999</v>
          </cell>
          <cell r="I818">
            <v>34279476</v>
          </cell>
          <cell r="J818">
            <v>7490371</v>
          </cell>
          <cell r="K818">
            <v>34279476</v>
          </cell>
          <cell r="L818">
            <v>0</v>
          </cell>
          <cell r="M818">
            <v>0</v>
          </cell>
          <cell r="N818">
            <v>34279476</v>
          </cell>
          <cell r="P818">
            <v>34279476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34279476</v>
          </cell>
          <cell r="V818">
            <v>0</v>
          </cell>
          <cell r="W818">
            <v>34279476</v>
          </cell>
          <cell r="X818">
            <v>34279476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8956731.0380261187</v>
          </cell>
          <cell r="AD818">
            <v>34279476</v>
          </cell>
          <cell r="AE818">
            <v>34279476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1</v>
          </cell>
          <cell r="E819">
            <v>456291271</v>
          </cell>
          <cell r="F819">
            <v>2.414398132574555E-2</v>
          </cell>
          <cell r="G819">
            <v>93729816.32250002</v>
          </cell>
          <cell r="H819">
            <v>124973088.43000004</v>
          </cell>
          <cell r="I819">
            <v>128722281</v>
          </cell>
          <cell r="J819">
            <v>22309337</v>
          </cell>
          <cell r="K819">
            <v>128722281</v>
          </cell>
          <cell r="L819">
            <v>0</v>
          </cell>
          <cell r="M819">
            <v>0</v>
          </cell>
          <cell r="N819">
            <v>128722281</v>
          </cell>
          <cell r="P819">
            <v>128722281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128722281</v>
          </cell>
          <cell r="V819">
            <v>0</v>
          </cell>
          <cell r="W819">
            <v>128722281</v>
          </cell>
          <cell r="X819">
            <v>128722281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26578494.318453729</v>
          </cell>
          <cell r="AD819">
            <v>128722281</v>
          </cell>
          <cell r="AE819">
            <v>128722281</v>
          </cell>
        </row>
        <row r="820">
          <cell r="A820" t="str">
            <v>54810</v>
          </cell>
          <cell r="B820" t="str">
            <v>NORTE DE SANTANDER</v>
          </cell>
          <cell r="C820" t="str">
            <v>TIBÚ</v>
          </cell>
          <cell r="D820">
            <v>1</v>
          </cell>
          <cell r="E820">
            <v>683536406</v>
          </cell>
          <cell r="F820">
            <v>3.6168323329444599E-2</v>
          </cell>
          <cell r="G820">
            <v>444402075.70500004</v>
          </cell>
          <cell r="H820">
            <v>592536100.94000006</v>
          </cell>
          <cell r="I820">
            <v>610312183</v>
          </cell>
          <cell r="J820">
            <v>65268555</v>
          </cell>
          <cell r="K820">
            <v>610312183</v>
          </cell>
          <cell r="L820">
            <v>0</v>
          </cell>
          <cell r="M820">
            <v>0</v>
          </cell>
          <cell r="N820">
            <v>610312183</v>
          </cell>
          <cell r="P820">
            <v>610312183</v>
          </cell>
          <cell r="Q820">
            <v>0</v>
          </cell>
          <cell r="R820">
            <v>0</v>
          </cell>
          <cell r="S820">
            <v>566189905.19999993</v>
          </cell>
          <cell r="T820">
            <v>566189905.19999993</v>
          </cell>
          <cell r="U820">
            <v>65268555</v>
          </cell>
          <cell r="V820">
            <v>0</v>
          </cell>
          <cell r="W820">
            <v>65268555</v>
          </cell>
          <cell r="X820">
            <v>631458460.19999993</v>
          </cell>
          <cell r="Y820">
            <v>0</v>
          </cell>
          <cell r="Z820">
            <v>551308353.20000005</v>
          </cell>
          <cell r="AA820">
            <v>551308353.20000005</v>
          </cell>
          <cell r="AB820">
            <v>1</v>
          </cell>
          <cell r="AC820">
            <v>71044452.692347348</v>
          </cell>
          <cell r="AD820">
            <v>80150106.999999881</v>
          </cell>
          <cell r="AE820">
            <v>80150106.999999881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1</v>
          </cell>
          <cell r="E821">
            <v>229729304</v>
          </cell>
          <cell r="F821">
            <v>1.215578815171444E-2</v>
          </cell>
          <cell r="G821">
            <v>98722395</v>
          </cell>
          <cell r="H821">
            <v>131629860</v>
          </cell>
          <cell r="I821">
            <v>135578755</v>
          </cell>
          <cell r="J821">
            <v>24663679</v>
          </cell>
          <cell r="K821">
            <v>135578755</v>
          </cell>
          <cell r="L821">
            <v>0</v>
          </cell>
          <cell r="M821">
            <v>0</v>
          </cell>
          <cell r="N821">
            <v>135578755</v>
          </cell>
          <cell r="P821">
            <v>135578755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135578755</v>
          </cell>
          <cell r="V821">
            <v>0</v>
          </cell>
          <cell r="W821">
            <v>135578755</v>
          </cell>
          <cell r="X821">
            <v>135578755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25457602.15173503</v>
          </cell>
          <cell r="AD821">
            <v>135578755</v>
          </cell>
          <cell r="AE821">
            <v>135578755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 CARO</v>
          </cell>
          <cell r="D822">
            <v>0</v>
          </cell>
          <cell r="E822">
            <v>245632792</v>
          </cell>
          <cell r="F822">
            <v>1.2997297822597929E-2</v>
          </cell>
          <cell r="G822">
            <v>1735382.5486124998</v>
          </cell>
          <cell r="H822">
            <v>2313843.3981499998</v>
          </cell>
          <cell r="I822">
            <v>2383258</v>
          </cell>
          <cell r="J822">
            <v>6594453</v>
          </cell>
          <cell r="K822">
            <v>6594453</v>
          </cell>
          <cell r="L822">
            <v>0</v>
          </cell>
          <cell r="M822">
            <v>0</v>
          </cell>
          <cell r="N822">
            <v>6594453</v>
          </cell>
          <cell r="P822">
            <v>6594453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6594453</v>
          </cell>
          <cell r="V822">
            <v>0</v>
          </cell>
          <cell r="W822">
            <v>6594453</v>
          </cell>
          <cell r="X822">
            <v>6594453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22771636.077509172</v>
          </cell>
          <cell r="AD822">
            <v>6594453</v>
          </cell>
          <cell r="AE822">
            <v>6594453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1</v>
          </cell>
          <cell r="E823">
            <v>1403496047</v>
          </cell>
          <cell r="F823">
            <v>7.426392855436785E-2</v>
          </cell>
          <cell r="G823">
            <v>236671668.91499993</v>
          </cell>
          <cell r="H823">
            <v>315562225.21999991</v>
          </cell>
          <cell r="I823">
            <v>325029091</v>
          </cell>
          <cell r="J823">
            <v>186720511</v>
          </cell>
          <cell r="K823">
            <v>325029091</v>
          </cell>
          <cell r="L823">
            <v>0</v>
          </cell>
          <cell r="M823">
            <v>0</v>
          </cell>
          <cell r="N823">
            <v>325029091</v>
          </cell>
          <cell r="P823">
            <v>325029091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325029091</v>
          </cell>
          <cell r="V823">
            <v>0</v>
          </cell>
          <cell r="W823">
            <v>325029091</v>
          </cell>
          <cell r="X823">
            <v>325029091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197171124.41614395</v>
          </cell>
          <cell r="AD823">
            <v>325029091</v>
          </cell>
          <cell r="AE823">
            <v>325029091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1</v>
          </cell>
          <cell r="E824">
            <v>4810126364</v>
          </cell>
          <cell r="F824">
            <v>0.40749270183266489</v>
          </cell>
          <cell r="G824">
            <v>304207527.70499998</v>
          </cell>
          <cell r="H824">
            <v>405610036.93999994</v>
          </cell>
          <cell r="I824">
            <v>417778338</v>
          </cell>
          <cell r="J824">
            <v>1079902337</v>
          </cell>
          <cell r="K824">
            <v>1079902337</v>
          </cell>
          <cell r="L824">
            <v>0</v>
          </cell>
          <cell r="M824">
            <v>0</v>
          </cell>
          <cell r="N824">
            <v>1079902337</v>
          </cell>
          <cell r="P824">
            <v>1079902337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1079902337</v>
          </cell>
          <cell r="V824">
            <v>0</v>
          </cell>
          <cell r="W824">
            <v>1079902337</v>
          </cell>
          <cell r="X824">
            <v>1079902337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1164247810.3474038</v>
          </cell>
          <cell r="AD824">
            <v>1079902337</v>
          </cell>
          <cell r="AE824">
            <v>1079902337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1</v>
          </cell>
          <cell r="E825">
            <v>146787923</v>
          </cell>
          <cell r="F825">
            <v>1.2435225774387822E-2</v>
          </cell>
          <cell r="G825">
            <v>6342840</v>
          </cell>
          <cell r="H825">
            <v>8457120</v>
          </cell>
          <cell r="I825">
            <v>8710833</v>
          </cell>
          <cell r="J825">
            <v>4954992</v>
          </cell>
          <cell r="K825">
            <v>8710833</v>
          </cell>
          <cell r="L825">
            <v>0</v>
          </cell>
          <cell r="M825">
            <v>0</v>
          </cell>
          <cell r="N825">
            <v>8710833</v>
          </cell>
          <cell r="P825">
            <v>8710833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8710833</v>
          </cell>
          <cell r="V825">
            <v>0</v>
          </cell>
          <cell r="W825">
            <v>8710833</v>
          </cell>
          <cell r="X825">
            <v>8710833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4419440.2277688403</v>
          </cell>
          <cell r="AD825">
            <v>8710833</v>
          </cell>
          <cell r="AE825">
            <v>8710833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1</v>
          </cell>
          <cell r="E826">
            <v>1503679372</v>
          </cell>
          <cell r="F826">
            <v>0.12738508796196873</v>
          </cell>
          <cell r="G826">
            <v>292089330.14539194</v>
          </cell>
          <cell r="H826">
            <v>389452440.19385594</v>
          </cell>
          <cell r="I826">
            <v>401136013</v>
          </cell>
          <cell r="J826">
            <v>293245043</v>
          </cell>
          <cell r="K826">
            <v>401136013</v>
          </cell>
          <cell r="L826">
            <v>92457020</v>
          </cell>
          <cell r="M826">
            <v>0</v>
          </cell>
          <cell r="N826">
            <v>308678993</v>
          </cell>
          <cell r="P826">
            <v>308678993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308678993</v>
          </cell>
          <cell r="V826">
            <v>0</v>
          </cell>
          <cell r="W826">
            <v>308678993</v>
          </cell>
          <cell r="X826">
            <v>308678993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230288962.95625672</v>
          </cell>
          <cell r="AD826">
            <v>308678993</v>
          </cell>
          <cell r="AE826">
            <v>308678993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1</v>
          </cell>
          <cell r="E827">
            <v>672510780</v>
          </cell>
          <cell r="F827">
            <v>5.6972148757835191E-2</v>
          </cell>
          <cell r="G827">
            <v>27786527.25</v>
          </cell>
          <cell r="H827">
            <v>37048703</v>
          </cell>
          <cell r="I827">
            <v>38160164</v>
          </cell>
          <cell r="J827">
            <v>86607464</v>
          </cell>
          <cell r="K827">
            <v>86607464</v>
          </cell>
          <cell r="L827">
            <v>0</v>
          </cell>
          <cell r="M827">
            <v>0</v>
          </cell>
          <cell r="N827">
            <v>86607464</v>
          </cell>
          <cell r="P827">
            <v>86607464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86607464</v>
          </cell>
          <cell r="V827">
            <v>0</v>
          </cell>
          <cell r="W827">
            <v>86607464</v>
          </cell>
          <cell r="X827">
            <v>86607464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109288040.3650122</v>
          </cell>
          <cell r="AD827">
            <v>86607464</v>
          </cell>
          <cell r="AE827">
            <v>86607464</v>
          </cell>
        </row>
        <row r="828">
          <cell r="A828" t="str">
            <v>63212</v>
          </cell>
          <cell r="B828" t="str">
            <v>QUINDIO</v>
          </cell>
          <cell r="C828" t="str">
            <v>CÓRDOBA</v>
          </cell>
          <cell r="D828">
            <v>0</v>
          </cell>
          <cell r="E828">
            <v>282581473</v>
          </cell>
          <cell r="F828">
            <v>2.3939056732985291E-2</v>
          </cell>
          <cell r="G828">
            <v>12383640</v>
          </cell>
          <cell r="H828">
            <v>16511520</v>
          </cell>
          <cell r="I828">
            <v>17006865</v>
          </cell>
          <cell r="J828">
            <v>8429797</v>
          </cell>
          <cell r="K828">
            <v>17006865</v>
          </cell>
          <cell r="L828">
            <v>0</v>
          </cell>
          <cell r="M828">
            <v>0</v>
          </cell>
          <cell r="N828">
            <v>17006865</v>
          </cell>
          <cell r="P828">
            <v>17006865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17006865</v>
          </cell>
          <cell r="V828">
            <v>0</v>
          </cell>
          <cell r="W828">
            <v>17006865</v>
          </cell>
          <cell r="X828">
            <v>17006865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8838736.3434655182</v>
          </cell>
          <cell r="AD828">
            <v>17006865</v>
          </cell>
          <cell r="AE828">
            <v>17006865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1</v>
          </cell>
          <cell r="E829">
            <v>396760648</v>
          </cell>
          <cell r="F829">
            <v>3.3611813120841105E-2</v>
          </cell>
          <cell r="G829">
            <v>13365270</v>
          </cell>
          <cell r="H829">
            <v>17820360</v>
          </cell>
          <cell r="I829">
            <v>18354970</v>
          </cell>
          <cell r="J829">
            <v>34848507</v>
          </cell>
          <cell r="K829">
            <v>34848507</v>
          </cell>
          <cell r="L829">
            <v>0</v>
          </cell>
          <cell r="M829">
            <v>0</v>
          </cell>
          <cell r="N829">
            <v>34848507</v>
          </cell>
          <cell r="P829">
            <v>34848507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34848507</v>
          </cell>
          <cell r="V829">
            <v>0</v>
          </cell>
          <cell r="W829">
            <v>34848507</v>
          </cell>
          <cell r="X829">
            <v>34848507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44171736.486672953</v>
          </cell>
          <cell r="AD829">
            <v>34848507</v>
          </cell>
          <cell r="AE829">
            <v>34848507</v>
          </cell>
        </row>
        <row r="830">
          <cell r="A830" t="str">
            <v>63302</v>
          </cell>
          <cell r="B830" t="str">
            <v>QUINDIO</v>
          </cell>
          <cell r="C830" t="str">
            <v>GÉNOVA</v>
          </cell>
          <cell r="D830">
            <v>1</v>
          </cell>
          <cell r="E830">
            <v>259456276</v>
          </cell>
          <cell r="F830">
            <v>2.1979991982323234E-2</v>
          </cell>
          <cell r="G830">
            <v>5474920.9903687499</v>
          </cell>
          <cell r="H830">
            <v>7299894.6538249999</v>
          </cell>
          <cell r="I830">
            <v>7518891</v>
          </cell>
          <cell r="J830">
            <v>20804699</v>
          </cell>
          <cell r="K830">
            <v>20804699</v>
          </cell>
          <cell r="L830">
            <v>0</v>
          </cell>
          <cell r="M830">
            <v>0</v>
          </cell>
          <cell r="N830">
            <v>20804699</v>
          </cell>
          <cell r="P830">
            <v>20804699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20804699</v>
          </cell>
          <cell r="V830">
            <v>0</v>
          </cell>
          <cell r="W830">
            <v>20804699</v>
          </cell>
          <cell r="X830">
            <v>20804699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27547606.281982217</v>
          </cell>
          <cell r="AD830">
            <v>20804699</v>
          </cell>
          <cell r="AE830">
            <v>20804699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1</v>
          </cell>
          <cell r="E831">
            <v>996038277</v>
          </cell>
          <cell r="F831">
            <v>8.4379972148166685E-2</v>
          </cell>
          <cell r="G831">
            <v>67732470</v>
          </cell>
          <cell r="H831">
            <v>90309960</v>
          </cell>
          <cell r="I831">
            <v>93019258</v>
          </cell>
          <cell r="J831">
            <v>82532784</v>
          </cell>
          <cell r="K831">
            <v>93019258</v>
          </cell>
          <cell r="L831">
            <v>0</v>
          </cell>
          <cell r="M831">
            <v>0</v>
          </cell>
          <cell r="N831">
            <v>93019258</v>
          </cell>
          <cell r="P831">
            <v>93019258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93019258</v>
          </cell>
          <cell r="V831">
            <v>0</v>
          </cell>
          <cell r="W831">
            <v>93019258</v>
          </cell>
          <cell r="X831">
            <v>93019258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90891506.557792008</v>
          </cell>
          <cell r="AD831">
            <v>93019258</v>
          </cell>
          <cell r="AE831">
            <v>93019258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1</v>
          </cell>
          <cell r="E832">
            <v>1329314682</v>
          </cell>
          <cell r="F832">
            <v>0.11261368004967651</v>
          </cell>
          <cell r="G832">
            <v>75736530</v>
          </cell>
          <cell r="H832">
            <v>100982040</v>
          </cell>
          <cell r="I832">
            <v>104011501</v>
          </cell>
          <cell r="J832">
            <v>120710265</v>
          </cell>
          <cell r="K832">
            <v>120710265</v>
          </cell>
          <cell r="L832">
            <v>0</v>
          </cell>
          <cell r="M832">
            <v>0</v>
          </cell>
          <cell r="N832">
            <v>120710265</v>
          </cell>
          <cell r="P832">
            <v>120710265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120710265</v>
          </cell>
          <cell r="V832">
            <v>0</v>
          </cell>
          <cell r="W832">
            <v>120710265</v>
          </cell>
          <cell r="X832">
            <v>120710265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173762674.29280642</v>
          </cell>
          <cell r="AD832">
            <v>120710265</v>
          </cell>
          <cell r="AE832">
            <v>120710265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1</v>
          </cell>
          <cell r="E833">
            <v>278300319</v>
          </cell>
          <cell r="F833">
            <v>2.357637623804482E-2</v>
          </cell>
          <cell r="G833">
            <v>12459150</v>
          </cell>
          <cell r="H833">
            <v>16612200</v>
          </cell>
          <cell r="I833">
            <v>17110566</v>
          </cell>
          <cell r="J833">
            <v>17668196</v>
          </cell>
          <cell r="K833">
            <v>17668196</v>
          </cell>
          <cell r="L833">
            <v>0</v>
          </cell>
          <cell r="M833">
            <v>0</v>
          </cell>
          <cell r="N833">
            <v>17668196</v>
          </cell>
          <cell r="P833">
            <v>17668196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17668196</v>
          </cell>
          <cell r="V833">
            <v>0</v>
          </cell>
          <cell r="W833">
            <v>17668196</v>
          </cell>
          <cell r="X833">
            <v>17668196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23729267.299681313</v>
          </cell>
          <cell r="AD833">
            <v>17668196</v>
          </cell>
          <cell r="AE833">
            <v>17668196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1</v>
          </cell>
          <cell r="E834">
            <v>1038268322</v>
          </cell>
          <cell r="F834">
            <v>8.7957515404484571E-2</v>
          </cell>
          <cell r="G834">
            <v>40024891.253831252</v>
          </cell>
          <cell r="H834">
            <v>53366521.671774998</v>
          </cell>
          <cell r="I834">
            <v>54967517</v>
          </cell>
          <cell r="J834">
            <v>152094586</v>
          </cell>
          <cell r="K834">
            <v>152094586</v>
          </cell>
          <cell r="L834">
            <v>0</v>
          </cell>
          <cell r="M834">
            <v>0</v>
          </cell>
          <cell r="N834">
            <v>152094586</v>
          </cell>
          <cell r="P834">
            <v>152094586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152094586</v>
          </cell>
          <cell r="V834">
            <v>0</v>
          </cell>
          <cell r="W834">
            <v>152094586</v>
          </cell>
          <cell r="X834">
            <v>152094586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176609852.15837628</v>
          </cell>
          <cell r="AD834">
            <v>152094586</v>
          </cell>
          <cell r="AE834">
            <v>152094586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</v>
          </cell>
          <cell r="E835">
            <v>90378050</v>
          </cell>
          <cell r="F835">
            <v>7.65642999662112E-3</v>
          </cell>
          <cell r="G835">
            <v>2224140.8086687499</v>
          </cell>
          <cell r="H835">
            <v>2965521.0782249998</v>
          </cell>
          <cell r="I835">
            <v>3054486</v>
          </cell>
          <cell r="J835">
            <v>8451735</v>
          </cell>
          <cell r="K835">
            <v>8451735</v>
          </cell>
          <cell r="L835">
            <v>0</v>
          </cell>
          <cell r="M835">
            <v>0</v>
          </cell>
          <cell r="N835">
            <v>8451735</v>
          </cell>
          <cell r="P835">
            <v>8451735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8451735</v>
          </cell>
          <cell r="V835">
            <v>0</v>
          </cell>
          <cell r="W835">
            <v>8451735</v>
          </cell>
          <cell r="X835">
            <v>8451735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11212350.950431816</v>
          </cell>
          <cell r="AD835">
            <v>8451735</v>
          </cell>
          <cell r="AE835">
            <v>8451735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1</v>
          </cell>
          <cell r="E836">
            <v>4531794835</v>
          </cell>
          <cell r="F836">
            <v>0.24967898570990965</v>
          </cell>
          <cell r="G836">
            <v>1586995010.5928309</v>
          </cell>
          <cell r="H836">
            <v>2115993347.457108</v>
          </cell>
          <cell r="I836">
            <v>2179473147</v>
          </cell>
          <cell r="J836">
            <v>1556940462</v>
          </cell>
          <cell r="K836">
            <v>2179473147</v>
          </cell>
          <cell r="L836">
            <v>0</v>
          </cell>
          <cell r="M836">
            <v>0</v>
          </cell>
          <cell r="N836">
            <v>2179473147</v>
          </cell>
          <cell r="O836">
            <v>101907930.90718007</v>
          </cell>
          <cell r="P836">
            <v>2077565216.0928199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2077565216.0928199</v>
          </cell>
          <cell r="V836">
            <v>0</v>
          </cell>
          <cell r="W836">
            <v>2077565216.0928199</v>
          </cell>
          <cell r="X836">
            <v>2077565216.0928199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2002230781.1759071</v>
          </cell>
          <cell r="AD836">
            <v>2077565216.0928199</v>
          </cell>
          <cell r="AE836">
            <v>2077565216.0928199</v>
          </cell>
        </row>
        <row r="837">
          <cell r="A837" t="str">
            <v>66045</v>
          </cell>
          <cell r="B837" t="str">
            <v>RISARALDA</v>
          </cell>
          <cell r="C837" t="str">
            <v>APÍA</v>
          </cell>
          <cell r="D837">
            <v>1</v>
          </cell>
          <cell r="E837">
            <v>489328039</v>
          </cell>
          <cell r="F837">
            <v>2.6959501236321771E-2</v>
          </cell>
          <cell r="G837">
            <v>36940951.867499992</v>
          </cell>
          <cell r="H837">
            <v>49254602.489999987</v>
          </cell>
          <cell r="I837">
            <v>50732240</v>
          </cell>
          <cell r="J837">
            <v>33928989</v>
          </cell>
          <cell r="K837">
            <v>50732240</v>
          </cell>
          <cell r="L837">
            <v>0</v>
          </cell>
          <cell r="M837">
            <v>0</v>
          </cell>
          <cell r="N837">
            <v>50732240</v>
          </cell>
          <cell r="P837">
            <v>50732240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50732240</v>
          </cell>
          <cell r="V837">
            <v>0</v>
          </cell>
          <cell r="W837">
            <v>50732240</v>
          </cell>
          <cell r="X837">
            <v>50732240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44055983.910226941</v>
          </cell>
          <cell r="AD837">
            <v>50732240</v>
          </cell>
          <cell r="AE837">
            <v>50732240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</v>
          </cell>
          <cell r="E838">
            <v>0</v>
          </cell>
          <cell r="F838">
            <v>0</v>
          </cell>
          <cell r="G838">
            <v>6192936</v>
          </cell>
          <cell r="H838">
            <v>8257248</v>
          </cell>
          <cell r="I838">
            <v>8504965</v>
          </cell>
          <cell r="J838">
            <v>8883778</v>
          </cell>
          <cell r="K838">
            <v>8883778</v>
          </cell>
          <cell r="L838">
            <v>0</v>
          </cell>
          <cell r="M838">
            <v>0</v>
          </cell>
          <cell r="N838">
            <v>8883778</v>
          </cell>
          <cell r="P838">
            <v>8883778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8883778</v>
          </cell>
          <cell r="V838">
            <v>0</v>
          </cell>
          <cell r="W838">
            <v>8883778</v>
          </cell>
          <cell r="X838">
            <v>8883778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9514745.7386644129</v>
          </cell>
          <cell r="AD838">
            <v>8883778</v>
          </cell>
          <cell r="AE838">
            <v>8883778</v>
          </cell>
        </row>
        <row r="839">
          <cell r="A839" t="str">
            <v>66088</v>
          </cell>
          <cell r="B839" t="str">
            <v>RISARALDA</v>
          </cell>
          <cell r="C839" t="str">
            <v>BELÉN DE UMBRÍA</v>
          </cell>
          <cell r="D839">
            <v>1</v>
          </cell>
          <cell r="E839">
            <v>1779489545</v>
          </cell>
          <cell r="F839">
            <v>9.8040878030390494E-2</v>
          </cell>
          <cell r="G839">
            <v>17229737.7947625</v>
          </cell>
          <cell r="H839">
            <v>22972983.726349998</v>
          </cell>
          <cell r="I839">
            <v>23662173</v>
          </cell>
          <cell r="J839">
            <v>65473003</v>
          </cell>
          <cell r="K839">
            <v>65473003</v>
          </cell>
          <cell r="L839">
            <v>0</v>
          </cell>
          <cell r="M839">
            <v>0</v>
          </cell>
          <cell r="N839">
            <v>65473003</v>
          </cell>
          <cell r="P839">
            <v>65473003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65473003</v>
          </cell>
          <cell r="V839">
            <v>0</v>
          </cell>
          <cell r="W839">
            <v>65473003</v>
          </cell>
          <cell r="X839">
            <v>65473003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131089903.66397752</v>
          </cell>
          <cell r="AD839">
            <v>65473003</v>
          </cell>
          <cell r="AE839">
            <v>65473003</v>
          </cell>
        </row>
        <row r="840">
          <cell r="A840" t="str">
            <v>66170</v>
          </cell>
          <cell r="B840" t="str">
            <v>RISARALDA</v>
          </cell>
          <cell r="C840" t="str">
            <v>DOSQUEBRADAS</v>
          </cell>
          <cell r="D840">
            <v>1</v>
          </cell>
          <cell r="E840">
            <v>2504471156</v>
          </cell>
          <cell r="F840">
            <v>0.13798369977836936</v>
          </cell>
          <cell r="G840">
            <v>536432865.38794899</v>
          </cell>
          <cell r="H840">
            <v>715243820.51726532</v>
          </cell>
          <cell r="I840">
            <v>736701135</v>
          </cell>
          <cell r="J840">
            <v>262033058</v>
          </cell>
          <cell r="K840">
            <v>736701135</v>
          </cell>
          <cell r="L840">
            <v>239101135</v>
          </cell>
          <cell r="M840">
            <v>0</v>
          </cell>
          <cell r="N840">
            <v>497600000</v>
          </cell>
          <cell r="P840">
            <v>497600000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497600000</v>
          </cell>
          <cell r="V840">
            <v>0</v>
          </cell>
          <cell r="W840">
            <v>497600000</v>
          </cell>
          <cell r="X840">
            <v>497600000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342587243.25745153</v>
          </cell>
          <cell r="AD840">
            <v>497600000</v>
          </cell>
          <cell r="AE840">
            <v>497600000</v>
          </cell>
        </row>
        <row r="841">
          <cell r="A841" t="str">
            <v>66318</v>
          </cell>
          <cell r="B841" t="str">
            <v>RISARALDA</v>
          </cell>
          <cell r="C841" t="str">
            <v>GUÁTICA</v>
          </cell>
          <cell r="D841">
            <v>0</v>
          </cell>
          <cell r="E841">
            <v>839834923</v>
          </cell>
          <cell r="F841">
            <v>4.627065861828674E-2</v>
          </cell>
          <cell r="G841">
            <v>43591425.089999996</v>
          </cell>
          <cell r="H841">
            <v>58121900.11999999</v>
          </cell>
          <cell r="I841">
            <v>59865557</v>
          </cell>
          <cell r="J841">
            <v>40024017</v>
          </cell>
          <cell r="K841">
            <v>59865557</v>
          </cell>
          <cell r="L841">
            <v>0</v>
          </cell>
          <cell r="M841">
            <v>0</v>
          </cell>
          <cell r="N841">
            <v>59865557</v>
          </cell>
          <cell r="P841">
            <v>59865557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59865557</v>
          </cell>
          <cell r="V841">
            <v>0</v>
          </cell>
          <cell r="W841">
            <v>59865557</v>
          </cell>
          <cell r="X841">
            <v>59865557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63477700.298381567</v>
          </cell>
          <cell r="AD841">
            <v>59865557</v>
          </cell>
          <cell r="AE841">
            <v>59865557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1</v>
          </cell>
          <cell r="E842">
            <v>156780423</v>
          </cell>
          <cell r="F842">
            <v>8.6378087312089426E-3</v>
          </cell>
          <cell r="G842">
            <v>14022084.502499996</v>
          </cell>
          <cell r="H842">
            <v>18696112.669999994</v>
          </cell>
          <cell r="I842">
            <v>19256996</v>
          </cell>
          <cell r="J842">
            <v>22293507</v>
          </cell>
          <cell r="K842">
            <v>22293507</v>
          </cell>
          <cell r="L842">
            <v>0</v>
          </cell>
          <cell r="M842">
            <v>0</v>
          </cell>
          <cell r="N842">
            <v>22293507</v>
          </cell>
          <cell r="P842">
            <v>22293507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22293507</v>
          </cell>
          <cell r="V842">
            <v>0</v>
          </cell>
          <cell r="W842">
            <v>22293507</v>
          </cell>
          <cell r="X842">
            <v>22293507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38826645.601911828</v>
          </cell>
          <cell r="AD842">
            <v>22293507</v>
          </cell>
          <cell r="AE842">
            <v>22293507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0</v>
          </cell>
          <cell r="E843">
            <v>532053436</v>
          </cell>
          <cell r="F843">
            <v>2.9313454620227161E-2</v>
          </cell>
          <cell r="G843">
            <v>52851040.353637502</v>
          </cell>
          <cell r="H843">
            <v>70468053.804849997</v>
          </cell>
          <cell r="I843">
            <v>72582095</v>
          </cell>
          <cell r="J843">
            <v>200833953</v>
          </cell>
          <cell r="K843">
            <v>200833953</v>
          </cell>
          <cell r="L843">
            <v>0</v>
          </cell>
          <cell r="M843">
            <v>0</v>
          </cell>
          <cell r="N843">
            <v>200833953</v>
          </cell>
          <cell r="P843">
            <v>200833953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200833953</v>
          </cell>
          <cell r="V843">
            <v>0</v>
          </cell>
          <cell r="W843">
            <v>200833953</v>
          </cell>
          <cell r="X843">
            <v>200833953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222607690.35924143</v>
          </cell>
          <cell r="AD843">
            <v>200833953</v>
          </cell>
          <cell r="AE843">
            <v>200833953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1</v>
          </cell>
          <cell r="E844">
            <v>1296836041</v>
          </cell>
          <cell r="F844">
            <v>7.1449109930620855E-2</v>
          </cell>
          <cell r="G844">
            <v>84088108.927499995</v>
          </cell>
          <cell r="H844">
            <v>112117478.56999999</v>
          </cell>
          <cell r="I844">
            <v>115481002</v>
          </cell>
          <cell r="J844">
            <v>47404883</v>
          </cell>
          <cell r="K844">
            <v>115481002</v>
          </cell>
          <cell r="L844">
            <v>0</v>
          </cell>
          <cell r="M844">
            <v>0</v>
          </cell>
          <cell r="N844">
            <v>115481002</v>
          </cell>
          <cell r="P844">
            <v>115481002</v>
          </cell>
          <cell r="Q844">
            <v>0</v>
          </cell>
          <cell r="R844">
            <v>0</v>
          </cell>
          <cell r="S844">
            <v>66651559.799999997</v>
          </cell>
          <cell r="T844">
            <v>66651559.799999997</v>
          </cell>
          <cell r="U844">
            <v>48829442.200000003</v>
          </cell>
          <cell r="V844">
            <v>0</v>
          </cell>
          <cell r="W844">
            <v>48829442.200000003</v>
          </cell>
          <cell r="X844">
            <v>115481002</v>
          </cell>
          <cell r="Y844">
            <v>0</v>
          </cell>
          <cell r="Z844">
            <v>55051638.87184222</v>
          </cell>
          <cell r="AA844">
            <v>55051638.87184222</v>
          </cell>
          <cell r="AB844">
            <v>1</v>
          </cell>
          <cell r="AC844">
            <v>47723578.395412154</v>
          </cell>
          <cell r="AD844">
            <v>60429363.12815778</v>
          </cell>
          <cell r="AE844">
            <v>60429363.12815778</v>
          </cell>
        </row>
        <row r="845">
          <cell r="A845" t="str">
            <v>66456</v>
          </cell>
          <cell r="B845" t="str">
            <v>RISARALDA</v>
          </cell>
          <cell r="C845" t="str">
            <v>MISTRATÓ</v>
          </cell>
          <cell r="D845">
            <v>1</v>
          </cell>
          <cell r="E845">
            <v>856071303</v>
          </cell>
          <cell r="F845">
            <v>4.7165201076098749E-2</v>
          </cell>
          <cell r="G845">
            <v>32367435.637499996</v>
          </cell>
          <cell r="H845">
            <v>43156580.849999994</v>
          </cell>
          <cell r="I845">
            <v>44451278</v>
          </cell>
          <cell r="J845">
            <v>29644296</v>
          </cell>
          <cell r="K845">
            <v>44451278</v>
          </cell>
          <cell r="L845">
            <v>0</v>
          </cell>
          <cell r="M845">
            <v>0</v>
          </cell>
          <cell r="N845">
            <v>44451278</v>
          </cell>
          <cell r="P845">
            <v>44451278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44451278</v>
          </cell>
          <cell r="V845">
            <v>0</v>
          </cell>
          <cell r="W845">
            <v>44451278</v>
          </cell>
          <cell r="X845">
            <v>44451278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45524238.119594179</v>
          </cell>
          <cell r="AD845">
            <v>44451278</v>
          </cell>
          <cell r="AE845">
            <v>44451278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1</v>
          </cell>
          <cell r="E846">
            <v>607450699</v>
          </cell>
          <cell r="F846">
            <v>3.3467462653810898E-2</v>
          </cell>
          <cell r="G846">
            <v>15968053.387499996</v>
          </cell>
          <cell r="H846">
            <v>21290737.849999994</v>
          </cell>
          <cell r="I846">
            <v>21929459</v>
          </cell>
          <cell r="J846">
            <v>19180362</v>
          </cell>
          <cell r="K846">
            <v>21929459</v>
          </cell>
          <cell r="L846">
            <v>0</v>
          </cell>
          <cell r="M846">
            <v>0</v>
          </cell>
          <cell r="N846">
            <v>21929459</v>
          </cell>
          <cell r="P846">
            <v>21929459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21929459</v>
          </cell>
          <cell r="V846">
            <v>0</v>
          </cell>
          <cell r="W846">
            <v>21929459</v>
          </cell>
          <cell r="X846">
            <v>21929459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25326104.305189379</v>
          </cell>
          <cell r="AD846">
            <v>21929459</v>
          </cell>
          <cell r="AE846">
            <v>21929459</v>
          </cell>
        </row>
        <row r="847">
          <cell r="A847" t="str">
            <v>66594</v>
          </cell>
          <cell r="B847" t="str">
            <v>RISARALDA</v>
          </cell>
          <cell r="C847" t="str">
            <v>QUINCHÍA</v>
          </cell>
          <cell r="D847">
            <v>1</v>
          </cell>
          <cell r="E847">
            <v>1229524053</v>
          </cell>
          <cell r="F847">
            <v>6.7740559675839168E-2</v>
          </cell>
          <cell r="G847">
            <v>32731297.5</v>
          </cell>
          <cell r="H847">
            <v>43641730</v>
          </cell>
          <cell r="I847">
            <v>44950981</v>
          </cell>
          <cell r="J847">
            <v>85036816</v>
          </cell>
          <cell r="K847">
            <v>85036816</v>
          </cell>
          <cell r="L847">
            <v>0</v>
          </cell>
          <cell r="M847">
            <v>0</v>
          </cell>
          <cell r="N847">
            <v>85036816</v>
          </cell>
          <cell r="P847">
            <v>85036816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85036816</v>
          </cell>
          <cell r="V847">
            <v>0</v>
          </cell>
          <cell r="W847">
            <v>85036816</v>
          </cell>
          <cell r="X847">
            <v>85036816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97372397.38023892</v>
          </cell>
          <cell r="AD847">
            <v>85036816</v>
          </cell>
          <cell r="AE847">
            <v>85036816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1</v>
          </cell>
          <cell r="E848">
            <v>2119963691</v>
          </cell>
          <cell r="F848">
            <v>0.11679928226731304</v>
          </cell>
          <cell r="G848">
            <v>173091233.36250001</v>
          </cell>
          <cell r="H848">
            <v>230788311.15000004</v>
          </cell>
          <cell r="I848">
            <v>237711960</v>
          </cell>
          <cell r="J848">
            <v>271917324</v>
          </cell>
          <cell r="K848">
            <v>271917324</v>
          </cell>
          <cell r="L848">
            <v>0</v>
          </cell>
          <cell r="M848">
            <v>0</v>
          </cell>
          <cell r="N848">
            <v>271917324</v>
          </cell>
          <cell r="P848">
            <v>271917324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271917324</v>
          </cell>
          <cell r="V848">
            <v>0</v>
          </cell>
          <cell r="W848">
            <v>271917324</v>
          </cell>
          <cell r="X848">
            <v>271917324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363754061.24872994</v>
          </cell>
          <cell r="AD848">
            <v>271917324</v>
          </cell>
          <cell r="AE848">
            <v>271917324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0</v>
          </cell>
          <cell r="E849">
            <v>1206887457</v>
          </cell>
          <cell r="F849">
            <v>6.6493397671603158E-2</v>
          </cell>
          <cell r="G849">
            <v>25755089.977500021</v>
          </cell>
          <cell r="H849">
            <v>34340119.970000029</v>
          </cell>
          <cell r="I849">
            <v>35370323</v>
          </cell>
          <cell r="J849">
            <v>43053005</v>
          </cell>
          <cell r="K849">
            <v>43053005</v>
          </cell>
          <cell r="L849">
            <v>0</v>
          </cell>
          <cell r="M849">
            <v>0</v>
          </cell>
          <cell r="N849">
            <v>43053005</v>
          </cell>
          <cell r="P849">
            <v>43053005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43053005</v>
          </cell>
          <cell r="V849">
            <v>0</v>
          </cell>
          <cell r="W849">
            <v>43053005</v>
          </cell>
          <cell r="X849">
            <v>43053005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71582840.399917126</v>
          </cell>
          <cell r="AD849">
            <v>43053005</v>
          </cell>
          <cell r="AE849">
            <v>43053005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1</v>
          </cell>
          <cell r="E850">
            <v>6257325338</v>
          </cell>
          <cell r="F850">
            <v>0.1950410149097582</v>
          </cell>
          <cell r="G850">
            <v>1769039880.5099998</v>
          </cell>
          <cell r="H850">
            <v>2358719840.6799994</v>
          </cell>
          <cell r="I850">
            <v>2429481435</v>
          </cell>
          <cell r="J850">
            <v>1991139340</v>
          </cell>
          <cell r="K850">
            <v>2429481435</v>
          </cell>
          <cell r="L850">
            <v>0</v>
          </cell>
          <cell r="M850">
            <v>0</v>
          </cell>
          <cell r="N850">
            <v>2429481435</v>
          </cell>
          <cell r="P850">
            <v>2429481435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2429481435</v>
          </cell>
          <cell r="V850">
            <v>0</v>
          </cell>
          <cell r="W850">
            <v>2429481435</v>
          </cell>
          <cell r="X850">
            <v>2429481435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2122567388.1108289</v>
          </cell>
          <cell r="AD850">
            <v>2429481435</v>
          </cell>
          <cell r="AE850">
            <v>2429481435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0</v>
          </cell>
          <cell r="E851">
            <v>0</v>
          </cell>
          <cell r="F851">
            <v>0</v>
          </cell>
          <cell r="G851">
            <v>1001326.0125000001</v>
          </cell>
          <cell r="H851">
            <v>1335101.3500000001</v>
          </cell>
          <cell r="I851">
            <v>1375154</v>
          </cell>
          <cell r="J851">
            <v>3264253</v>
          </cell>
          <cell r="K851">
            <v>3264253</v>
          </cell>
          <cell r="L851">
            <v>0</v>
          </cell>
          <cell r="M851">
            <v>0</v>
          </cell>
          <cell r="N851">
            <v>3264253</v>
          </cell>
          <cell r="P851">
            <v>3264253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3264253</v>
          </cell>
          <cell r="V851">
            <v>0</v>
          </cell>
          <cell r="W851">
            <v>3264253</v>
          </cell>
          <cell r="X851">
            <v>3264253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3099647.1548345326</v>
          </cell>
          <cell r="AD851">
            <v>3264253</v>
          </cell>
          <cell r="AE851">
            <v>3264253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1</v>
          </cell>
          <cell r="E852">
            <v>81717089</v>
          </cell>
          <cell r="F852">
            <v>2.5471240686879941E-3</v>
          </cell>
          <cell r="G852">
            <v>21068531.962500002</v>
          </cell>
          <cell r="H852">
            <v>28091375.950000003</v>
          </cell>
          <cell r="I852">
            <v>28934117</v>
          </cell>
          <cell r="J852">
            <v>5871932</v>
          </cell>
          <cell r="K852">
            <v>28934117</v>
          </cell>
          <cell r="L852">
            <v>0</v>
          </cell>
          <cell r="M852">
            <v>0</v>
          </cell>
          <cell r="N852">
            <v>28934117</v>
          </cell>
          <cell r="P852">
            <v>28934117</v>
          </cell>
          <cell r="Q852">
            <v>0</v>
          </cell>
          <cell r="R852">
            <v>0</v>
          </cell>
          <cell r="S852">
            <v>21199470</v>
          </cell>
          <cell r="T852">
            <v>21199470</v>
          </cell>
          <cell r="U852">
            <v>7734647</v>
          </cell>
          <cell r="V852">
            <v>0</v>
          </cell>
          <cell r="W852">
            <v>7734647</v>
          </cell>
          <cell r="X852">
            <v>28934117</v>
          </cell>
          <cell r="Y852">
            <v>0</v>
          </cell>
          <cell r="Z852">
            <v>12041345.042344421</v>
          </cell>
          <cell r="AA852">
            <v>12041345.042344421</v>
          </cell>
          <cell r="AB852">
            <v>1</v>
          </cell>
          <cell r="AC852">
            <v>5368470.0930941422</v>
          </cell>
          <cell r="AD852">
            <v>16892771.957655579</v>
          </cell>
          <cell r="AE852">
            <v>16892771.957655579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0</v>
          </cell>
          <cell r="E853">
            <v>652466695</v>
          </cell>
          <cell r="F853">
            <v>2.0337406082243194E-2</v>
          </cell>
          <cell r="G853">
            <v>64579479.974999994</v>
          </cell>
          <cell r="H853">
            <v>86105973.299999997</v>
          </cell>
          <cell r="I853">
            <v>88689152</v>
          </cell>
          <cell r="J853">
            <v>44709068</v>
          </cell>
          <cell r="K853">
            <v>88689152</v>
          </cell>
          <cell r="L853">
            <v>0</v>
          </cell>
          <cell r="M853">
            <v>0</v>
          </cell>
          <cell r="N853">
            <v>88689152</v>
          </cell>
          <cell r="P853">
            <v>88689152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88689152</v>
          </cell>
          <cell r="V853">
            <v>0</v>
          </cell>
          <cell r="W853">
            <v>88689152</v>
          </cell>
          <cell r="X853">
            <v>88689152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42500272.519030735</v>
          </cell>
          <cell r="AD853">
            <v>88689152</v>
          </cell>
          <cell r="AE853">
            <v>88689152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1</v>
          </cell>
          <cell r="E854">
            <v>322679017</v>
          </cell>
          <cell r="F854">
            <v>1.0057914454849002E-2</v>
          </cell>
          <cell r="G854">
            <v>75522157.492499992</v>
          </cell>
          <cell r="H854">
            <v>100696209.98999999</v>
          </cell>
          <cell r="I854">
            <v>103717096</v>
          </cell>
          <cell r="J854">
            <v>87639678</v>
          </cell>
          <cell r="K854">
            <v>103717096</v>
          </cell>
          <cell r="L854">
            <v>11717096</v>
          </cell>
          <cell r="M854">
            <v>0</v>
          </cell>
          <cell r="N854">
            <v>92000000</v>
          </cell>
          <cell r="P854">
            <v>92000000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92000000</v>
          </cell>
          <cell r="V854">
            <v>0</v>
          </cell>
          <cell r="W854">
            <v>92000000</v>
          </cell>
          <cell r="X854">
            <v>92000000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147048400.9243719</v>
          </cell>
          <cell r="AD854">
            <v>92000000</v>
          </cell>
          <cell r="AE854">
            <v>92000000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0</v>
          </cell>
          <cell r="E855">
            <v>164228999</v>
          </cell>
          <cell r="F855">
            <v>5.1190227313339135E-3</v>
          </cell>
          <cell r="G855">
            <v>45289009.912499994</v>
          </cell>
          <cell r="H855">
            <v>60385346.549999997</v>
          </cell>
          <cell r="I855">
            <v>62196906</v>
          </cell>
          <cell r="J855">
            <v>9613973</v>
          </cell>
          <cell r="K855">
            <v>62196906</v>
          </cell>
          <cell r="L855">
            <v>0</v>
          </cell>
          <cell r="M855">
            <v>0</v>
          </cell>
          <cell r="N855">
            <v>62196906</v>
          </cell>
          <cell r="P855">
            <v>62196906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62196906</v>
          </cell>
          <cell r="V855">
            <v>0</v>
          </cell>
          <cell r="W855">
            <v>62196906</v>
          </cell>
          <cell r="X855">
            <v>62196906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9095958.842739176</v>
          </cell>
          <cell r="AD855">
            <v>62196906</v>
          </cell>
          <cell r="AE855">
            <v>62196906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1</v>
          </cell>
          <cell r="E856">
            <v>2224849146</v>
          </cell>
          <cell r="F856">
            <v>6.9348613347895063E-2</v>
          </cell>
          <cell r="G856">
            <v>1185491419.9275</v>
          </cell>
          <cell r="H856">
            <v>1580655226.5699999</v>
          </cell>
          <cell r="I856">
            <v>1628074883</v>
          </cell>
          <cell r="J856">
            <v>384515829</v>
          </cell>
          <cell r="K856">
            <v>1628074883</v>
          </cell>
          <cell r="L856">
            <v>0</v>
          </cell>
          <cell r="M856">
            <v>0</v>
          </cell>
          <cell r="N856">
            <v>1628074883</v>
          </cell>
          <cell r="P856">
            <v>1628074883</v>
          </cell>
          <cell r="Q856">
            <v>0</v>
          </cell>
          <cell r="R856">
            <v>0</v>
          </cell>
          <cell r="S856">
            <v>716227822.5</v>
          </cell>
          <cell r="T856">
            <v>716227822.5</v>
          </cell>
          <cell r="U856">
            <v>911847060.5</v>
          </cell>
          <cell r="V856">
            <v>0</v>
          </cell>
          <cell r="W856">
            <v>911847060.5</v>
          </cell>
          <cell r="X856">
            <v>1628074883</v>
          </cell>
          <cell r="Y856">
            <v>0</v>
          </cell>
          <cell r="Z856">
            <v>697402722.50000012</v>
          </cell>
          <cell r="AA856">
            <v>697402722.50000012</v>
          </cell>
          <cell r="AB856">
            <v>1</v>
          </cell>
          <cell r="AC856">
            <v>525972796.01796913</v>
          </cell>
          <cell r="AD856">
            <v>930672160.49999988</v>
          </cell>
          <cell r="AE856">
            <v>930672160.49999988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0</v>
          </cell>
          <cell r="E857">
            <v>5756235</v>
          </cell>
          <cell r="F857">
            <v>1.7942201432951478E-4</v>
          </cell>
          <cell r="G857">
            <v>2260564.1550000003</v>
          </cell>
          <cell r="H857">
            <v>3014085.5400000005</v>
          </cell>
          <cell r="I857">
            <v>3104508</v>
          </cell>
          <cell r="J857">
            <v>6846070</v>
          </cell>
          <cell r="K857">
            <v>6846070</v>
          </cell>
          <cell r="L857">
            <v>0</v>
          </cell>
          <cell r="M857">
            <v>0</v>
          </cell>
          <cell r="N857">
            <v>6846070</v>
          </cell>
          <cell r="P857">
            <v>6846070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6846070</v>
          </cell>
          <cell r="V857">
            <v>0</v>
          </cell>
          <cell r="W857">
            <v>6846070</v>
          </cell>
          <cell r="X857">
            <v>6846070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6469903.4781950954</v>
          </cell>
          <cell r="AD857">
            <v>6846070</v>
          </cell>
          <cell r="AE857">
            <v>6846070</v>
          </cell>
        </row>
        <row r="858">
          <cell r="A858" t="str">
            <v>68101</v>
          </cell>
          <cell r="B858" t="str">
            <v>SANTANDER</v>
          </cell>
          <cell r="C858" t="str">
            <v>BOLÍVAR</v>
          </cell>
          <cell r="D858">
            <v>1</v>
          </cell>
          <cell r="E858">
            <v>271918501</v>
          </cell>
          <cell r="F858">
            <v>8.4757076774805377E-3</v>
          </cell>
          <cell r="G858">
            <v>76629841.814999998</v>
          </cell>
          <cell r="H858">
            <v>102173122.41999999</v>
          </cell>
          <cell r="I858">
            <v>105238316</v>
          </cell>
          <cell r="J858">
            <v>16755525</v>
          </cell>
          <cell r="K858">
            <v>105238316</v>
          </cell>
          <cell r="L858">
            <v>0</v>
          </cell>
          <cell r="M858">
            <v>0</v>
          </cell>
          <cell r="N858">
            <v>105238316</v>
          </cell>
          <cell r="P858">
            <v>105238316</v>
          </cell>
          <cell r="Q858">
            <v>0</v>
          </cell>
          <cell r="R858">
            <v>0</v>
          </cell>
          <cell r="S858">
            <v>87183086.699999988</v>
          </cell>
          <cell r="T858">
            <v>87183086.699999988</v>
          </cell>
          <cell r="U858">
            <v>18055229.300000012</v>
          </cell>
          <cell r="V858">
            <v>0</v>
          </cell>
          <cell r="W858">
            <v>18055229.300000012</v>
          </cell>
          <cell r="X858">
            <v>105238316</v>
          </cell>
          <cell r="Y858">
            <v>0</v>
          </cell>
          <cell r="Z858">
            <v>67686872.538731575</v>
          </cell>
          <cell r="AA858">
            <v>67686872.538731575</v>
          </cell>
          <cell r="AB858">
            <v>1</v>
          </cell>
          <cell r="AC858">
            <v>17696935.286783025</v>
          </cell>
          <cell r="AD858">
            <v>37551443.461268425</v>
          </cell>
          <cell r="AE858">
            <v>37551443.461268425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0</v>
          </cell>
          <cell r="E859">
            <v>0</v>
          </cell>
          <cell r="F859">
            <v>0</v>
          </cell>
          <cell r="G859">
            <v>1042485.885</v>
          </cell>
          <cell r="H859">
            <v>1389981.18</v>
          </cell>
          <cell r="I859">
            <v>1431680</v>
          </cell>
          <cell r="J859">
            <v>3429565</v>
          </cell>
          <cell r="K859">
            <v>3429565</v>
          </cell>
          <cell r="L859">
            <v>0</v>
          </cell>
          <cell r="M859">
            <v>0</v>
          </cell>
          <cell r="N859">
            <v>3429565</v>
          </cell>
          <cell r="P859">
            <v>3429565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3429565</v>
          </cell>
          <cell r="V859">
            <v>0</v>
          </cell>
          <cell r="W859">
            <v>3429565</v>
          </cell>
          <cell r="X859">
            <v>3429565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3223131.6334374715</v>
          </cell>
          <cell r="AD859">
            <v>3429565</v>
          </cell>
          <cell r="AE859">
            <v>3429565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1</v>
          </cell>
          <cell r="E860">
            <v>0</v>
          </cell>
          <cell r="F860">
            <v>0</v>
          </cell>
          <cell r="G860">
            <v>646117.125</v>
          </cell>
          <cell r="H860">
            <v>861489.5</v>
          </cell>
          <cell r="I860">
            <v>887334</v>
          </cell>
          <cell r="J860">
            <v>2118327</v>
          </cell>
          <cell r="K860">
            <v>2118327</v>
          </cell>
          <cell r="L860">
            <v>0</v>
          </cell>
          <cell r="M860">
            <v>0</v>
          </cell>
          <cell r="N860">
            <v>2118327</v>
          </cell>
          <cell r="P860">
            <v>2118327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2118327</v>
          </cell>
          <cell r="V860">
            <v>0</v>
          </cell>
          <cell r="W860">
            <v>2118327</v>
          </cell>
          <cell r="X860">
            <v>2118327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1413521.616316732</v>
          </cell>
          <cell r="AD860">
            <v>2118327</v>
          </cell>
          <cell r="AE860">
            <v>2118327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0</v>
          </cell>
          <cell r="E861">
            <v>0</v>
          </cell>
          <cell r="F861">
            <v>0</v>
          </cell>
          <cell r="G861">
            <v>3125417.46</v>
          </cell>
          <cell r="H861">
            <v>4167223.2800000003</v>
          </cell>
          <cell r="I861">
            <v>4292239</v>
          </cell>
          <cell r="J861">
            <v>11663998</v>
          </cell>
          <cell r="K861">
            <v>11663998</v>
          </cell>
          <cell r="L861">
            <v>0</v>
          </cell>
          <cell r="M861">
            <v>0</v>
          </cell>
          <cell r="N861">
            <v>11663998</v>
          </cell>
          <cell r="P861">
            <v>11663998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11663998</v>
          </cell>
          <cell r="V861">
            <v>0</v>
          </cell>
          <cell r="W861">
            <v>11663998</v>
          </cell>
          <cell r="X861">
            <v>11663998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11641254.505547887</v>
          </cell>
          <cell r="AD861">
            <v>11663998</v>
          </cell>
          <cell r="AE861">
            <v>11663998</v>
          </cell>
        </row>
        <row r="862">
          <cell r="A862" t="str">
            <v>68152</v>
          </cell>
          <cell r="B862" t="str">
            <v>SANTANDER</v>
          </cell>
          <cell r="C862" t="str">
            <v>CARCASÍ</v>
          </cell>
          <cell r="D862">
            <v>0</v>
          </cell>
          <cell r="E862">
            <v>0</v>
          </cell>
          <cell r="F862">
            <v>0</v>
          </cell>
          <cell r="G862">
            <v>18035568</v>
          </cell>
          <cell r="H862">
            <v>24047424</v>
          </cell>
          <cell r="I862">
            <v>24768846</v>
          </cell>
          <cell r="J862">
            <v>9860905</v>
          </cell>
          <cell r="K862">
            <v>24768846</v>
          </cell>
          <cell r="L862">
            <v>0</v>
          </cell>
          <cell r="M862">
            <v>0</v>
          </cell>
          <cell r="N862">
            <v>24768846</v>
          </cell>
          <cell r="P862">
            <v>24768846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24768846</v>
          </cell>
          <cell r="V862">
            <v>0</v>
          </cell>
          <cell r="W862">
            <v>24768846</v>
          </cell>
          <cell r="X862">
            <v>24768846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9168268.9224077538</v>
          </cell>
          <cell r="AD862">
            <v>24768846</v>
          </cell>
          <cell r="AE862">
            <v>24768846</v>
          </cell>
        </row>
        <row r="863">
          <cell r="A863" t="str">
            <v>68160</v>
          </cell>
          <cell r="B863" t="str">
            <v>SANTANDER</v>
          </cell>
          <cell r="C863" t="str">
            <v>CEPITÁ</v>
          </cell>
          <cell r="D863">
            <v>0</v>
          </cell>
          <cell r="E863">
            <v>0</v>
          </cell>
          <cell r="F863">
            <v>0</v>
          </cell>
          <cell r="G863">
            <v>1014719.5574999999</v>
          </cell>
          <cell r="H863">
            <v>1352959.41</v>
          </cell>
          <cell r="I863">
            <v>1393548</v>
          </cell>
          <cell r="J863">
            <v>3294371</v>
          </cell>
          <cell r="K863">
            <v>3294371</v>
          </cell>
          <cell r="L863">
            <v>0</v>
          </cell>
          <cell r="M863">
            <v>0</v>
          </cell>
          <cell r="N863">
            <v>3294371</v>
          </cell>
          <cell r="P863">
            <v>3294371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3294371</v>
          </cell>
          <cell r="V863">
            <v>0</v>
          </cell>
          <cell r="W863">
            <v>3294371</v>
          </cell>
          <cell r="X863">
            <v>3294371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3558075.5261388696</v>
          </cell>
          <cell r="AD863">
            <v>3294371</v>
          </cell>
          <cell r="AE863">
            <v>3294371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1</v>
          </cell>
          <cell r="E864">
            <v>82812680</v>
          </cell>
          <cell r="F864">
            <v>2.5812736723961971E-3</v>
          </cell>
          <cell r="G864">
            <v>3911328</v>
          </cell>
          <cell r="H864">
            <v>5215104</v>
          </cell>
          <cell r="I864">
            <v>5371557</v>
          </cell>
          <cell r="J864">
            <v>10740946</v>
          </cell>
          <cell r="K864">
            <v>10740946</v>
          </cell>
          <cell r="L864">
            <v>0</v>
          </cell>
          <cell r="M864">
            <v>0</v>
          </cell>
          <cell r="N864">
            <v>10740946</v>
          </cell>
          <cell r="P864">
            <v>10740946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10740946</v>
          </cell>
          <cell r="V864">
            <v>0</v>
          </cell>
          <cell r="W864">
            <v>10740946</v>
          </cell>
          <cell r="X864">
            <v>10740946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17302416.351111218</v>
          </cell>
          <cell r="AD864">
            <v>10740946</v>
          </cell>
          <cell r="AE864">
            <v>10740946</v>
          </cell>
        </row>
        <row r="865">
          <cell r="A865" t="str">
            <v>68167</v>
          </cell>
          <cell r="B865" t="str">
            <v>SANTANDER</v>
          </cell>
          <cell r="C865" t="str">
            <v>CHARALÁ</v>
          </cell>
          <cell r="D865">
            <v>0</v>
          </cell>
          <cell r="E865">
            <v>28940168</v>
          </cell>
          <cell r="F865">
            <v>9.0206588813600654E-4</v>
          </cell>
          <cell r="G865">
            <v>7798187.3849999998</v>
          </cell>
          <cell r="H865">
            <v>10397583.18</v>
          </cell>
          <cell r="I865">
            <v>10709510</v>
          </cell>
          <cell r="J865">
            <v>22314180</v>
          </cell>
          <cell r="K865">
            <v>22314180</v>
          </cell>
          <cell r="L865">
            <v>0</v>
          </cell>
          <cell r="M865">
            <v>0</v>
          </cell>
          <cell r="N865">
            <v>22314180</v>
          </cell>
          <cell r="P865">
            <v>22314180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22314180</v>
          </cell>
          <cell r="V865">
            <v>0</v>
          </cell>
          <cell r="W865">
            <v>22314180</v>
          </cell>
          <cell r="X865">
            <v>22314180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32810955.678645104</v>
          </cell>
          <cell r="AD865">
            <v>22314180</v>
          </cell>
          <cell r="AE865">
            <v>22314180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0</v>
          </cell>
          <cell r="E866">
            <v>861025</v>
          </cell>
          <cell r="F866">
            <v>2.6838174586004649E-5</v>
          </cell>
          <cell r="G866">
            <v>1432757.1</v>
          </cell>
          <cell r="H866">
            <v>1910342.8</v>
          </cell>
          <cell r="I866">
            <v>1967653</v>
          </cell>
          <cell r="J866">
            <v>4335760</v>
          </cell>
          <cell r="K866">
            <v>4335760</v>
          </cell>
          <cell r="L866">
            <v>0</v>
          </cell>
          <cell r="M866">
            <v>0</v>
          </cell>
          <cell r="N866">
            <v>4335760</v>
          </cell>
          <cell r="P866">
            <v>4335760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4335760</v>
          </cell>
          <cell r="V866">
            <v>0</v>
          </cell>
          <cell r="W866">
            <v>4335760</v>
          </cell>
          <cell r="X866">
            <v>4335760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4673232.1150462516</v>
          </cell>
          <cell r="AD866">
            <v>4335760</v>
          </cell>
          <cell r="AE866">
            <v>4335760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0</v>
          </cell>
          <cell r="E867">
            <v>4018119</v>
          </cell>
          <cell r="F867">
            <v>1.2524488746475703E-4</v>
          </cell>
          <cell r="G867">
            <v>1385118.6824999996</v>
          </cell>
          <cell r="H867">
            <v>1846824.9099999997</v>
          </cell>
          <cell r="I867">
            <v>1902229</v>
          </cell>
          <cell r="J867">
            <v>4409099</v>
          </cell>
          <cell r="K867">
            <v>4409099</v>
          </cell>
          <cell r="L867">
            <v>0</v>
          </cell>
          <cell r="M867">
            <v>0</v>
          </cell>
          <cell r="N867">
            <v>4409099</v>
          </cell>
          <cell r="P867">
            <v>4409099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4409099</v>
          </cell>
          <cell r="V867">
            <v>0</v>
          </cell>
          <cell r="W867">
            <v>4409099</v>
          </cell>
          <cell r="X867">
            <v>4409099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4780471.9036284294</v>
          </cell>
          <cell r="AD867">
            <v>4409099</v>
          </cell>
          <cell r="AE867">
            <v>4409099</v>
          </cell>
        </row>
        <row r="868">
          <cell r="A868" t="str">
            <v>68179</v>
          </cell>
          <cell r="B868" t="str">
            <v>SANTANDER</v>
          </cell>
          <cell r="C868" t="str">
            <v>CHIPATÁ</v>
          </cell>
          <cell r="D868">
            <v>1</v>
          </cell>
          <cell r="E868">
            <v>20623921</v>
          </cell>
          <cell r="F868">
            <v>6.4284822443711571E-4</v>
          </cell>
          <cell r="G868">
            <v>5818480.7475000005</v>
          </cell>
          <cell r="H868">
            <v>7757974.3300000001</v>
          </cell>
          <cell r="I868">
            <v>7990713</v>
          </cell>
          <cell r="J868">
            <v>7182690</v>
          </cell>
          <cell r="K868">
            <v>7990713</v>
          </cell>
          <cell r="L868">
            <v>0</v>
          </cell>
          <cell r="M868">
            <v>0</v>
          </cell>
          <cell r="N868">
            <v>7990713</v>
          </cell>
          <cell r="P868">
            <v>7990713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7990713</v>
          </cell>
          <cell r="V868">
            <v>0</v>
          </cell>
          <cell r="W868">
            <v>7990713</v>
          </cell>
          <cell r="X868">
            <v>7990713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7656260.9394809566</v>
          </cell>
          <cell r="AD868">
            <v>7990713</v>
          </cell>
          <cell r="AE868">
            <v>7990713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1</v>
          </cell>
          <cell r="E869">
            <v>2302585662</v>
          </cell>
          <cell r="F869">
            <v>7.1771662839043113E-2</v>
          </cell>
          <cell r="G869">
            <v>382379811.67500001</v>
          </cell>
          <cell r="H869">
            <v>509839748.89999998</v>
          </cell>
          <cell r="I869">
            <v>525134941</v>
          </cell>
          <cell r="J869">
            <v>78195186</v>
          </cell>
          <cell r="K869">
            <v>525134941</v>
          </cell>
          <cell r="L869">
            <v>295134941</v>
          </cell>
          <cell r="M869">
            <v>0</v>
          </cell>
          <cell r="N869">
            <v>230000000</v>
          </cell>
          <cell r="P869">
            <v>230000000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230000000</v>
          </cell>
          <cell r="V869">
            <v>0</v>
          </cell>
          <cell r="W869">
            <v>230000000</v>
          </cell>
          <cell r="X869">
            <v>230000000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96764721.788286597</v>
          </cell>
          <cell r="AD869">
            <v>230000000</v>
          </cell>
          <cell r="AE869">
            <v>230000000</v>
          </cell>
        </row>
        <row r="870">
          <cell r="A870" t="str">
            <v>68207</v>
          </cell>
          <cell r="B870" t="str">
            <v>SANTANDER</v>
          </cell>
          <cell r="C870" t="str">
            <v>CONCEPCIÓN</v>
          </cell>
          <cell r="D870">
            <v>1</v>
          </cell>
          <cell r="E870">
            <v>30071643</v>
          </cell>
          <cell r="F870">
            <v>9.3733399718011045E-4</v>
          </cell>
          <cell r="G870">
            <v>2947876.62</v>
          </cell>
          <cell r="H870">
            <v>3930502.16</v>
          </cell>
          <cell r="I870">
            <v>4048417</v>
          </cell>
          <cell r="J870">
            <v>9595618</v>
          </cell>
          <cell r="K870">
            <v>9595618</v>
          </cell>
          <cell r="L870">
            <v>0</v>
          </cell>
          <cell r="M870">
            <v>0</v>
          </cell>
          <cell r="N870">
            <v>9595618</v>
          </cell>
          <cell r="P870">
            <v>9595618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9595618</v>
          </cell>
          <cell r="V870">
            <v>0</v>
          </cell>
          <cell r="W870">
            <v>9595618</v>
          </cell>
          <cell r="X870">
            <v>9595618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11282614.704265947</v>
          </cell>
          <cell r="AD870">
            <v>9595618</v>
          </cell>
          <cell r="AE870">
            <v>9595618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0</v>
          </cell>
          <cell r="E871">
            <v>28529508</v>
          </cell>
          <cell r="F871">
            <v>8.8926560385217191E-4</v>
          </cell>
          <cell r="G871">
            <v>5832069.2324999999</v>
          </cell>
          <cell r="H871">
            <v>7776092.3100000005</v>
          </cell>
          <cell r="I871">
            <v>8009375</v>
          </cell>
          <cell r="J871">
            <v>3775075</v>
          </cell>
          <cell r="K871">
            <v>8009375</v>
          </cell>
          <cell r="L871">
            <v>0</v>
          </cell>
          <cell r="M871">
            <v>0</v>
          </cell>
          <cell r="N871">
            <v>8009375</v>
          </cell>
          <cell r="P871">
            <v>8009375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8009375</v>
          </cell>
          <cell r="V871">
            <v>0</v>
          </cell>
          <cell r="W871">
            <v>8009375</v>
          </cell>
          <cell r="X871">
            <v>8009375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4337919.37262954</v>
          </cell>
          <cell r="AD871">
            <v>8009375</v>
          </cell>
          <cell r="AE871">
            <v>8009375</v>
          </cell>
        </row>
        <row r="872">
          <cell r="A872" t="str">
            <v>68211</v>
          </cell>
          <cell r="B872" t="str">
            <v>SANTANDER</v>
          </cell>
          <cell r="C872" t="str">
            <v>CONTRATACIÓN</v>
          </cell>
          <cell r="D872">
            <v>0</v>
          </cell>
          <cell r="E872">
            <v>99467744</v>
          </cell>
          <cell r="F872">
            <v>3.1004125073581098E-3</v>
          </cell>
          <cell r="G872">
            <v>30683398.102499999</v>
          </cell>
          <cell r="H872">
            <v>40911197.469999999</v>
          </cell>
          <cell r="I872">
            <v>42138533</v>
          </cell>
          <cell r="J872">
            <v>4751200</v>
          </cell>
          <cell r="K872">
            <v>42138533</v>
          </cell>
          <cell r="L872">
            <v>0</v>
          </cell>
          <cell r="M872">
            <v>0</v>
          </cell>
          <cell r="N872">
            <v>42138533</v>
          </cell>
          <cell r="O872">
            <v>27588533</v>
          </cell>
          <cell r="P872">
            <v>14550000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14550000</v>
          </cell>
          <cell r="V872">
            <v>0</v>
          </cell>
          <cell r="W872">
            <v>14550000</v>
          </cell>
          <cell r="X872">
            <v>14550000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5066201.5975820292</v>
          </cell>
          <cell r="AD872">
            <v>14550000</v>
          </cell>
          <cell r="AE872">
            <v>14550000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0</v>
          </cell>
          <cell r="E873">
            <v>124036962</v>
          </cell>
          <cell r="F873">
            <v>3.8662357553771662E-3</v>
          </cell>
          <cell r="G873">
            <v>35850822</v>
          </cell>
          <cell r="H873">
            <v>47801096</v>
          </cell>
          <cell r="I873">
            <v>49235128</v>
          </cell>
          <cell r="J873">
            <v>10515365</v>
          </cell>
          <cell r="K873">
            <v>49235128</v>
          </cell>
          <cell r="L873">
            <v>11779456</v>
          </cell>
          <cell r="M873">
            <v>0</v>
          </cell>
          <cell r="N873">
            <v>37455672</v>
          </cell>
          <cell r="P873">
            <v>37455672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37455672</v>
          </cell>
          <cell r="V873">
            <v>0</v>
          </cell>
          <cell r="W873">
            <v>37455672</v>
          </cell>
          <cell r="X873">
            <v>37455672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10926020.245497432</v>
          </cell>
          <cell r="AD873">
            <v>37455672</v>
          </cell>
          <cell r="AE873">
            <v>37455672</v>
          </cell>
        </row>
        <row r="874">
          <cell r="A874" t="str">
            <v>68229</v>
          </cell>
          <cell r="B874" t="str">
            <v>SANTANDER</v>
          </cell>
          <cell r="C874" t="str">
            <v>CURITÍ</v>
          </cell>
          <cell r="D874">
            <v>0</v>
          </cell>
          <cell r="E874">
            <v>76842273</v>
          </cell>
          <cell r="F874">
            <v>2.3951759105245857E-3</v>
          </cell>
          <cell r="G874">
            <v>21466734.2775</v>
          </cell>
          <cell r="H874">
            <v>28622312.369999997</v>
          </cell>
          <cell r="I874">
            <v>29480981</v>
          </cell>
          <cell r="J874">
            <v>12978026</v>
          </cell>
          <cell r="K874">
            <v>29480981</v>
          </cell>
          <cell r="L874">
            <v>0</v>
          </cell>
          <cell r="M874">
            <v>0</v>
          </cell>
          <cell r="N874">
            <v>29480981</v>
          </cell>
          <cell r="P874">
            <v>29480981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29480981</v>
          </cell>
          <cell r="V874">
            <v>0</v>
          </cell>
          <cell r="W874">
            <v>29480981</v>
          </cell>
          <cell r="X874">
            <v>29480981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13974693.591137253</v>
          </cell>
          <cell r="AD874">
            <v>29480981</v>
          </cell>
          <cell r="AE874">
            <v>29480981</v>
          </cell>
        </row>
        <row r="875">
          <cell r="A875" t="str">
            <v>68235</v>
          </cell>
          <cell r="B875" t="str">
            <v>SANTANDER</v>
          </cell>
          <cell r="C875" t="str">
            <v>EL CARMEN DE CHUCURÍ</v>
          </cell>
          <cell r="D875">
            <v>1</v>
          </cell>
          <cell r="E875">
            <v>804899694</v>
          </cell>
          <cell r="F875">
            <v>2.5088747146475094E-2</v>
          </cell>
          <cell r="G875">
            <v>167718179.03250003</v>
          </cell>
          <cell r="H875">
            <v>223624238.71000004</v>
          </cell>
          <cell r="I875">
            <v>230332965</v>
          </cell>
          <cell r="J875">
            <v>24348344</v>
          </cell>
          <cell r="K875">
            <v>230332965</v>
          </cell>
          <cell r="L875">
            <v>50332965</v>
          </cell>
          <cell r="M875">
            <v>0</v>
          </cell>
          <cell r="N875">
            <v>180000000</v>
          </cell>
          <cell r="P875">
            <v>180000000</v>
          </cell>
          <cell r="Q875">
            <v>0</v>
          </cell>
          <cell r="R875">
            <v>0</v>
          </cell>
          <cell r="S875">
            <v>95122767.599999994</v>
          </cell>
          <cell r="T875">
            <v>95122767.599999994</v>
          </cell>
          <cell r="U875">
            <v>84877232.400000006</v>
          </cell>
          <cell r="V875">
            <v>0</v>
          </cell>
          <cell r="W875">
            <v>84877232.400000006</v>
          </cell>
          <cell r="X875">
            <v>180000000</v>
          </cell>
          <cell r="Y875">
            <v>0</v>
          </cell>
          <cell r="Z875">
            <v>81242158.487500846</v>
          </cell>
          <cell r="AA875">
            <v>81242158.487500846</v>
          </cell>
          <cell r="AB875">
            <v>1</v>
          </cell>
          <cell r="AC875">
            <v>25353201.108421788</v>
          </cell>
          <cell r="AD875">
            <v>98757841.512499154</v>
          </cell>
          <cell r="AE875">
            <v>98757841.512499154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0</v>
          </cell>
          <cell r="E876">
            <v>21294997</v>
          </cell>
          <cell r="F876">
            <v>6.6376568310379518E-4</v>
          </cell>
          <cell r="G876">
            <v>4317964.29</v>
          </cell>
          <cell r="H876">
            <v>5757285.7199999997</v>
          </cell>
          <cell r="I876">
            <v>5930004</v>
          </cell>
          <cell r="J876">
            <v>3370835</v>
          </cell>
          <cell r="K876">
            <v>5930004</v>
          </cell>
          <cell r="L876">
            <v>0</v>
          </cell>
          <cell r="M876">
            <v>0</v>
          </cell>
          <cell r="N876">
            <v>5930004</v>
          </cell>
          <cell r="P876">
            <v>5930004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5930004</v>
          </cell>
          <cell r="V876">
            <v>0</v>
          </cell>
          <cell r="W876">
            <v>5930004</v>
          </cell>
          <cell r="X876">
            <v>5930004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3485487.4802830517</v>
          </cell>
          <cell r="AD876">
            <v>5930004</v>
          </cell>
          <cell r="AE876">
            <v>5930004</v>
          </cell>
        </row>
        <row r="877">
          <cell r="A877" t="str">
            <v>68250</v>
          </cell>
          <cell r="B877" t="str">
            <v>SANTANDER</v>
          </cell>
          <cell r="C877" t="str">
            <v>EL PEÑÓN</v>
          </cell>
          <cell r="D877">
            <v>0</v>
          </cell>
          <cell r="E877">
            <v>26717498</v>
          </cell>
          <cell r="F877">
            <v>8.327851988330537E-4</v>
          </cell>
          <cell r="G877">
            <v>7529306.3999999994</v>
          </cell>
          <cell r="H877">
            <v>10039075.199999999</v>
          </cell>
          <cell r="I877">
            <v>10340247</v>
          </cell>
          <cell r="J877">
            <v>8083693</v>
          </cell>
          <cell r="K877">
            <v>10340247</v>
          </cell>
          <cell r="L877">
            <v>0</v>
          </cell>
          <cell r="M877">
            <v>0</v>
          </cell>
          <cell r="N877">
            <v>10340247</v>
          </cell>
          <cell r="P877">
            <v>10340247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10340247</v>
          </cell>
          <cell r="V877">
            <v>0</v>
          </cell>
          <cell r="W877">
            <v>10340247</v>
          </cell>
          <cell r="X877">
            <v>10340247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9682007.8572251797</v>
          </cell>
          <cell r="AD877">
            <v>10340247</v>
          </cell>
          <cell r="AE877">
            <v>10340247</v>
          </cell>
        </row>
        <row r="878">
          <cell r="A878" t="str">
            <v>68255</v>
          </cell>
          <cell r="B878" t="str">
            <v>SANTANDER</v>
          </cell>
          <cell r="C878" t="str">
            <v>EL PLAYÓN</v>
          </cell>
          <cell r="D878">
            <v>1</v>
          </cell>
          <cell r="E878">
            <v>133341180</v>
          </cell>
          <cell r="F878">
            <v>4.156248504217498E-3</v>
          </cell>
          <cell r="G878">
            <v>155169021.35999998</v>
          </cell>
          <cell r="H878">
            <v>206892028.47999996</v>
          </cell>
          <cell r="I878">
            <v>213098789</v>
          </cell>
          <cell r="J878">
            <v>36184147</v>
          </cell>
          <cell r="K878">
            <v>213098789</v>
          </cell>
          <cell r="L878">
            <v>0</v>
          </cell>
          <cell r="M878">
            <v>0</v>
          </cell>
          <cell r="N878">
            <v>213098789</v>
          </cell>
          <cell r="P878">
            <v>213098789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213098789</v>
          </cell>
          <cell r="V878">
            <v>0</v>
          </cell>
          <cell r="W878">
            <v>213098789</v>
          </cell>
          <cell r="X878">
            <v>213098789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46838519.711554721</v>
          </cell>
          <cell r="AD878">
            <v>213098789</v>
          </cell>
          <cell r="AE878">
            <v>213098789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0</v>
          </cell>
          <cell r="E879">
            <v>93973886</v>
          </cell>
          <cell r="F879">
            <v>2.9291687918391431E-3</v>
          </cell>
          <cell r="G879">
            <v>26482950</v>
          </cell>
          <cell r="H879">
            <v>35310600</v>
          </cell>
          <cell r="I879">
            <v>36369918</v>
          </cell>
          <cell r="J879">
            <v>4668408</v>
          </cell>
          <cell r="K879">
            <v>36369918</v>
          </cell>
          <cell r="L879">
            <v>0</v>
          </cell>
          <cell r="M879">
            <v>0</v>
          </cell>
          <cell r="N879">
            <v>36369918</v>
          </cell>
          <cell r="P879">
            <v>36369918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36369918</v>
          </cell>
          <cell r="V879">
            <v>0</v>
          </cell>
          <cell r="W879">
            <v>36369918</v>
          </cell>
          <cell r="X879">
            <v>36369918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4967608.4733680012</v>
          </cell>
          <cell r="AD879">
            <v>36369918</v>
          </cell>
          <cell r="AE879">
            <v>36369918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0</v>
          </cell>
          <cell r="E880">
            <v>9407006</v>
          </cell>
          <cell r="F880">
            <v>2.9321665382491013E-4</v>
          </cell>
          <cell r="G880">
            <v>2598853.9350000001</v>
          </cell>
          <cell r="H880">
            <v>3465138.58</v>
          </cell>
          <cell r="I880">
            <v>3569092</v>
          </cell>
          <cell r="J880">
            <v>6927783</v>
          </cell>
          <cell r="K880">
            <v>6927783</v>
          </cell>
          <cell r="L880">
            <v>0</v>
          </cell>
          <cell r="M880">
            <v>0</v>
          </cell>
          <cell r="N880">
            <v>6927783</v>
          </cell>
          <cell r="P880">
            <v>6927783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6927783</v>
          </cell>
          <cell r="V880">
            <v>0</v>
          </cell>
          <cell r="W880">
            <v>6927783</v>
          </cell>
          <cell r="X880">
            <v>6927783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7195387.4762653559</v>
          </cell>
          <cell r="AD880">
            <v>6927783</v>
          </cell>
          <cell r="AE880">
            <v>6927783</v>
          </cell>
        </row>
        <row r="881">
          <cell r="A881" t="str">
            <v>68271</v>
          </cell>
          <cell r="B881" t="str">
            <v>SANTANDER</v>
          </cell>
          <cell r="C881" t="str">
            <v>FLORIÁN</v>
          </cell>
          <cell r="D881">
            <v>1</v>
          </cell>
          <cell r="E881">
            <v>375714710</v>
          </cell>
          <cell r="F881">
            <v>1.1711038566255459E-2</v>
          </cell>
          <cell r="G881">
            <v>95637563.917500004</v>
          </cell>
          <cell r="H881">
            <v>127516751.89000002</v>
          </cell>
          <cell r="I881">
            <v>131342254</v>
          </cell>
          <cell r="J881">
            <v>10942975</v>
          </cell>
          <cell r="K881">
            <v>131342254</v>
          </cell>
          <cell r="L881">
            <v>0</v>
          </cell>
          <cell r="M881">
            <v>0</v>
          </cell>
          <cell r="N881">
            <v>131342254</v>
          </cell>
          <cell r="P881">
            <v>131342254</v>
          </cell>
          <cell r="Q881">
            <v>0</v>
          </cell>
          <cell r="R881">
            <v>0</v>
          </cell>
          <cell r="S881">
            <v>93679286.099999994</v>
          </cell>
          <cell r="T881">
            <v>93679286.099999994</v>
          </cell>
          <cell r="U881">
            <v>37662967.900000006</v>
          </cell>
          <cell r="V881">
            <v>0</v>
          </cell>
          <cell r="W881">
            <v>37662967.900000006</v>
          </cell>
          <cell r="X881">
            <v>131342254</v>
          </cell>
          <cell r="Y881">
            <v>0</v>
          </cell>
          <cell r="Z881">
            <v>91217050.100000009</v>
          </cell>
          <cell r="AA881">
            <v>91217050.100000009</v>
          </cell>
          <cell r="AB881">
            <v>1</v>
          </cell>
          <cell r="AC881">
            <v>10324552.595715918</v>
          </cell>
          <cell r="AD881">
            <v>40125203.899999991</v>
          </cell>
          <cell r="AE881">
            <v>40125203.899999991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1</v>
          </cell>
          <cell r="E882">
            <v>1263895763</v>
          </cell>
          <cell r="F882">
            <v>3.939566812334782E-2</v>
          </cell>
          <cell r="G882">
            <v>285226516.07999998</v>
          </cell>
          <cell r="H882">
            <v>380302021.43999994</v>
          </cell>
          <cell r="I882">
            <v>391711082</v>
          </cell>
          <cell r="J882">
            <v>384916395</v>
          </cell>
          <cell r="K882">
            <v>391711082</v>
          </cell>
          <cell r="L882">
            <v>0</v>
          </cell>
          <cell r="M882">
            <v>288918</v>
          </cell>
          <cell r="N882">
            <v>392000000</v>
          </cell>
          <cell r="P882">
            <v>392000000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392000000</v>
          </cell>
          <cell r="V882">
            <v>0</v>
          </cell>
          <cell r="W882">
            <v>392000000</v>
          </cell>
          <cell r="X882">
            <v>392000000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518863866.49284643</v>
          </cell>
          <cell r="AD882">
            <v>392000000</v>
          </cell>
          <cell r="AE882">
            <v>392000000</v>
          </cell>
        </row>
        <row r="883">
          <cell r="A883" t="str">
            <v>68296</v>
          </cell>
          <cell r="B883" t="str">
            <v>SANTANDER</v>
          </cell>
          <cell r="C883" t="str">
            <v>GALÁN</v>
          </cell>
          <cell r="D883">
            <v>0</v>
          </cell>
          <cell r="E883">
            <v>0</v>
          </cell>
          <cell r="F883">
            <v>0</v>
          </cell>
          <cell r="G883">
            <v>1553850.7575000001</v>
          </cell>
          <cell r="H883">
            <v>2071801.01</v>
          </cell>
          <cell r="I883">
            <v>2133955</v>
          </cell>
          <cell r="J883">
            <v>4923529</v>
          </cell>
          <cell r="K883">
            <v>4923529</v>
          </cell>
          <cell r="L883">
            <v>0</v>
          </cell>
          <cell r="M883">
            <v>0</v>
          </cell>
          <cell r="N883">
            <v>4923529</v>
          </cell>
          <cell r="P883">
            <v>4923529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4923529</v>
          </cell>
          <cell r="V883">
            <v>0</v>
          </cell>
          <cell r="W883">
            <v>4923529</v>
          </cell>
          <cell r="X883">
            <v>4923529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5700865.0710582528</v>
          </cell>
          <cell r="AD883">
            <v>4923529</v>
          </cell>
          <cell r="AE883">
            <v>4923529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0</v>
          </cell>
          <cell r="E884">
            <v>63150451</v>
          </cell>
          <cell r="F884">
            <v>1.9684014158972527E-3</v>
          </cell>
          <cell r="G884">
            <v>3556113.4949999982</v>
          </cell>
          <cell r="H884">
            <v>4741484.6599999974</v>
          </cell>
          <cell r="I884">
            <v>4883729</v>
          </cell>
          <cell r="J884">
            <v>5776400</v>
          </cell>
          <cell r="K884">
            <v>5776400</v>
          </cell>
          <cell r="L884">
            <v>0</v>
          </cell>
          <cell r="M884">
            <v>0</v>
          </cell>
          <cell r="N884">
            <v>5776400</v>
          </cell>
          <cell r="P884">
            <v>5776400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5776400</v>
          </cell>
          <cell r="V884">
            <v>0</v>
          </cell>
          <cell r="W884">
            <v>5776400</v>
          </cell>
          <cell r="X884">
            <v>5776400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6282548.3381681368</v>
          </cell>
          <cell r="AD884">
            <v>5776400</v>
          </cell>
          <cell r="AE884">
            <v>5776400</v>
          </cell>
        </row>
        <row r="885">
          <cell r="A885" t="str">
            <v>68307</v>
          </cell>
          <cell r="B885" t="str">
            <v>SANTANDER</v>
          </cell>
          <cell r="C885" t="str">
            <v>GIRÓN</v>
          </cell>
          <cell r="D885">
            <v>1</v>
          </cell>
          <cell r="E885">
            <v>5442819426</v>
          </cell>
          <cell r="F885">
            <v>0.1696528416655563</v>
          </cell>
          <cell r="G885">
            <v>828172416.99749994</v>
          </cell>
          <cell r="H885">
            <v>1104229889.3299999</v>
          </cell>
          <cell r="I885">
            <v>1137356786</v>
          </cell>
          <cell r="J885">
            <v>202440431</v>
          </cell>
          <cell r="K885">
            <v>1137356786</v>
          </cell>
          <cell r="L885">
            <v>0</v>
          </cell>
          <cell r="M885">
            <v>0</v>
          </cell>
          <cell r="N885">
            <v>1137356786</v>
          </cell>
          <cell r="P885">
            <v>1137356786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1137356786</v>
          </cell>
          <cell r="V885">
            <v>0</v>
          </cell>
          <cell r="W885">
            <v>1137356786</v>
          </cell>
          <cell r="X885">
            <v>1137356786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257377510.72750664</v>
          </cell>
          <cell r="AD885">
            <v>1137356786</v>
          </cell>
          <cell r="AE885">
            <v>1137356786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0</v>
          </cell>
          <cell r="E886">
            <v>0</v>
          </cell>
          <cell r="F886">
            <v>0</v>
          </cell>
          <cell r="G886">
            <v>3373221.0975000001</v>
          </cell>
          <cell r="H886">
            <v>4497628.13</v>
          </cell>
          <cell r="I886">
            <v>4632556</v>
          </cell>
          <cell r="J886">
            <v>11142648</v>
          </cell>
          <cell r="K886">
            <v>11142648</v>
          </cell>
          <cell r="L886">
            <v>0</v>
          </cell>
          <cell r="M886">
            <v>0</v>
          </cell>
          <cell r="N886">
            <v>11142648</v>
          </cell>
          <cell r="P886">
            <v>11142648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11142648</v>
          </cell>
          <cell r="V886">
            <v>0</v>
          </cell>
          <cell r="W886">
            <v>11142648</v>
          </cell>
          <cell r="X886">
            <v>11142648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8895611.9760297164</v>
          </cell>
          <cell r="AD886">
            <v>11142648</v>
          </cell>
          <cell r="AE886">
            <v>11142648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0</v>
          </cell>
          <cell r="E887">
            <v>0</v>
          </cell>
          <cell r="F887">
            <v>0</v>
          </cell>
          <cell r="G887">
            <v>21729600</v>
          </cell>
          <cell r="H887">
            <v>28972800</v>
          </cell>
          <cell r="I887">
            <v>29841984</v>
          </cell>
          <cell r="J887">
            <v>8880291</v>
          </cell>
          <cell r="K887">
            <v>29841984</v>
          </cell>
          <cell r="L887">
            <v>0</v>
          </cell>
          <cell r="M887">
            <v>0</v>
          </cell>
          <cell r="N887">
            <v>29841984</v>
          </cell>
          <cell r="P887">
            <v>29841984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29841984</v>
          </cell>
          <cell r="V887">
            <v>0</v>
          </cell>
          <cell r="W887">
            <v>29841984</v>
          </cell>
          <cell r="X887">
            <v>29841984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13843661.738495469</v>
          </cell>
          <cell r="AD887">
            <v>29841984</v>
          </cell>
          <cell r="AE887">
            <v>29841984</v>
          </cell>
        </row>
        <row r="888">
          <cell r="A888" t="str">
            <v>68322</v>
          </cell>
          <cell r="B888" t="str">
            <v>SANTANDER</v>
          </cell>
          <cell r="C888" t="str">
            <v>GUAPOTÁ</v>
          </cell>
          <cell r="D888">
            <v>0</v>
          </cell>
          <cell r="E888">
            <v>4761343</v>
          </cell>
          <cell r="F888">
            <v>1.4841120141442018E-4</v>
          </cell>
          <cell r="G888">
            <v>1341802.7999999998</v>
          </cell>
          <cell r="H888">
            <v>1789070.4</v>
          </cell>
          <cell r="I888">
            <v>1842742</v>
          </cell>
          <cell r="J888">
            <v>2951351</v>
          </cell>
          <cell r="K888">
            <v>2951351</v>
          </cell>
          <cell r="L888">
            <v>0</v>
          </cell>
          <cell r="M888">
            <v>0</v>
          </cell>
          <cell r="N888">
            <v>2951351</v>
          </cell>
          <cell r="P888">
            <v>2951351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2951351</v>
          </cell>
          <cell r="V888">
            <v>0</v>
          </cell>
          <cell r="W888">
            <v>2951351</v>
          </cell>
          <cell r="X888">
            <v>2951351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3020280.0122688245</v>
          </cell>
          <cell r="AD888">
            <v>2951351</v>
          </cell>
          <cell r="AE888">
            <v>2951351</v>
          </cell>
        </row>
        <row r="889">
          <cell r="A889" t="str">
            <v>68324</v>
          </cell>
          <cell r="B889" t="str">
            <v>SANTANDER</v>
          </cell>
          <cell r="C889" t="str">
            <v>GUAVATÁ</v>
          </cell>
          <cell r="D889">
            <v>1</v>
          </cell>
          <cell r="E889">
            <v>67223189</v>
          </cell>
          <cell r="F889">
            <v>2.0953487791991955E-3</v>
          </cell>
          <cell r="G889">
            <v>15407902.889999997</v>
          </cell>
          <cell r="H889">
            <v>20543870.519999996</v>
          </cell>
          <cell r="I889">
            <v>21160186</v>
          </cell>
          <cell r="J889">
            <v>5876333</v>
          </cell>
          <cell r="K889">
            <v>21160186</v>
          </cell>
          <cell r="L889">
            <v>0</v>
          </cell>
          <cell r="M889">
            <v>0</v>
          </cell>
          <cell r="N889">
            <v>21160186</v>
          </cell>
          <cell r="P889">
            <v>21160186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21160186</v>
          </cell>
          <cell r="V889">
            <v>0</v>
          </cell>
          <cell r="W889">
            <v>21160186</v>
          </cell>
          <cell r="X889">
            <v>21160186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6188548.0369191226</v>
          </cell>
          <cell r="AD889">
            <v>21160186</v>
          </cell>
          <cell r="AE889">
            <v>21160186</v>
          </cell>
        </row>
        <row r="890">
          <cell r="A890" t="str">
            <v>68327</v>
          </cell>
          <cell r="B890" t="str">
            <v>SANTANDER</v>
          </cell>
          <cell r="C890" t="str">
            <v>GÜEPSA</v>
          </cell>
          <cell r="D890">
            <v>1</v>
          </cell>
          <cell r="E890">
            <v>6935326</v>
          </cell>
          <cell r="F890">
            <v>2.1617431549473856E-4</v>
          </cell>
          <cell r="G890">
            <v>1697550.8259562498</v>
          </cell>
          <cell r="H890">
            <v>2263401.1012749998</v>
          </cell>
          <cell r="I890">
            <v>2331303</v>
          </cell>
          <cell r="J890">
            <v>6450693</v>
          </cell>
          <cell r="K890">
            <v>6450693</v>
          </cell>
          <cell r="L890">
            <v>0</v>
          </cell>
          <cell r="M890">
            <v>0</v>
          </cell>
          <cell r="N890">
            <v>6450693</v>
          </cell>
          <cell r="P890">
            <v>6450693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6450693</v>
          </cell>
          <cell r="V890">
            <v>0</v>
          </cell>
          <cell r="W890">
            <v>6450693</v>
          </cell>
          <cell r="X890">
            <v>6450693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10284008.176007766</v>
          </cell>
          <cell r="AD890">
            <v>6450693</v>
          </cell>
          <cell r="AE890">
            <v>6450693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0</v>
          </cell>
          <cell r="E891">
            <v>1469462</v>
          </cell>
          <cell r="F891">
            <v>4.5803173779506479E-5</v>
          </cell>
          <cell r="G891">
            <v>1133698.77</v>
          </cell>
          <cell r="H891">
            <v>1511598.3599999999</v>
          </cell>
          <cell r="I891">
            <v>1556946</v>
          </cell>
          <cell r="J891">
            <v>3472314</v>
          </cell>
          <cell r="K891">
            <v>3472314</v>
          </cell>
          <cell r="L891">
            <v>0</v>
          </cell>
          <cell r="M891">
            <v>0</v>
          </cell>
          <cell r="N891">
            <v>3472314</v>
          </cell>
          <cell r="P891">
            <v>3472314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3472314</v>
          </cell>
          <cell r="V891">
            <v>0</v>
          </cell>
          <cell r="W891">
            <v>3472314</v>
          </cell>
          <cell r="X891">
            <v>3472314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4156539.3251692802</v>
          </cell>
          <cell r="AD891">
            <v>3472314</v>
          </cell>
          <cell r="AE891">
            <v>3472314</v>
          </cell>
        </row>
        <row r="892">
          <cell r="A892" t="str">
            <v>68368</v>
          </cell>
          <cell r="B892" t="str">
            <v>SANTANDER</v>
          </cell>
          <cell r="C892" t="str">
            <v>JESÚS MARÍA</v>
          </cell>
          <cell r="D892">
            <v>1</v>
          </cell>
          <cell r="E892">
            <v>91174386</v>
          </cell>
          <cell r="F892">
            <v>2.8419082944627369E-3</v>
          </cell>
          <cell r="G892">
            <v>24461204.924999997</v>
          </cell>
          <cell r="H892">
            <v>32614939.899999999</v>
          </cell>
          <cell r="I892">
            <v>33593388</v>
          </cell>
          <cell r="J892">
            <v>5428736</v>
          </cell>
          <cell r="K892">
            <v>33593388</v>
          </cell>
          <cell r="L892">
            <v>0</v>
          </cell>
          <cell r="M892">
            <v>0</v>
          </cell>
          <cell r="N892">
            <v>33593388</v>
          </cell>
          <cell r="P892">
            <v>33593388</v>
          </cell>
          <cell r="Q892">
            <v>0</v>
          </cell>
          <cell r="R892">
            <v>0</v>
          </cell>
          <cell r="S892">
            <v>26632499.999999996</v>
          </cell>
          <cell r="T892">
            <v>26632499.999999996</v>
          </cell>
          <cell r="U892">
            <v>6960888.0000000037</v>
          </cell>
          <cell r="V892">
            <v>0</v>
          </cell>
          <cell r="W892">
            <v>6960888.0000000037</v>
          </cell>
          <cell r="X892">
            <v>33593388</v>
          </cell>
          <cell r="Y892">
            <v>0</v>
          </cell>
          <cell r="Z892">
            <v>25932500.000000004</v>
          </cell>
          <cell r="AA892">
            <v>25932500.000000004</v>
          </cell>
          <cell r="AB892">
            <v>1</v>
          </cell>
          <cell r="AC892">
            <v>5753905.9827436395</v>
          </cell>
          <cell r="AD892">
            <v>7660887.9999999963</v>
          </cell>
          <cell r="AE892">
            <v>7660887.9999999963</v>
          </cell>
        </row>
        <row r="893">
          <cell r="A893" t="str">
            <v>68370</v>
          </cell>
          <cell r="B893" t="str">
            <v>SANTANDER</v>
          </cell>
          <cell r="C893" t="str">
            <v>JORDÁN</v>
          </cell>
          <cell r="D893">
            <v>0</v>
          </cell>
          <cell r="E893">
            <v>0</v>
          </cell>
          <cell r="F893">
            <v>0</v>
          </cell>
          <cell r="G893">
            <v>577364.18868749996</v>
          </cell>
          <cell r="H893">
            <v>769818.91824999999</v>
          </cell>
          <cell r="I893">
            <v>792913</v>
          </cell>
          <cell r="J893">
            <v>2193983</v>
          </cell>
          <cell r="K893">
            <v>2193983</v>
          </cell>
          <cell r="L893">
            <v>0</v>
          </cell>
          <cell r="M893">
            <v>0</v>
          </cell>
          <cell r="N893">
            <v>2193983</v>
          </cell>
          <cell r="P893">
            <v>2193983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2193983</v>
          </cell>
          <cell r="V893">
            <v>0</v>
          </cell>
          <cell r="W893">
            <v>2193983</v>
          </cell>
          <cell r="X893">
            <v>2193983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2399856.6709368243</v>
          </cell>
          <cell r="AD893">
            <v>2193983</v>
          </cell>
          <cell r="AE893">
            <v>2193983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</v>
          </cell>
          <cell r="E894">
            <v>49541105</v>
          </cell>
          <cell r="F894">
            <v>1.5441977006168089E-3</v>
          </cell>
          <cell r="G894">
            <v>10282119.285</v>
          </cell>
          <cell r="H894">
            <v>13709492.379999999</v>
          </cell>
          <cell r="I894">
            <v>14120777</v>
          </cell>
          <cell r="J894">
            <v>10798186</v>
          </cell>
          <cell r="K894">
            <v>14120777</v>
          </cell>
          <cell r="L894">
            <v>0</v>
          </cell>
          <cell r="M894">
            <v>0</v>
          </cell>
          <cell r="N894">
            <v>14120777</v>
          </cell>
          <cell r="P894">
            <v>14120777</v>
          </cell>
          <cell r="Q894">
            <v>0</v>
          </cell>
          <cell r="R894">
            <v>0</v>
          </cell>
          <cell r="S894">
            <v>14604722.232413998</v>
          </cell>
          <cell r="T894">
            <v>14604722.232413998</v>
          </cell>
          <cell r="U894">
            <v>10798186</v>
          </cell>
          <cell r="V894">
            <v>0</v>
          </cell>
          <cell r="W894">
            <v>10798186</v>
          </cell>
          <cell r="X894">
            <v>25402908.232414</v>
          </cell>
          <cell r="Y894">
            <v>0</v>
          </cell>
          <cell r="Z894">
            <v>14220856.445774</v>
          </cell>
          <cell r="AA894">
            <v>14220856.445774</v>
          </cell>
          <cell r="AB894">
            <v>1</v>
          </cell>
          <cell r="AC894">
            <v>11551392.900083458</v>
          </cell>
          <cell r="AD894">
            <v>11182051.78664</v>
          </cell>
          <cell r="AE894">
            <v>11551392.900083458</v>
          </cell>
        </row>
        <row r="895">
          <cell r="A895" t="str">
            <v>68385</v>
          </cell>
          <cell r="B895" t="str">
            <v>SANTANDER</v>
          </cell>
          <cell r="C895" t="str">
            <v>LANDÁZURI</v>
          </cell>
          <cell r="D895">
            <v>1</v>
          </cell>
          <cell r="E895">
            <v>146271559</v>
          </cell>
          <cell r="F895">
            <v>4.5592887981290671E-3</v>
          </cell>
          <cell r="G895">
            <v>46711198.357500002</v>
          </cell>
          <cell r="H895">
            <v>62281597.810000002</v>
          </cell>
          <cell r="I895">
            <v>64150045</v>
          </cell>
          <cell r="J895">
            <v>19162650</v>
          </cell>
          <cell r="K895">
            <v>64150045</v>
          </cell>
          <cell r="L895">
            <v>0</v>
          </cell>
          <cell r="M895">
            <v>0</v>
          </cell>
          <cell r="N895">
            <v>64150045</v>
          </cell>
          <cell r="P895">
            <v>64150045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64150045</v>
          </cell>
          <cell r="V895">
            <v>0</v>
          </cell>
          <cell r="W895">
            <v>64150045</v>
          </cell>
          <cell r="X895">
            <v>64150045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19209000.545716252</v>
          </cell>
          <cell r="AD895">
            <v>64150045</v>
          </cell>
          <cell r="AE895">
            <v>64150045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0</v>
          </cell>
          <cell r="E896">
            <v>84701796</v>
          </cell>
          <cell r="F896">
            <v>2.6401574737041902E-3</v>
          </cell>
          <cell r="G896">
            <v>8174645.7599999998</v>
          </cell>
          <cell r="H896">
            <v>10899527.68</v>
          </cell>
          <cell r="I896">
            <v>11226513</v>
          </cell>
          <cell r="J896">
            <v>9729127</v>
          </cell>
          <cell r="K896">
            <v>11226513</v>
          </cell>
          <cell r="L896">
            <v>0</v>
          </cell>
          <cell r="M896">
            <v>0</v>
          </cell>
          <cell r="N896">
            <v>11226513</v>
          </cell>
          <cell r="P896">
            <v>11226513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11226513</v>
          </cell>
          <cell r="V896">
            <v>0</v>
          </cell>
          <cell r="W896">
            <v>11226513</v>
          </cell>
          <cell r="X896">
            <v>11226513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9749580.350505393</v>
          </cell>
          <cell r="AD896">
            <v>11226513</v>
          </cell>
          <cell r="AE896">
            <v>11226513</v>
          </cell>
        </row>
        <row r="897">
          <cell r="A897" t="str">
            <v>68406</v>
          </cell>
          <cell r="B897" t="str">
            <v>SANTANDER</v>
          </cell>
          <cell r="C897" t="str">
            <v>LEBRÍJA</v>
          </cell>
          <cell r="D897">
            <v>1</v>
          </cell>
          <cell r="E897">
            <v>499057275</v>
          </cell>
          <cell r="F897">
            <v>1.5555629946709715E-2</v>
          </cell>
          <cell r="G897">
            <v>69667007.0625</v>
          </cell>
          <cell r="H897">
            <v>92889342.75</v>
          </cell>
          <cell r="I897">
            <v>95676023</v>
          </cell>
          <cell r="J897">
            <v>100175163</v>
          </cell>
          <cell r="K897">
            <v>100175163</v>
          </cell>
          <cell r="L897">
            <v>0</v>
          </cell>
          <cell r="M897">
            <v>0</v>
          </cell>
          <cell r="N897">
            <v>100175163</v>
          </cell>
          <cell r="P897">
            <v>100175163</v>
          </cell>
          <cell r="Q897">
            <v>0</v>
          </cell>
          <cell r="R897">
            <v>0</v>
          </cell>
          <cell r="S897">
            <v>22790665.998</v>
          </cell>
          <cell r="T897">
            <v>22790665.998</v>
          </cell>
          <cell r="U897">
            <v>100175163</v>
          </cell>
          <cell r="V897">
            <v>0</v>
          </cell>
          <cell r="W897">
            <v>100175163</v>
          </cell>
          <cell r="X897">
            <v>122965828.998</v>
          </cell>
          <cell r="Y897">
            <v>0</v>
          </cell>
          <cell r="Z897">
            <v>22191643.518000003</v>
          </cell>
          <cell r="AA897">
            <v>22191643.518000003</v>
          </cell>
          <cell r="AB897">
            <v>1</v>
          </cell>
          <cell r="AC897">
            <v>136110772.96754918</v>
          </cell>
          <cell r="AD897">
            <v>100774185.47999999</v>
          </cell>
          <cell r="AE897">
            <v>136110772.96754918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1</v>
          </cell>
          <cell r="E898">
            <v>169110566</v>
          </cell>
          <cell r="F898">
            <v>5.2711813183659731E-3</v>
          </cell>
          <cell r="G898">
            <v>42074527.462499999</v>
          </cell>
          <cell r="H898">
            <v>56099369.950000003</v>
          </cell>
          <cell r="I898">
            <v>57782351</v>
          </cell>
          <cell r="J898">
            <v>13643044</v>
          </cell>
          <cell r="K898">
            <v>57782351</v>
          </cell>
          <cell r="L898">
            <v>0</v>
          </cell>
          <cell r="M898">
            <v>0</v>
          </cell>
          <cell r="N898">
            <v>57782351</v>
          </cell>
          <cell r="P898">
            <v>57782351</v>
          </cell>
          <cell r="Q898">
            <v>0</v>
          </cell>
          <cell r="R898">
            <v>0</v>
          </cell>
          <cell r="S898">
            <v>21834576.292799998</v>
          </cell>
          <cell r="T898">
            <v>21834576.292799998</v>
          </cell>
          <cell r="U898">
            <v>35947774.707200006</v>
          </cell>
          <cell r="V898">
            <v>0</v>
          </cell>
          <cell r="W898">
            <v>35947774.707200006</v>
          </cell>
          <cell r="X898">
            <v>57782351</v>
          </cell>
          <cell r="Y898">
            <v>0</v>
          </cell>
          <cell r="Z898">
            <v>21260683.364800002</v>
          </cell>
          <cell r="AA898">
            <v>21260683.364800002</v>
          </cell>
          <cell r="AB898">
            <v>1</v>
          </cell>
          <cell r="AC898">
            <v>29795053.662818234</v>
          </cell>
          <cell r="AD898">
            <v>36521667.635199994</v>
          </cell>
          <cell r="AE898">
            <v>36521667.635199994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0</v>
          </cell>
          <cell r="E899">
            <v>0</v>
          </cell>
          <cell r="F899">
            <v>0</v>
          </cell>
          <cell r="G899">
            <v>1642581.7574999998</v>
          </cell>
          <cell r="H899">
            <v>2190109.0099999998</v>
          </cell>
          <cell r="I899">
            <v>2255812</v>
          </cell>
          <cell r="J899">
            <v>5407711</v>
          </cell>
          <cell r="K899">
            <v>5407711</v>
          </cell>
          <cell r="L899">
            <v>0</v>
          </cell>
          <cell r="M899">
            <v>0</v>
          </cell>
          <cell r="N899">
            <v>5407711</v>
          </cell>
          <cell r="P899">
            <v>5407711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5407711</v>
          </cell>
          <cell r="V899">
            <v>0</v>
          </cell>
          <cell r="W899">
            <v>5407711</v>
          </cell>
          <cell r="X899">
            <v>5407711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4492750.1540149702</v>
          </cell>
          <cell r="AD899">
            <v>5407711</v>
          </cell>
          <cell r="AE899">
            <v>5407711</v>
          </cell>
        </row>
        <row r="900">
          <cell r="A900" t="str">
            <v>68432</v>
          </cell>
          <cell r="B900" t="str">
            <v>SANTANDER</v>
          </cell>
          <cell r="C900" t="str">
            <v>MÁLAGA</v>
          </cell>
          <cell r="D900">
            <v>0</v>
          </cell>
          <cell r="E900">
            <v>70552702</v>
          </cell>
          <cell r="F900">
            <v>2.1991297973814458E-3</v>
          </cell>
          <cell r="G900">
            <v>74206584</v>
          </cell>
          <cell r="H900">
            <v>98942112</v>
          </cell>
          <cell r="I900">
            <v>101910375</v>
          </cell>
          <cell r="J900">
            <v>32897057</v>
          </cell>
          <cell r="K900">
            <v>101910375</v>
          </cell>
          <cell r="L900">
            <v>31910375</v>
          </cell>
          <cell r="M900">
            <v>0</v>
          </cell>
          <cell r="N900">
            <v>70000000</v>
          </cell>
          <cell r="P900">
            <v>70000000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70000000</v>
          </cell>
          <cell r="V900">
            <v>0</v>
          </cell>
          <cell r="W900">
            <v>70000000</v>
          </cell>
          <cell r="X900">
            <v>70000000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64818939.960549325</v>
          </cell>
          <cell r="AD900">
            <v>70000000</v>
          </cell>
          <cell r="AE900">
            <v>70000000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0</v>
          </cell>
          <cell r="E901">
            <v>34415325</v>
          </cell>
          <cell r="F901">
            <v>1.0727266929346888E-3</v>
          </cell>
          <cell r="G901">
            <v>3485527.0575000001</v>
          </cell>
          <cell r="H901">
            <v>4647369.41</v>
          </cell>
          <cell r="I901">
            <v>4786790</v>
          </cell>
          <cell r="J901">
            <v>7253835</v>
          </cell>
          <cell r="K901">
            <v>7253835</v>
          </cell>
          <cell r="L901">
            <v>0</v>
          </cell>
          <cell r="M901">
            <v>0</v>
          </cell>
          <cell r="N901">
            <v>7253835</v>
          </cell>
          <cell r="P901">
            <v>7253835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7253835</v>
          </cell>
          <cell r="V901">
            <v>0</v>
          </cell>
          <cell r="W901">
            <v>7253835</v>
          </cell>
          <cell r="X901">
            <v>7253835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8014524.7714149598</v>
          </cell>
          <cell r="AD901">
            <v>7253835</v>
          </cell>
          <cell r="AE901">
            <v>7253835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0</v>
          </cell>
          <cell r="E902">
            <v>145643592</v>
          </cell>
          <cell r="F902">
            <v>4.5397150482608872E-3</v>
          </cell>
          <cell r="G902">
            <v>34708575.652500004</v>
          </cell>
          <cell r="H902">
            <v>46278100.870000005</v>
          </cell>
          <cell r="I902">
            <v>47666443</v>
          </cell>
          <cell r="J902">
            <v>20542533</v>
          </cell>
          <cell r="K902">
            <v>47666443</v>
          </cell>
          <cell r="L902">
            <v>0</v>
          </cell>
          <cell r="M902">
            <v>0</v>
          </cell>
          <cell r="N902">
            <v>47666443</v>
          </cell>
          <cell r="P902">
            <v>47666443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47666443</v>
          </cell>
          <cell r="V902">
            <v>0</v>
          </cell>
          <cell r="W902">
            <v>47666443</v>
          </cell>
          <cell r="X902">
            <v>47666443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24372646.168789513</v>
          </cell>
          <cell r="AD902">
            <v>47666443</v>
          </cell>
          <cell r="AE902">
            <v>47666443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0</v>
          </cell>
          <cell r="E903">
            <v>0</v>
          </cell>
          <cell r="F903">
            <v>0</v>
          </cell>
          <cell r="G903">
            <v>3152707.1624999996</v>
          </cell>
          <cell r="H903">
            <v>4203609.5499999989</v>
          </cell>
          <cell r="I903">
            <v>4329717</v>
          </cell>
          <cell r="J903">
            <v>10312808</v>
          </cell>
          <cell r="K903">
            <v>10312808</v>
          </cell>
          <cell r="L903">
            <v>0</v>
          </cell>
          <cell r="M903">
            <v>0</v>
          </cell>
          <cell r="N903">
            <v>10312808</v>
          </cell>
          <cell r="P903">
            <v>10312808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10312808</v>
          </cell>
          <cell r="V903">
            <v>0</v>
          </cell>
          <cell r="W903">
            <v>10312808</v>
          </cell>
          <cell r="X903">
            <v>10312808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9825173.2029298507</v>
          </cell>
          <cell r="AD903">
            <v>10312808</v>
          </cell>
          <cell r="AE903">
            <v>10312808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0</v>
          </cell>
          <cell r="E904">
            <v>343836721</v>
          </cell>
          <cell r="F904">
            <v>1.0717400711102896E-2</v>
          </cell>
          <cell r="G904">
            <v>22067746.920000002</v>
          </cell>
          <cell r="H904">
            <v>29423662.560000002</v>
          </cell>
          <cell r="I904">
            <v>30306372</v>
          </cell>
          <cell r="J904">
            <v>8125524</v>
          </cell>
          <cell r="K904">
            <v>30306372</v>
          </cell>
          <cell r="L904">
            <v>0</v>
          </cell>
          <cell r="M904">
            <v>0</v>
          </cell>
          <cell r="N904">
            <v>30306372</v>
          </cell>
          <cell r="P904">
            <v>30306372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30306372</v>
          </cell>
          <cell r="V904">
            <v>0</v>
          </cell>
          <cell r="W904">
            <v>30306372</v>
          </cell>
          <cell r="X904">
            <v>30306372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8515548.8114689011</v>
          </cell>
          <cell r="AD904">
            <v>30306372</v>
          </cell>
          <cell r="AE904">
            <v>30306372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0</v>
          </cell>
          <cell r="E905">
            <v>244318183</v>
          </cell>
          <cell r="F905">
            <v>7.615404953270153E-3</v>
          </cell>
          <cell r="G905">
            <v>67456706.280000001</v>
          </cell>
          <cell r="H905">
            <v>89942275.040000007</v>
          </cell>
          <cell r="I905">
            <v>92640543</v>
          </cell>
          <cell r="J905">
            <v>24603504</v>
          </cell>
          <cell r="K905">
            <v>92640543</v>
          </cell>
          <cell r="L905">
            <v>0</v>
          </cell>
          <cell r="M905">
            <v>0</v>
          </cell>
          <cell r="N905">
            <v>92640543</v>
          </cell>
          <cell r="P905">
            <v>92640543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92640543</v>
          </cell>
          <cell r="V905">
            <v>0</v>
          </cell>
          <cell r="W905">
            <v>92640543</v>
          </cell>
          <cell r="X905">
            <v>92640543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35652720.158226371</v>
          </cell>
          <cell r="AD905">
            <v>92640543</v>
          </cell>
          <cell r="AE905">
            <v>92640543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0</v>
          </cell>
          <cell r="E906">
            <v>0</v>
          </cell>
          <cell r="F906">
            <v>0</v>
          </cell>
          <cell r="G906">
            <v>3050902.59</v>
          </cell>
          <cell r="H906">
            <v>4067870.1199999996</v>
          </cell>
          <cell r="I906">
            <v>4189906</v>
          </cell>
          <cell r="J906">
            <v>10029360</v>
          </cell>
          <cell r="K906">
            <v>10029360</v>
          </cell>
          <cell r="L906">
            <v>0</v>
          </cell>
          <cell r="M906">
            <v>0</v>
          </cell>
          <cell r="N906">
            <v>10029360</v>
          </cell>
          <cell r="P906">
            <v>10029360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10029360</v>
          </cell>
          <cell r="V906">
            <v>0</v>
          </cell>
          <cell r="W906">
            <v>10029360</v>
          </cell>
          <cell r="X906">
            <v>10029360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9557564.9576957636</v>
          </cell>
          <cell r="AD906">
            <v>10029360</v>
          </cell>
          <cell r="AE906">
            <v>10029360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0</v>
          </cell>
          <cell r="E907">
            <v>0</v>
          </cell>
          <cell r="F907">
            <v>0</v>
          </cell>
          <cell r="G907">
            <v>787068.50249999994</v>
          </cell>
          <cell r="H907">
            <v>1049424.67</v>
          </cell>
          <cell r="I907">
            <v>1080907</v>
          </cell>
          <cell r="J907">
            <v>2544490</v>
          </cell>
          <cell r="K907">
            <v>2544490</v>
          </cell>
          <cell r="L907">
            <v>0</v>
          </cell>
          <cell r="M907">
            <v>0</v>
          </cell>
          <cell r="N907">
            <v>2544490</v>
          </cell>
          <cell r="P907">
            <v>2544490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2544490</v>
          </cell>
          <cell r="V907">
            <v>0</v>
          </cell>
          <cell r="W907">
            <v>2544490</v>
          </cell>
          <cell r="X907">
            <v>2544490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2433496.7692022109</v>
          </cell>
          <cell r="AD907">
            <v>2544490</v>
          </cell>
          <cell r="AE907">
            <v>2544490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0</v>
          </cell>
          <cell r="E908">
            <v>6186191</v>
          </cell>
          <cell r="F908">
            <v>1.9282375550114188E-4</v>
          </cell>
          <cell r="G908">
            <v>1878548.0625</v>
          </cell>
          <cell r="H908">
            <v>2504730.75</v>
          </cell>
          <cell r="I908">
            <v>2579872</v>
          </cell>
          <cell r="J908">
            <v>3593807</v>
          </cell>
          <cell r="K908">
            <v>3593807</v>
          </cell>
          <cell r="L908">
            <v>0</v>
          </cell>
          <cell r="M908">
            <v>0</v>
          </cell>
          <cell r="N908">
            <v>3593807</v>
          </cell>
          <cell r="P908">
            <v>3593807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3593807</v>
          </cell>
          <cell r="V908">
            <v>0</v>
          </cell>
          <cell r="W908">
            <v>3593807</v>
          </cell>
          <cell r="X908">
            <v>3593807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3691853.1897079856</v>
          </cell>
          <cell r="AD908">
            <v>3593807</v>
          </cell>
          <cell r="AE908">
            <v>3593807</v>
          </cell>
        </row>
        <row r="909">
          <cell r="A909" t="str">
            <v>68533</v>
          </cell>
          <cell r="B909" t="str">
            <v>SANTANDER</v>
          </cell>
          <cell r="C909" t="str">
            <v>PÁRAMO</v>
          </cell>
          <cell r="D909">
            <v>0</v>
          </cell>
          <cell r="E909">
            <v>15309979</v>
          </cell>
          <cell r="F909">
            <v>4.7721249593224923E-4</v>
          </cell>
          <cell r="G909">
            <v>5203032</v>
          </cell>
          <cell r="H909">
            <v>6937376</v>
          </cell>
          <cell r="I909">
            <v>7145497</v>
          </cell>
          <cell r="J909">
            <v>9190114</v>
          </cell>
          <cell r="K909">
            <v>9190114</v>
          </cell>
          <cell r="L909">
            <v>0</v>
          </cell>
          <cell r="M909">
            <v>0</v>
          </cell>
          <cell r="N909">
            <v>9190114</v>
          </cell>
          <cell r="P909">
            <v>9190114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9190114</v>
          </cell>
          <cell r="V909">
            <v>0</v>
          </cell>
          <cell r="W909">
            <v>9190114</v>
          </cell>
          <cell r="X909">
            <v>9190114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11283918.922816752</v>
          </cell>
          <cell r="AD909">
            <v>9190114</v>
          </cell>
          <cell r="AE909">
            <v>9190114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1</v>
          </cell>
          <cell r="E910">
            <v>183018048</v>
          </cell>
          <cell r="F910">
            <v>5.7046779415391878E-3</v>
          </cell>
          <cell r="G910">
            <v>95190804.277500004</v>
          </cell>
          <cell r="H910">
            <v>126921072.37</v>
          </cell>
          <cell r="I910">
            <v>130728704</v>
          </cell>
          <cell r="J910">
            <v>168324442</v>
          </cell>
          <cell r="K910">
            <v>168324442</v>
          </cell>
          <cell r="L910">
            <v>0</v>
          </cell>
          <cell r="M910">
            <v>0</v>
          </cell>
          <cell r="N910">
            <v>168324442</v>
          </cell>
          <cell r="P910">
            <v>168324442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168324442</v>
          </cell>
          <cell r="V910">
            <v>0</v>
          </cell>
          <cell r="W910">
            <v>168324442</v>
          </cell>
          <cell r="X910">
            <v>168324442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218881575.79381084</v>
          </cell>
          <cell r="AD910">
            <v>168324442</v>
          </cell>
          <cell r="AE910">
            <v>168324442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0</v>
          </cell>
          <cell r="E911">
            <v>12780448</v>
          </cell>
          <cell r="F911">
            <v>3.9836694022978887E-4</v>
          </cell>
          <cell r="G911">
            <v>3601681.1999999997</v>
          </cell>
          <cell r="H911">
            <v>4802241.5999999996</v>
          </cell>
          <cell r="I911">
            <v>4946308</v>
          </cell>
          <cell r="J911">
            <v>5246005</v>
          </cell>
          <cell r="K911">
            <v>5246005</v>
          </cell>
          <cell r="L911">
            <v>0</v>
          </cell>
          <cell r="M911">
            <v>0</v>
          </cell>
          <cell r="N911">
            <v>5246005</v>
          </cell>
          <cell r="P911">
            <v>5246005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5246005</v>
          </cell>
          <cell r="V911">
            <v>0</v>
          </cell>
          <cell r="W911">
            <v>5246005</v>
          </cell>
          <cell r="X911">
            <v>5246005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4839562.9374504685</v>
          </cell>
          <cell r="AD911">
            <v>5246005</v>
          </cell>
          <cell r="AE911">
            <v>5246005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1</v>
          </cell>
          <cell r="E912">
            <v>168852086</v>
          </cell>
          <cell r="F912">
            <v>5.2631244891600953E-3</v>
          </cell>
          <cell r="G912">
            <v>38559433.409999996</v>
          </cell>
          <cell r="H912">
            <v>51412577.879999995</v>
          </cell>
          <cell r="I912">
            <v>52954955</v>
          </cell>
          <cell r="J912">
            <v>18112307</v>
          </cell>
          <cell r="K912">
            <v>52954955</v>
          </cell>
          <cell r="L912">
            <v>0</v>
          </cell>
          <cell r="M912">
            <v>0</v>
          </cell>
          <cell r="N912">
            <v>52954955</v>
          </cell>
          <cell r="P912">
            <v>52954955</v>
          </cell>
          <cell r="Q912">
            <v>0</v>
          </cell>
          <cell r="R912">
            <v>0</v>
          </cell>
          <cell r="S912">
            <v>54769819.21556399</v>
          </cell>
          <cell r="T912">
            <v>54769819.21556399</v>
          </cell>
          <cell r="U912">
            <v>18112307</v>
          </cell>
          <cell r="V912">
            <v>0</v>
          </cell>
          <cell r="W912">
            <v>18112307</v>
          </cell>
          <cell r="X912">
            <v>72882126.215563983</v>
          </cell>
          <cell r="Y912">
            <v>0</v>
          </cell>
          <cell r="Z912">
            <v>50490803.785186924</v>
          </cell>
          <cell r="AA912">
            <v>50490803.785186924</v>
          </cell>
          <cell r="AB912">
            <v>1</v>
          </cell>
          <cell r="AC912">
            <v>34422900.005906209</v>
          </cell>
          <cell r="AD912">
            <v>22391322.430377059</v>
          </cell>
          <cell r="AE912">
            <v>34422900.005906209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</v>
          </cell>
          <cell r="E913">
            <v>105788669</v>
          </cell>
          <cell r="F913">
            <v>3.2974359256038536E-3</v>
          </cell>
          <cell r="G913">
            <v>20217427.395</v>
          </cell>
          <cell r="H913">
            <v>26956569.859999999</v>
          </cell>
          <cell r="I913">
            <v>27765266</v>
          </cell>
          <cell r="J913">
            <v>9575465</v>
          </cell>
          <cell r="K913">
            <v>27765266</v>
          </cell>
          <cell r="L913">
            <v>0</v>
          </cell>
          <cell r="M913">
            <v>0</v>
          </cell>
          <cell r="N913">
            <v>27765266</v>
          </cell>
          <cell r="P913">
            <v>27765266</v>
          </cell>
          <cell r="Q913">
            <v>0</v>
          </cell>
          <cell r="R913">
            <v>0</v>
          </cell>
          <cell r="S913">
            <v>28716833.871857997</v>
          </cell>
          <cell r="T913">
            <v>28716833.871857997</v>
          </cell>
          <cell r="U913">
            <v>9575465</v>
          </cell>
          <cell r="V913">
            <v>0</v>
          </cell>
          <cell r="W913">
            <v>9575465</v>
          </cell>
          <cell r="X913">
            <v>38292298.871858001</v>
          </cell>
          <cell r="Y913">
            <v>0</v>
          </cell>
          <cell r="Z913">
            <v>12924864.520754298</v>
          </cell>
          <cell r="AA913">
            <v>12924864.520754298</v>
          </cell>
          <cell r="AB913">
            <v>1</v>
          </cell>
          <cell r="AC913">
            <v>9428246.8457356989</v>
          </cell>
          <cell r="AD913">
            <v>25367434.351103701</v>
          </cell>
          <cell r="AE913">
            <v>25367434.351103701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1</v>
          </cell>
          <cell r="E914">
            <v>1621857815</v>
          </cell>
          <cell r="F914">
            <v>5.0553355817364226E-2</v>
          </cell>
          <cell r="G914">
            <v>299519068.02750003</v>
          </cell>
          <cell r="H914">
            <v>399358757.37000006</v>
          </cell>
          <cell r="I914">
            <v>411339520</v>
          </cell>
          <cell r="J914">
            <v>39582602</v>
          </cell>
          <cell r="K914">
            <v>411339520</v>
          </cell>
          <cell r="L914">
            <v>0</v>
          </cell>
          <cell r="M914">
            <v>0</v>
          </cell>
          <cell r="N914">
            <v>411339520</v>
          </cell>
          <cell r="P914">
            <v>411339520</v>
          </cell>
          <cell r="Q914">
            <v>0</v>
          </cell>
          <cell r="R914">
            <v>0</v>
          </cell>
          <cell r="S914">
            <v>318826130.66183394</v>
          </cell>
          <cell r="T914">
            <v>318826130.66183394</v>
          </cell>
          <cell r="U914">
            <v>92513389.338166058</v>
          </cell>
          <cell r="V914">
            <v>0</v>
          </cell>
          <cell r="W914">
            <v>92513389.338166058</v>
          </cell>
          <cell r="X914">
            <v>411339520</v>
          </cell>
          <cell r="Y914">
            <v>0</v>
          </cell>
          <cell r="Z914">
            <v>310446207.95599401</v>
          </cell>
          <cell r="AA914">
            <v>310446207.95599401</v>
          </cell>
          <cell r="AB914">
            <v>1</v>
          </cell>
          <cell r="AC914">
            <v>36116940.184736982</v>
          </cell>
          <cell r="AD914">
            <v>100893312.04400599</v>
          </cell>
          <cell r="AE914">
            <v>100893312.04400599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1</v>
          </cell>
          <cell r="E915">
            <v>1225185184</v>
          </cell>
          <cell r="F915">
            <v>3.8189058236843564E-2</v>
          </cell>
          <cell r="G915">
            <v>192175183.6275</v>
          </cell>
          <cell r="H915">
            <v>256233578.16999999</v>
          </cell>
          <cell r="I915">
            <v>263920585</v>
          </cell>
          <cell r="J915">
            <v>39200045</v>
          </cell>
          <cell r="K915">
            <v>263920585</v>
          </cell>
          <cell r="L915">
            <v>0</v>
          </cell>
          <cell r="M915">
            <v>0</v>
          </cell>
          <cell r="N915">
            <v>263920585</v>
          </cell>
          <cell r="P915">
            <v>263920585</v>
          </cell>
          <cell r="Q915">
            <v>0</v>
          </cell>
          <cell r="R915">
            <v>0</v>
          </cell>
          <cell r="S915">
            <v>38261314.799999997</v>
          </cell>
          <cell r="T915">
            <v>38261314.799999997</v>
          </cell>
          <cell r="U915">
            <v>225659270.19999999</v>
          </cell>
          <cell r="V915">
            <v>0</v>
          </cell>
          <cell r="W915">
            <v>225659270.19999999</v>
          </cell>
          <cell r="X915">
            <v>263920585</v>
          </cell>
          <cell r="Y915">
            <v>0</v>
          </cell>
          <cell r="Z915">
            <v>37255666.800000004</v>
          </cell>
          <cell r="AA915">
            <v>37255666.800000004</v>
          </cell>
          <cell r="AB915">
            <v>1</v>
          </cell>
          <cell r="AC915">
            <v>67304714.616012439</v>
          </cell>
          <cell r="AD915">
            <v>226664918.19999999</v>
          </cell>
          <cell r="AE915">
            <v>226664918.19999999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1</v>
          </cell>
          <cell r="E916">
            <v>1780582671</v>
          </cell>
          <cell r="F916">
            <v>5.5500814249426531E-2</v>
          </cell>
          <cell r="G916">
            <v>494743668.92250001</v>
          </cell>
          <cell r="H916">
            <v>659658225.23000002</v>
          </cell>
          <cell r="I916">
            <v>679447971</v>
          </cell>
          <cell r="J916">
            <v>38444235</v>
          </cell>
          <cell r="K916">
            <v>679447971</v>
          </cell>
          <cell r="L916">
            <v>0</v>
          </cell>
          <cell r="M916">
            <v>0</v>
          </cell>
          <cell r="N916">
            <v>679447971</v>
          </cell>
          <cell r="P916">
            <v>679447971</v>
          </cell>
          <cell r="Q916">
            <v>0</v>
          </cell>
          <cell r="R916">
            <v>0</v>
          </cell>
          <cell r="S916">
            <v>685732026.9641999</v>
          </cell>
          <cell r="T916">
            <v>685732026.9641999</v>
          </cell>
          <cell r="U916">
            <v>38444235</v>
          </cell>
          <cell r="V916">
            <v>0</v>
          </cell>
          <cell r="W916">
            <v>38444235</v>
          </cell>
          <cell r="X916">
            <v>724176261.9641999</v>
          </cell>
          <cell r="Y916">
            <v>0</v>
          </cell>
          <cell r="Z916">
            <v>667708468.57220006</v>
          </cell>
          <cell r="AA916">
            <v>667708468.57220006</v>
          </cell>
          <cell r="AB916">
            <v>1</v>
          </cell>
          <cell r="AC916">
            <v>41410080.997735679</v>
          </cell>
          <cell r="AD916">
            <v>56467793.391999841</v>
          </cell>
          <cell r="AE916">
            <v>56467793.391999841</v>
          </cell>
        </row>
        <row r="917">
          <cell r="A917" t="str">
            <v>68669</v>
          </cell>
          <cell r="B917" t="str">
            <v>SANTANDER</v>
          </cell>
          <cell r="C917" t="str">
            <v>SAN ANDRÉS</v>
          </cell>
          <cell r="D917">
            <v>0</v>
          </cell>
          <cell r="E917">
            <v>35411288</v>
          </cell>
          <cell r="F917">
            <v>1.103770888951298E-3</v>
          </cell>
          <cell r="G917">
            <v>9553193.3625000007</v>
          </cell>
          <cell r="H917">
            <v>12737591.15</v>
          </cell>
          <cell r="I917">
            <v>13119718</v>
          </cell>
          <cell r="J917">
            <v>15824521</v>
          </cell>
          <cell r="K917">
            <v>15824521</v>
          </cell>
          <cell r="L917">
            <v>0</v>
          </cell>
          <cell r="M917">
            <v>0</v>
          </cell>
          <cell r="N917">
            <v>15824521</v>
          </cell>
          <cell r="P917">
            <v>15824521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15824521</v>
          </cell>
          <cell r="V917">
            <v>0</v>
          </cell>
          <cell r="W917">
            <v>15824521</v>
          </cell>
          <cell r="X917">
            <v>15824521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16551696.09283052</v>
          </cell>
          <cell r="AD917">
            <v>15824521</v>
          </cell>
          <cell r="AE917">
            <v>15824521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0</v>
          </cell>
          <cell r="E918">
            <v>23873501</v>
          </cell>
          <cell r="F918">
            <v>7.4413772865730568E-4</v>
          </cell>
          <cell r="G918">
            <v>6684375.0375000006</v>
          </cell>
          <cell r="H918">
            <v>8912500.0500000007</v>
          </cell>
          <cell r="I918">
            <v>9179875</v>
          </cell>
          <cell r="J918">
            <v>5312567</v>
          </cell>
          <cell r="K918">
            <v>9179875</v>
          </cell>
          <cell r="L918">
            <v>0</v>
          </cell>
          <cell r="M918">
            <v>0</v>
          </cell>
          <cell r="N918">
            <v>9179875</v>
          </cell>
          <cell r="P918">
            <v>9179875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9179875</v>
          </cell>
          <cell r="V918">
            <v>0</v>
          </cell>
          <cell r="W918">
            <v>9179875</v>
          </cell>
          <cell r="X918">
            <v>9179875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4998367.8868094739</v>
          </cell>
          <cell r="AD918">
            <v>9179875</v>
          </cell>
          <cell r="AE918">
            <v>9179875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1</v>
          </cell>
          <cell r="E919">
            <v>597717149</v>
          </cell>
          <cell r="F919">
            <v>1.8630861122395929E-2</v>
          </cell>
          <cell r="G919">
            <v>229638639.9975</v>
          </cell>
          <cell r="H919">
            <v>306184853.33000004</v>
          </cell>
          <cell r="I919">
            <v>315370398</v>
          </cell>
          <cell r="J919">
            <v>275652811</v>
          </cell>
          <cell r="K919">
            <v>315370398</v>
          </cell>
          <cell r="L919">
            <v>0</v>
          </cell>
          <cell r="M919">
            <v>0</v>
          </cell>
          <cell r="N919">
            <v>315370398</v>
          </cell>
          <cell r="P919">
            <v>315370398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315370398</v>
          </cell>
          <cell r="V919">
            <v>0</v>
          </cell>
          <cell r="W919">
            <v>315370398</v>
          </cell>
          <cell r="X919">
            <v>315370398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312983303.12474853</v>
          </cell>
          <cell r="AD919">
            <v>315370398</v>
          </cell>
          <cell r="AE919">
            <v>315370398</v>
          </cell>
        </row>
        <row r="920">
          <cell r="A920" t="str">
            <v>68682</v>
          </cell>
          <cell r="B920" t="str">
            <v>SANTANDER</v>
          </cell>
          <cell r="C920" t="str">
            <v>SAN JOAQUÍN</v>
          </cell>
          <cell r="D920">
            <v>0</v>
          </cell>
          <cell r="E920">
            <v>0</v>
          </cell>
          <cell r="F920">
            <v>0</v>
          </cell>
          <cell r="G920">
            <v>25900675.125</v>
          </cell>
          <cell r="H920">
            <v>34534233.5</v>
          </cell>
          <cell r="I920">
            <v>35570260</v>
          </cell>
          <cell r="J920">
            <v>4870656</v>
          </cell>
          <cell r="K920">
            <v>35570260</v>
          </cell>
          <cell r="L920">
            <v>0</v>
          </cell>
          <cell r="M920">
            <v>0</v>
          </cell>
          <cell r="N920">
            <v>35570260</v>
          </cell>
          <cell r="P920">
            <v>35570260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35570260</v>
          </cell>
          <cell r="V920">
            <v>0</v>
          </cell>
          <cell r="W920">
            <v>35570260</v>
          </cell>
          <cell r="X920">
            <v>35570260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4007847.1174835125</v>
          </cell>
          <cell r="AD920">
            <v>35570260</v>
          </cell>
          <cell r="AE920">
            <v>35570260</v>
          </cell>
        </row>
        <row r="921">
          <cell r="A921" t="str">
            <v>68684</v>
          </cell>
          <cell r="B921" t="str">
            <v>SANTANDER</v>
          </cell>
          <cell r="C921" t="str">
            <v>SAN JOSÉ DE MIRANDA</v>
          </cell>
          <cell r="D921">
            <v>0</v>
          </cell>
          <cell r="E921">
            <v>0</v>
          </cell>
          <cell r="F921">
            <v>0</v>
          </cell>
          <cell r="G921">
            <v>2625431.0250000004</v>
          </cell>
          <cell r="H921">
            <v>3500574.7</v>
          </cell>
          <cell r="I921">
            <v>3605591</v>
          </cell>
          <cell r="J921">
            <v>8529974</v>
          </cell>
          <cell r="K921">
            <v>8529974</v>
          </cell>
          <cell r="L921">
            <v>0</v>
          </cell>
          <cell r="M921">
            <v>0</v>
          </cell>
          <cell r="N921">
            <v>8529974</v>
          </cell>
          <cell r="P921">
            <v>8529974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8529974</v>
          </cell>
          <cell r="V921">
            <v>0</v>
          </cell>
          <cell r="W921">
            <v>8529974</v>
          </cell>
          <cell r="X921">
            <v>8529974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8485704.9783843346</v>
          </cell>
          <cell r="AD921">
            <v>8529974</v>
          </cell>
          <cell r="AE921">
            <v>8529974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0</v>
          </cell>
          <cell r="E922">
            <v>0</v>
          </cell>
          <cell r="F922">
            <v>0</v>
          </cell>
          <cell r="G922">
            <v>1542719.9175</v>
          </cell>
          <cell r="H922">
            <v>2056959.89</v>
          </cell>
          <cell r="I922">
            <v>2118668</v>
          </cell>
          <cell r="J922">
            <v>5060390</v>
          </cell>
          <cell r="K922">
            <v>5060390</v>
          </cell>
          <cell r="L922">
            <v>0</v>
          </cell>
          <cell r="M922">
            <v>0</v>
          </cell>
          <cell r="N922">
            <v>5060390</v>
          </cell>
          <cell r="P922">
            <v>5060390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5060390</v>
          </cell>
          <cell r="V922">
            <v>0</v>
          </cell>
          <cell r="W922">
            <v>5060390</v>
          </cell>
          <cell r="X922">
            <v>5060390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4761287.2288757302</v>
          </cell>
          <cell r="AD922">
            <v>5060390</v>
          </cell>
          <cell r="AE922">
            <v>5060390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CHUCURÍ</v>
          </cell>
          <cell r="D923">
            <v>1</v>
          </cell>
          <cell r="E923">
            <v>1264374812</v>
          </cell>
          <cell r="F923">
            <v>3.9410600094774026E-2</v>
          </cell>
          <cell r="G923">
            <v>310887831.48749995</v>
          </cell>
          <cell r="H923">
            <v>414517108.64999998</v>
          </cell>
          <cell r="I923">
            <v>426952621</v>
          </cell>
          <cell r="J923">
            <v>44136704</v>
          </cell>
          <cell r="K923">
            <v>426952621</v>
          </cell>
          <cell r="L923">
            <v>0</v>
          </cell>
          <cell r="M923">
            <v>0</v>
          </cell>
          <cell r="N923">
            <v>426952621</v>
          </cell>
          <cell r="P923">
            <v>426952621</v>
          </cell>
          <cell r="Q923">
            <v>0</v>
          </cell>
          <cell r="R923">
            <v>0</v>
          </cell>
          <cell r="S923">
            <v>441585075.84484494</v>
          </cell>
          <cell r="T923">
            <v>441585075.84484494</v>
          </cell>
          <cell r="U923">
            <v>44136704</v>
          </cell>
          <cell r="V923">
            <v>0</v>
          </cell>
          <cell r="W923">
            <v>44136704</v>
          </cell>
          <cell r="X923">
            <v>485721779.84484494</v>
          </cell>
          <cell r="Y923">
            <v>0</v>
          </cell>
          <cell r="Z923">
            <v>429978596.80264503</v>
          </cell>
          <cell r="AA923">
            <v>429978596.80264503</v>
          </cell>
          <cell r="AB923">
            <v>1</v>
          </cell>
          <cell r="AC923">
            <v>44228244.913888395</v>
          </cell>
          <cell r="AD923">
            <v>55743183.04219991</v>
          </cell>
          <cell r="AE923">
            <v>55743183.04219991</v>
          </cell>
        </row>
        <row r="924">
          <cell r="A924" t="str">
            <v>68705</v>
          </cell>
          <cell r="B924" t="str">
            <v>SANTANDER</v>
          </cell>
          <cell r="C924" t="str">
            <v>SANTA BÁRBARA</v>
          </cell>
          <cell r="D924">
            <v>0</v>
          </cell>
          <cell r="E924">
            <v>45604375</v>
          </cell>
          <cell r="F924">
            <v>1.4214897106769556E-3</v>
          </cell>
          <cell r="G924">
            <v>12919454.399999999</v>
          </cell>
          <cell r="H924">
            <v>17225939.199999996</v>
          </cell>
          <cell r="I924">
            <v>17742717</v>
          </cell>
          <cell r="J924">
            <v>3143814</v>
          </cell>
          <cell r="K924">
            <v>17742717</v>
          </cell>
          <cell r="L924">
            <v>0</v>
          </cell>
          <cell r="M924">
            <v>0</v>
          </cell>
          <cell r="N924">
            <v>17742717</v>
          </cell>
          <cell r="P924">
            <v>17742717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17742717</v>
          </cell>
          <cell r="V924">
            <v>0</v>
          </cell>
          <cell r="W924">
            <v>17742717</v>
          </cell>
          <cell r="X924">
            <v>17742717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3526105.331240308</v>
          </cell>
          <cell r="AD924">
            <v>17742717</v>
          </cell>
          <cell r="AE924">
            <v>17742717</v>
          </cell>
        </row>
        <row r="925">
          <cell r="A925" t="str">
            <v>68720</v>
          </cell>
          <cell r="B925" t="str">
            <v>SANTANDER</v>
          </cell>
          <cell r="C925" t="str">
            <v>SANTA HELENA DEL OPÓN</v>
          </cell>
          <cell r="D925">
            <v>0</v>
          </cell>
          <cell r="E925">
            <v>19364510</v>
          </cell>
          <cell r="F925">
            <v>6.0359234650844392E-4</v>
          </cell>
          <cell r="G925">
            <v>5250633.7124999994</v>
          </cell>
          <cell r="H925">
            <v>7000844.9499999993</v>
          </cell>
          <cell r="I925">
            <v>7210870</v>
          </cell>
          <cell r="J925">
            <v>7117589</v>
          </cell>
          <cell r="K925">
            <v>7210870</v>
          </cell>
          <cell r="L925">
            <v>0</v>
          </cell>
          <cell r="M925">
            <v>0</v>
          </cell>
          <cell r="N925">
            <v>7210870</v>
          </cell>
          <cell r="P925">
            <v>7210870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7210870</v>
          </cell>
          <cell r="V925">
            <v>0</v>
          </cell>
          <cell r="W925">
            <v>7210870</v>
          </cell>
          <cell r="X925">
            <v>7210870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8288228.8873618171</v>
          </cell>
          <cell r="AD925">
            <v>7210870</v>
          </cell>
          <cell r="AE925">
            <v>7210870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1</v>
          </cell>
          <cell r="E926">
            <v>306665504</v>
          </cell>
          <cell r="F926">
            <v>9.5587727834349837E-3</v>
          </cell>
          <cell r="G926">
            <v>85691842.282499999</v>
          </cell>
          <cell r="H926">
            <v>114255789.70999999</v>
          </cell>
          <cell r="I926">
            <v>117683463</v>
          </cell>
          <cell r="J926">
            <v>14522807</v>
          </cell>
          <cell r="K926">
            <v>117683463</v>
          </cell>
          <cell r="L926">
            <v>0</v>
          </cell>
          <cell r="M926">
            <v>0</v>
          </cell>
          <cell r="N926">
            <v>117683463</v>
          </cell>
          <cell r="P926">
            <v>117683463</v>
          </cell>
          <cell r="Q926">
            <v>0</v>
          </cell>
          <cell r="R926">
            <v>0</v>
          </cell>
          <cell r="S926">
            <v>121716692.77806298</v>
          </cell>
          <cell r="T926">
            <v>121716692.77806298</v>
          </cell>
          <cell r="U926">
            <v>14522807</v>
          </cell>
          <cell r="V926">
            <v>0</v>
          </cell>
          <cell r="W926">
            <v>14522807</v>
          </cell>
          <cell r="X926">
            <v>136239499.778063</v>
          </cell>
          <cell r="Y926">
            <v>0</v>
          </cell>
          <cell r="Z926">
            <v>118517530.66618301</v>
          </cell>
          <cell r="AA926">
            <v>118517530.66618301</v>
          </cell>
          <cell r="AB926">
            <v>1</v>
          </cell>
          <cell r="AC926">
            <v>14436560.632408608</v>
          </cell>
          <cell r="AD926">
            <v>17721969.11187999</v>
          </cell>
          <cell r="AE926">
            <v>17721969.11187999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0</v>
          </cell>
          <cell r="E927">
            <v>644049362</v>
          </cell>
          <cell r="F927">
            <v>2.007503756494981E-2</v>
          </cell>
          <cell r="G927">
            <v>65786714.242500022</v>
          </cell>
          <cell r="H927">
            <v>87715618.990000024</v>
          </cell>
          <cell r="I927">
            <v>90347087</v>
          </cell>
          <cell r="J927">
            <v>157375148</v>
          </cell>
          <cell r="K927">
            <v>157375148</v>
          </cell>
          <cell r="L927">
            <v>0</v>
          </cell>
          <cell r="M927">
            <v>0</v>
          </cell>
          <cell r="N927">
            <v>157375148</v>
          </cell>
          <cell r="P927">
            <v>157375148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157375148</v>
          </cell>
          <cell r="V927">
            <v>0</v>
          </cell>
          <cell r="W927">
            <v>157375148</v>
          </cell>
          <cell r="X927">
            <v>157375148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172856192.55059689</v>
          </cell>
          <cell r="AD927">
            <v>157375148</v>
          </cell>
          <cell r="AE927">
            <v>157375148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0</v>
          </cell>
          <cell r="E928">
            <v>6816453</v>
          </cell>
          <cell r="F928">
            <v>2.1246904058685307E-4</v>
          </cell>
          <cell r="G928">
            <v>46875877.799999997</v>
          </cell>
          <cell r="H928">
            <v>62501170.399999991</v>
          </cell>
          <cell r="I928">
            <v>64376205</v>
          </cell>
          <cell r="J928">
            <v>14209373</v>
          </cell>
          <cell r="K928">
            <v>64376205</v>
          </cell>
          <cell r="L928">
            <v>0</v>
          </cell>
          <cell r="M928">
            <v>0</v>
          </cell>
          <cell r="N928">
            <v>64376205</v>
          </cell>
          <cell r="P928">
            <v>64376205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64376205</v>
          </cell>
          <cell r="V928">
            <v>0</v>
          </cell>
          <cell r="W928">
            <v>64376205</v>
          </cell>
          <cell r="X928">
            <v>64376205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15479116.898332391</v>
          </cell>
          <cell r="AD928">
            <v>64376205</v>
          </cell>
          <cell r="AE928">
            <v>64376205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</v>
          </cell>
          <cell r="E929">
            <v>34979704</v>
          </cell>
          <cell r="F929">
            <v>1.0903184029717665E-3</v>
          </cell>
          <cell r="G929">
            <v>3414938.8904624996</v>
          </cell>
          <cell r="H929">
            <v>4553251.8539499994</v>
          </cell>
          <cell r="I929">
            <v>4689849</v>
          </cell>
          <cell r="J929">
            <v>12976767</v>
          </cell>
          <cell r="K929">
            <v>12976767</v>
          </cell>
          <cell r="L929">
            <v>0</v>
          </cell>
          <cell r="M929">
            <v>0</v>
          </cell>
          <cell r="N929">
            <v>12976767</v>
          </cell>
          <cell r="P929">
            <v>12976767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12976767</v>
          </cell>
          <cell r="V929">
            <v>0</v>
          </cell>
          <cell r="W929">
            <v>12976767</v>
          </cell>
          <cell r="X929">
            <v>12976767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13503549.023414783</v>
          </cell>
          <cell r="AD929">
            <v>12976767</v>
          </cell>
          <cell r="AE929">
            <v>12976767</v>
          </cell>
        </row>
        <row r="930">
          <cell r="A930" t="str">
            <v>68780</v>
          </cell>
          <cell r="B930" t="str">
            <v>SANTANDER</v>
          </cell>
          <cell r="C930" t="str">
            <v>SURATÁ</v>
          </cell>
          <cell r="D930">
            <v>1</v>
          </cell>
          <cell r="E930">
            <v>3904601</v>
          </cell>
          <cell r="F930">
            <v>1.2170652806444451E-4</v>
          </cell>
          <cell r="G930">
            <v>1610700.6825000001</v>
          </cell>
          <cell r="H930">
            <v>2147600.91</v>
          </cell>
          <cell r="I930">
            <v>2212028</v>
          </cell>
          <cell r="J930">
            <v>5558043</v>
          </cell>
          <cell r="K930">
            <v>5558043</v>
          </cell>
          <cell r="L930">
            <v>0</v>
          </cell>
          <cell r="M930">
            <v>0</v>
          </cell>
          <cell r="N930">
            <v>5558043</v>
          </cell>
          <cell r="P930">
            <v>5558043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5558043</v>
          </cell>
          <cell r="V930">
            <v>0</v>
          </cell>
          <cell r="W930">
            <v>5558043</v>
          </cell>
          <cell r="X930">
            <v>5558043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5688690.3913798928</v>
          </cell>
          <cell r="AD930">
            <v>5558043</v>
          </cell>
          <cell r="AE930">
            <v>5558043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0</v>
          </cell>
          <cell r="E931">
            <v>149410963</v>
          </cell>
          <cell r="F931">
            <v>4.6571441131872835E-3</v>
          </cell>
          <cell r="G931">
            <v>42105771.314999998</v>
          </cell>
          <cell r="H931">
            <v>56141028.420000002</v>
          </cell>
          <cell r="I931">
            <v>57825259</v>
          </cell>
          <cell r="J931">
            <v>17967532</v>
          </cell>
          <cell r="K931">
            <v>57825259</v>
          </cell>
          <cell r="L931">
            <v>0</v>
          </cell>
          <cell r="M931">
            <v>0</v>
          </cell>
          <cell r="N931">
            <v>57825259</v>
          </cell>
          <cell r="P931">
            <v>57825259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57825259</v>
          </cell>
          <cell r="V931">
            <v>0</v>
          </cell>
          <cell r="W931">
            <v>57825259</v>
          </cell>
          <cell r="X931">
            <v>57825259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18845438.230497539</v>
          </cell>
          <cell r="AD931">
            <v>57825259</v>
          </cell>
          <cell r="AE931">
            <v>57825259</v>
          </cell>
        </row>
        <row r="932">
          <cell r="A932" t="str">
            <v>68855</v>
          </cell>
          <cell r="B932" t="str">
            <v>SANTANDER</v>
          </cell>
          <cell r="C932" t="str">
            <v>VALLE DE SAN JOSÉ</v>
          </cell>
          <cell r="D932">
            <v>0</v>
          </cell>
          <cell r="E932">
            <v>0</v>
          </cell>
          <cell r="F932">
            <v>0</v>
          </cell>
          <cell r="G932">
            <v>2353665.8850000002</v>
          </cell>
          <cell r="H932">
            <v>3138221.1800000006</v>
          </cell>
          <cell r="I932">
            <v>3232367</v>
          </cell>
          <cell r="J932">
            <v>7253041</v>
          </cell>
          <cell r="K932">
            <v>7253041</v>
          </cell>
          <cell r="L932">
            <v>0</v>
          </cell>
          <cell r="M932">
            <v>0</v>
          </cell>
          <cell r="N932">
            <v>7253041</v>
          </cell>
          <cell r="P932">
            <v>7253041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7253041</v>
          </cell>
          <cell r="V932">
            <v>0</v>
          </cell>
          <cell r="W932">
            <v>7253041</v>
          </cell>
          <cell r="X932">
            <v>7253041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12613692.248380214</v>
          </cell>
          <cell r="AD932">
            <v>7253041</v>
          </cell>
          <cell r="AE932">
            <v>7253041</v>
          </cell>
        </row>
        <row r="933">
          <cell r="A933" t="str">
            <v>68861</v>
          </cell>
          <cell r="B933" t="str">
            <v>SANTANDER</v>
          </cell>
          <cell r="C933" t="str">
            <v>VÉLEZ</v>
          </cell>
          <cell r="D933">
            <v>1</v>
          </cell>
          <cell r="E933">
            <v>624459239</v>
          </cell>
          <cell r="F933">
            <v>1.9464412854592612E-2</v>
          </cell>
          <cell r="G933">
            <v>139364811.5625</v>
          </cell>
          <cell r="H933">
            <v>185819748.75</v>
          </cell>
          <cell r="I933">
            <v>191394341</v>
          </cell>
          <cell r="J933">
            <v>22887393</v>
          </cell>
          <cell r="K933">
            <v>191394341</v>
          </cell>
          <cell r="L933">
            <v>0</v>
          </cell>
          <cell r="M933">
            <v>0</v>
          </cell>
          <cell r="N933">
            <v>191394341</v>
          </cell>
          <cell r="P933">
            <v>191394341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191394341</v>
          </cell>
          <cell r="V933">
            <v>0</v>
          </cell>
          <cell r="W933">
            <v>191394341</v>
          </cell>
          <cell r="X933">
            <v>191394341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31990656.416390695</v>
          </cell>
          <cell r="AD933">
            <v>191394341</v>
          </cell>
          <cell r="AE933">
            <v>191394341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1</v>
          </cell>
          <cell r="E934">
            <v>0</v>
          </cell>
          <cell r="F934">
            <v>0</v>
          </cell>
          <cell r="G934">
            <v>852509.36999999988</v>
          </cell>
          <cell r="H934">
            <v>1136679.1599999999</v>
          </cell>
          <cell r="I934">
            <v>1170779</v>
          </cell>
          <cell r="J934">
            <v>2806876</v>
          </cell>
          <cell r="K934">
            <v>2806876</v>
          </cell>
          <cell r="L934">
            <v>0</v>
          </cell>
          <cell r="M934">
            <v>0</v>
          </cell>
          <cell r="N934">
            <v>2806876</v>
          </cell>
          <cell r="P934">
            <v>2806876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2806876</v>
          </cell>
          <cell r="V934">
            <v>0</v>
          </cell>
          <cell r="W934">
            <v>2806876</v>
          </cell>
          <cell r="X934">
            <v>2806876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1562974.8272384086</v>
          </cell>
          <cell r="AD934">
            <v>2806876</v>
          </cell>
          <cell r="AE934">
            <v>2806876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1</v>
          </cell>
          <cell r="E935">
            <v>44736924</v>
          </cell>
          <cell r="F935">
            <v>1.3944512374818635E-3</v>
          </cell>
          <cell r="G935">
            <v>12674996.399999999</v>
          </cell>
          <cell r="H935">
            <v>16899995.199999996</v>
          </cell>
          <cell r="I935">
            <v>17406995</v>
          </cell>
          <cell r="J935">
            <v>28842110</v>
          </cell>
          <cell r="K935">
            <v>28842110</v>
          </cell>
          <cell r="L935">
            <v>0</v>
          </cell>
          <cell r="M935">
            <v>0</v>
          </cell>
          <cell r="N935">
            <v>28842110</v>
          </cell>
          <cell r="P935">
            <v>28842110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28842110</v>
          </cell>
          <cell r="V935">
            <v>0</v>
          </cell>
          <cell r="W935">
            <v>28842110</v>
          </cell>
          <cell r="X935">
            <v>28842110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34297493.135910757</v>
          </cell>
          <cell r="AD935">
            <v>28842110</v>
          </cell>
          <cell r="AE935">
            <v>28842110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1</v>
          </cell>
          <cell r="E936">
            <v>187212625</v>
          </cell>
          <cell r="F936">
            <v>5.8354230300562918E-3</v>
          </cell>
          <cell r="G936">
            <v>95905019.872500002</v>
          </cell>
          <cell r="H936">
            <v>127873359.83000001</v>
          </cell>
          <cell r="I936">
            <v>131709560</v>
          </cell>
          <cell r="J936">
            <v>22422937</v>
          </cell>
          <cell r="K936">
            <v>131709560</v>
          </cell>
          <cell r="L936">
            <v>61709560</v>
          </cell>
          <cell r="M936">
            <v>0</v>
          </cell>
          <cell r="N936">
            <v>70000000</v>
          </cell>
          <cell r="P936">
            <v>70000000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70000000</v>
          </cell>
          <cell r="V936">
            <v>0</v>
          </cell>
          <cell r="W936">
            <v>70000000</v>
          </cell>
          <cell r="X936">
            <v>70000000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34530081.711492911</v>
          </cell>
          <cell r="AD936">
            <v>70000000</v>
          </cell>
          <cell r="AE936">
            <v>70000000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1</v>
          </cell>
          <cell r="E937">
            <v>362106083.45999998</v>
          </cell>
          <cell r="F937">
            <v>4.681034008697383E-2</v>
          </cell>
          <cell r="G937">
            <v>1500000000</v>
          </cell>
          <cell r="H937">
            <v>2000000000</v>
          </cell>
          <cell r="I937">
            <v>2060000000</v>
          </cell>
          <cell r="J937">
            <v>461616636</v>
          </cell>
          <cell r="K937">
            <v>2060000000</v>
          </cell>
          <cell r="L937">
            <v>0</v>
          </cell>
          <cell r="M937">
            <v>0</v>
          </cell>
          <cell r="N937">
            <v>2060000000</v>
          </cell>
          <cell r="P937">
            <v>2060000000</v>
          </cell>
          <cell r="Q937">
            <v>0</v>
          </cell>
          <cell r="R937">
            <v>0</v>
          </cell>
          <cell r="S937">
            <v>1586156063.6999998</v>
          </cell>
          <cell r="T937">
            <v>1586156063.6999998</v>
          </cell>
          <cell r="U937">
            <v>473843936.30000019</v>
          </cell>
          <cell r="V937">
            <v>0</v>
          </cell>
          <cell r="W937">
            <v>473843936.30000019</v>
          </cell>
          <cell r="X937">
            <v>2060000000</v>
          </cell>
          <cell r="Y937">
            <v>0</v>
          </cell>
          <cell r="Z937">
            <v>1544466051.7</v>
          </cell>
          <cell r="AA937">
            <v>1544466051.7</v>
          </cell>
          <cell r="AB937">
            <v>1</v>
          </cell>
          <cell r="AC937">
            <v>688429743.03478384</v>
          </cell>
          <cell r="AD937">
            <v>515533948.29999995</v>
          </cell>
          <cell r="AE937">
            <v>688429743.03478384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1</v>
          </cell>
          <cell r="E938">
            <v>361978918.62618786</v>
          </cell>
          <cell r="F938">
            <v>4.6793901177522294E-2</v>
          </cell>
          <cell r="G938">
            <v>127500000</v>
          </cell>
          <cell r="H938">
            <v>170000000</v>
          </cell>
          <cell r="I938">
            <v>175100000</v>
          </cell>
          <cell r="J938">
            <v>14571977</v>
          </cell>
          <cell r="K938">
            <v>175100000</v>
          </cell>
          <cell r="L938">
            <v>0</v>
          </cell>
          <cell r="M938">
            <v>0</v>
          </cell>
          <cell r="N938">
            <v>175100000</v>
          </cell>
          <cell r="P938">
            <v>175100000</v>
          </cell>
          <cell r="Q938">
            <v>0</v>
          </cell>
          <cell r="R938">
            <v>0</v>
          </cell>
          <cell r="S938">
            <v>181101000</v>
          </cell>
          <cell r="T938">
            <v>181101000</v>
          </cell>
          <cell r="U938">
            <v>14571977</v>
          </cell>
          <cell r="V938">
            <v>0</v>
          </cell>
          <cell r="W938">
            <v>14571977</v>
          </cell>
          <cell r="X938">
            <v>195672977</v>
          </cell>
          <cell r="Y938">
            <v>0</v>
          </cell>
          <cell r="Z938">
            <v>176341000.00000003</v>
          </cell>
          <cell r="AA938">
            <v>176341000.00000003</v>
          </cell>
          <cell r="AB938">
            <v>1</v>
          </cell>
          <cell r="AC938">
            <v>17230734.799543452</v>
          </cell>
          <cell r="AD938">
            <v>19331976.99999997</v>
          </cell>
          <cell r="AE938">
            <v>19331976.99999997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1</v>
          </cell>
          <cell r="E939">
            <v>161593209.82151812</v>
          </cell>
          <cell r="F939">
            <v>2.0889549921981814E-2</v>
          </cell>
          <cell r="G939">
            <v>173623080.96000001</v>
          </cell>
          <cell r="H939">
            <v>231497441.28000003</v>
          </cell>
          <cell r="I939">
            <v>238442364</v>
          </cell>
          <cell r="J939">
            <v>20102498</v>
          </cell>
          <cell r="K939">
            <v>238442364</v>
          </cell>
          <cell r="L939">
            <v>0</v>
          </cell>
          <cell r="M939">
            <v>0</v>
          </cell>
          <cell r="N939">
            <v>238442364</v>
          </cell>
          <cell r="P939">
            <v>238442364</v>
          </cell>
          <cell r="Q939">
            <v>0</v>
          </cell>
          <cell r="R939">
            <v>0</v>
          </cell>
          <cell r="S939">
            <v>246614224.195584</v>
          </cell>
          <cell r="T939">
            <v>246614224.195584</v>
          </cell>
          <cell r="U939">
            <v>20102498</v>
          </cell>
          <cell r="V939">
            <v>0</v>
          </cell>
          <cell r="W939">
            <v>20102498</v>
          </cell>
          <cell r="X939">
            <v>266716722.195584</v>
          </cell>
          <cell r="Y939">
            <v>0</v>
          </cell>
          <cell r="Z939">
            <v>240132295.83974406</v>
          </cell>
          <cell r="AA939">
            <v>240132295.83974406</v>
          </cell>
          <cell r="AB939">
            <v>1</v>
          </cell>
          <cell r="AC939">
            <v>25589736.409956373</v>
          </cell>
          <cell r="AD939">
            <v>26584426.355839938</v>
          </cell>
          <cell r="AE939">
            <v>26584426.355839938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1</v>
          </cell>
          <cell r="E940">
            <v>219392458.61967984</v>
          </cell>
          <cell r="F940">
            <v>2.836140034537421E-2</v>
          </cell>
          <cell r="G940">
            <v>26727503.549999997</v>
          </cell>
          <cell r="H940">
            <v>35636671.399999991</v>
          </cell>
          <cell r="I940">
            <v>36705771</v>
          </cell>
          <cell r="J940">
            <v>10726303</v>
          </cell>
          <cell r="K940">
            <v>36705771</v>
          </cell>
          <cell r="L940">
            <v>0</v>
          </cell>
          <cell r="M940">
            <v>0</v>
          </cell>
          <cell r="N940">
            <v>36705771</v>
          </cell>
          <cell r="P940">
            <v>36705771</v>
          </cell>
          <cell r="Q940">
            <v>0</v>
          </cell>
          <cell r="R940">
            <v>0</v>
          </cell>
          <cell r="S940">
            <v>21915351.599999998</v>
          </cell>
          <cell r="T940">
            <v>21915351.599999998</v>
          </cell>
          <cell r="U940">
            <v>14790419.400000002</v>
          </cell>
          <cell r="V940">
            <v>0</v>
          </cell>
          <cell r="W940">
            <v>14790419.400000002</v>
          </cell>
          <cell r="X940">
            <v>36705771</v>
          </cell>
          <cell r="Y940">
            <v>0</v>
          </cell>
          <cell r="Z940">
            <v>21339335.600000001</v>
          </cell>
          <cell r="AA940">
            <v>21339335.600000001</v>
          </cell>
          <cell r="AB940">
            <v>1</v>
          </cell>
          <cell r="AC940">
            <v>12700209.085068665</v>
          </cell>
          <cell r="AD940">
            <v>15366435.399999999</v>
          </cell>
          <cell r="AE940">
            <v>15366435.399999999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</v>
          </cell>
          <cell r="E941">
            <v>289200727.72001982</v>
          </cell>
          <cell r="F941">
            <v>3.7385686229350179E-2</v>
          </cell>
          <cell r="G941">
            <v>271907012.7284537</v>
          </cell>
          <cell r="H941">
            <v>362542683.63793826</v>
          </cell>
          <cell r="I941">
            <v>373418964</v>
          </cell>
          <cell r="J941">
            <v>91412298</v>
          </cell>
          <cell r="K941">
            <v>373418964</v>
          </cell>
          <cell r="L941">
            <v>0</v>
          </cell>
          <cell r="M941">
            <v>0</v>
          </cell>
          <cell r="N941">
            <v>373418964</v>
          </cell>
          <cell r="P941">
            <v>373418964</v>
          </cell>
          <cell r="Q941">
            <v>0</v>
          </cell>
          <cell r="R941">
            <v>0</v>
          </cell>
          <cell r="S941">
            <v>252453728.69999999</v>
          </cell>
          <cell r="T941">
            <v>252453728.69999999</v>
          </cell>
          <cell r="U941">
            <v>120965235.30000001</v>
          </cell>
          <cell r="V941">
            <v>0</v>
          </cell>
          <cell r="W941">
            <v>120965235.30000001</v>
          </cell>
          <cell r="X941">
            <v>373418964</v>
          </cell>
          <cell r="Y941">
            <v>0</v>
          </cell>
          <cell r="Z941">
            <v>245818316.70000002</v>
          </cell>
          <cell r="AA941">
            <v>245818316.70000002</v>
          </cell>
          <cell r="AB941">
            <v>1</v>
          </cell>
          <cell r="AC941">
            <v>117606555.37038155</v>
          </cell>
          <cell r="AD941">
            <v>127600647.29999998</v>
          </cell>
          <cell r="AE941">
            <v>127600647.29999998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1</v>
          </cell>
          <cell r="E942">
            <v>197065433.16657606</v>
          </cell>
          <cell r="F942">
            <v>2.547513109354663E-2</v>
          </cell>
          <cell r="G942">
            <v>687031957.08000004</v>
          </cell>
          <cell r="H942">
            <v>916042609.44000006</v>
          </cell>
          <cell r="I942">
            <v>943523887</v>
          </cell>
          <cell r="J942">
            <v>17107130</v>
          </cell>
          <cell r="K942">
            <v>943523887</v>
          </cell>
          <cell r="L942">
            <v>0</v>
          </cell>
          <cell r="M942">
            <v>0</v>
          </cell>
          <cell r="N942">
            <v>943523887</v>
          </cell>
          <cell r="P942">
            <v>943523887</v>
          </cell>
          <cell r="Q942">
            <v>0</v>
          </cell>
          <cell r="R942">
            <v>0</v>
          </cell>
          <cell r="S942">
            <v>975860191.83643198</v>
          </cell>
          <cell r="T942">
            <v>975860191.83643198</v>
          </cell>
          <cell r="U942">
            <v>17107130</v>
          </cell>
          <cell r="V942">
            <v>0</v>
          </cell>
          <cell r="W942">
            <v>17107130</v>
          </cell>
          <cell r="X942">
            <v>992967321.83643198</v>
          </cell>
          <cell r="Y942">
            <v>0</v>
          </cell>
          <cell r="Z942">
            <v>950210998.77211213</v>
          </cell>
          <cell r="AA942">
            <v>950210998.77211213</v>
          </cell>
          <cell r="AB942">
            <v>1</v>
          </cell>
          <cell r="AC942">
            <v>17911343.398783196</v>
          </cell>
          <cell r="AD942">
            <v>42756323.064319849</v>
          </cell>
          <cell r="AE942">
            <v>42756323.064319849</v>
          </cell>
        </row>
        <row r="943">
          <cell r="A943" t="str">
            <v>70230</v>
          </cell>
          <cell r="B943" t="str">
            <v>SUCRE</v>
          </cell>
          <cell r="C943" t="str">
            <v>CHALÁN</v>
          </cell>
          <cell r="D943">
            <v>1</v>
          </cell>
          <cell r="E943">
            <v>149843684.65934467</v>
          </cell>
          <cell r="F943">
            <v>1.9370660033564486E-2</v>
          </cell>
          <cell r="G943">
            <v>62905086.400418401</v>
          </cell>
          <cell r="H943">
            <v>83873448.533891201</v>
          </cell>
          <cell r="I943">
            <v>86389651</v>
          </cell>
          <cell r="J943">
            <v>7450550</v>
          </cell>
          <cell r="K943">
            <v>86389651</v>
          </cell>
          <cell r="L943">
            <v>0</v>
          </cell>
          <cell r="M943">
            <v>0</v>
          </cell>
          <cell r="N943">
            <v>86389651</v>
          </cell>
          <cell r="P943">
            <v>86389651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86389651</v>
          </cell>
          <cell r="V943">
            <v>0</v>
          </cell>
          <cell r="W943">
            <v>86389651</v>
          </cell>
          <cell r="X943">
            <v>86389651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8867880.3878349476</v>
          </cell>
          <cell r="AD943">
            <v>86389651</v>
          </cell>
          <cell r="AE943">
            <v>86389651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1</v>
          </cell>
          <cell r="E944">
            <v>379927513.15969282</v>
          </cell>
          <cell r="F944">
            <v>4.9114159943043356E-2</v>
          </cell>
          <cell r="G944">
            <v>137983856.1525</v>
          </cell>
          <cell r="H944">
            <v>183978474.87</v>
          </cell>
          <cell r="I944">
            <v>189497829</v>
          </cell>
          <cell r="J944">
            <v>13760687</v>
          </cell>
          <cell r="K944">
            <v>189497829</v>
          </cell>
          <cell r="L944">
            <v>0</v>
          </cell>
          <cell r="M944">
            <v>0</v>
          </cell>
          <cell r="N944">
            <v>189497829</v>
          </cell>
          <cell r="P944">
            <v>189497829</v>
          </cell>
          <cell r="Q944">
            <v>0</v>
          </cell>
          <cell r="R944">
            <v>0</v>
          </cell>
          <cell r="S944">
            <v>140141280.29999998</v>
          </cell>
          <cell r="T944">
            <v>140141280.29999998</v>
          </cell>
          <cell r="U944">
            <v>49356548.700000018</v>
          </cell>
          <cell r="V944">
            <v>0</v>
          </cell>
          <cell r="W944">
            <v>49356548.700000018</v>
          </cell>
          <cell r="X944">
            <v>189497829</v>
          </cell>
          <cell r="Y944">
            <v>0</v>
          </cell>
          <cell r="Z944">
            <v>136457852.30000001</v>
          </cell>
          <cell r="AA944">
            <v>136457852.30000001</v>
          </cell>
          <cell r="AB944">
            <v>1</v>
          </cell>
          <cell r="AC944">
            <v>18277846.396905251</v>
          </cell>
          <cell r="AD944">
            <v>53039976.699999988</v>
          </cell>
          <cell r="AE944">
            <v>53039976.699999988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1</v>
          </cell>
          <cell r="E945">
            <v>376844945.46433735</v>
          </cell>
          <cell r="F945">
            <v>4.8715668868875447E-2</v>
          </cell>
          <cell r="G945">
            <v>97500000</v>
          </cell>
          <cell r="H945">
            <v>130000000</v>
          </cell>
          <cell r="I945">
            <v>133900000</v>
          </cell>
          <cell r="J945">
            <v>26170311</v>
          </cell>
          <cell r="K945">
            <v>133900000</v>
          </cell>
          <cell r="L945">
            <v>0</v>
          </cell>
          <cell r="M945">
            <v>0</v>
          </cell>
          <cell r="N945">
            <v>133900000</v>
          </cell>
          <cell r="P945">
            <v>133900000</v>
          </cell>
          <cell r="Q945">
            <v>0</v>
          </cell>
          <cell r="R945">
            <v>0</v>
          </cell>
          <cell r="S945">
            <v>138489000</v>
          </cell>
          <cell r="T945">
            <v>138489000</v>
          </cell>
          <cell r="U945">
            <v>26170311</v>
          </cell>
          <cell r="V945">
            <v>0</v>
          </cell>
          <cell r="W945">
            <v>26170311</v>
          </cell>
          <cell r="X945">
            <v>164659311</v>
          </cell>
          <cell r="Y945">
            <v>0</v>
          </cell>
          <cell r="Z945">
            <v>108502645.57209572</v>
          </cell>
          <cell r="AA945">
            <v>108502645.57209572</v>
          </cell>
          <cell r="AB945">
            <v>1</v>
          </cell>
          <cell r="AC945">
            <v>37181857.596441023</v>
          </cell>
          <cell r="AD945">
            <v>56156665.427904278</v>
          </cell>
          <cell r="AE945">
            <v>56156665.427904278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1</v>
          </cell>
          <cell r="E946">
            <v>199183818.97525942</v>
          </cell>
          <cell r="F946">
            <v>2.5748980014261715E-2</v>
          </cell>
          <cell r="G946">
            <v>140250000</v>
          </cell>
          <cell r="H946">
            <v>187000000</v>
          </cell>
          <cell r="I946">
            <v>192610000</v>
          </cell>
          <cell r="J946">
            <v>27764770</v>
          </cell>
          <cell r="K946">
            <v>192610000</v>
          </cell>
          <cell r="L946">
            <v>0</v>
          </cell>
          <cell r="M946">
            <v>0</v>
          </cell>
          <cell r="N946">
            <v>192610000</v>
          </cell>
          <cell r="P946">
            <v>192610000</v>
          </cell>
          <cell r="Q946">
            <v>0</v>
          </cell>
          <cell r="R946">
            <v>0</v>
          </cell>
          <cell r="S946">
            <v>199211099.99999997</v>
          </cell>
          <cell r="T946">
            <v>199211099.99999997</v>
          </cell>
          <cell r="U946">
            <v>27764770</v>
          </cell>
          <cell r="V946">
            <v>0</v>
          </cell>
          <cell r="W946">
            <v>27764770</v>
          </cell>
          <cell r="X946">
            <v>226975869.99999997</v>
          </cell>
          <cell r="Y946">
            <v>0</v>
          </cell>
          <cell r="Z946">
            <v>192871293.14075372</v>
          </cell>
          <cell r="AA946">
            <v>192871293.14075372</v>
          </cell>
          <cell r="AB946">
            <v>1</v>
          </cell>
          <cell r="AC946">
            <v>32106732.240887061</v>
          </cell>
          <cell r="AD946">
            <v>34104576.859246254</v>
          </cell>
          <cell r="AE946">
            <v>34104576.859246254</v>
          </cell>
        </row>
        <row r="947">
          <cell r="A947" t="str">
            <v>70400</v>
          </cell>
          <cell r="B947" t="str">
            <v>SUCRE</v>
          </cell>
          <cell r="C947" t="str">
            <v>LA UNIÓN</v>
          </cell>
          <cell r="D947">
            <v>1</v>
          </cell>
          <cell r="E947">
            <v>153928272.08954746</v>
          </cell>
          <cell r="F947">
            <v>1.9898684652471202E-2</v>
          </cell>
          <cell r="G947">
            <v>253369526.745</v>
          </cell>
          <cell r="H947">
            <v>337826035.66000003</v>
          </cell>
          <cell r="I947">
            <v>347960816</v>
          </cell>
          <cell r="J947">
            <v>16721785</v>
          </cell>
          <cell r="K947">
            <v>347960816</v>
          </cell>
          <cell r="L947">
            <v>0</v>
          </cell>
          <cell r="M947">
            <v>0</v>
          </cell>
          <cell r="N947">
            <v>347960816</v>
          </cell>
          <cell r="P947">
            <v>347960816</v>
          </cell>
          <cell r="Q947">
            <v>0</v>
          </cell>
          <cell r="R947">
            <v>0</v>
          </cell>
          <cell r="S947">
            <v>350295141.89999998</v>
          </cell>
          <cell r="T947">
            <v>350295141.89999998</v>
          </cell>
          <cell r="U947">
            <v>16721785</v>
          </cell>
          <cell r="V947">
            <v>0</v>
          </cell>
          <cell r="W947">
            <v>16721785</v>
          </cell>
          <cell r="X947">
            <v>367016926.89999998</v>
          </cell>
          <cell r="Y947">
            <v>0</v>
          </cell>
          <cell r="Z947">
            <v>341088097.90000004</v>
          </cell>
          <cell r="AA947">
            <v>341088097.90000004</v>
          </cell>
          <cell r="AB947">
            <v>1</v>
          </cell>
          <cell r="AC947">
            <v>21747724.342429258</v>
          </cell>
          <cell r="AD947">
            <v>25928828.99999994</v>
          </cell>
          <cell r="AE947">
            <v>25928828.99999994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1</v>
          </cell>
          <cell r="E948">
            <v>515021164.87296605</v>
          </cell>
          <cell r="F948">
            <v>6.6578047099714308E-2</v>
          </cell>
          <cell r="G948">
            <v>281592512.23500001</v>
          </cell>
          <cell r="H948">
            <v>375456682.98000002</v>
          </cell>
          <cell r="I948">
            <v>386720383</v>
          </cell>
          <cell r="J948">
            <v>34075193</v>
          </cell>
          <cell r="K948">
            <v>386720383</v>
          </cell>
          <cell r="L948">
            <v>50851759</v>
          </cell>
          <cell r="M948">
            <v>0</v>
          </cell>
          <cell r="N948">
            <v>335868624</v>
          </cell>
          <cell r="P948">
            <v>335868624</v>
          </cell>
          <cell r="Q948">
            <v>0</v>
          </cell>
          <cell r="R948">
            <v>0</v>
          </cell>
          <cell r="S948">
            <v>262731743.09999996</v>
          </cell>
          <cell r="T948">
            <v>262731743.09999996</v>
          </cell>
          <cell r="U948">
            <v>73136880.900000036</v>
          </cell>
          <cell r="V948">
            <v>0</v>
          </cell>
          <cell r="W948">
            <v>73136880.900000036</v>
          </cell>
          <cell r="X948">
            <v>335868624</v>
          </cell>
          <cell r="Y948">
            <v>0</v>
          </cell>
          <cell r="Z948">
            <v>255826187.10000002</v>
          </cell>
          <cell r="AA948">
            <v>255826187.10000002</v>
          </cell>
          <cell r="AB948">
            <v>1</v>
          </cell>
          <cell r="AC948">
            <v>40778452.813305087</v>
          </cell>
          <cell r="AD948">
            <v>80042436.899999976</v>
          </cell>
          <cell r="AE948">
            <v>80042436.899999976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</v>
          </cell>
          <cell r="E949">
            <v>613476297.59402394</v>
          </cell>
          <cell r="F949">
            <v>7.9305583190639906E-2</v>
          </cell>
          <cell r="G949">
            <v>253338549.32659203</v>
          </cell>
          <cell r="H949">
            <v>337784732.43545604</v>
          </cell>
          <cell r="I949">
            <v>347918274</v>
          </cell>
          <cell r="J949">
            <v>57620405</v>
          </cell>
          <cell r="K949">
            <v>347918274</v>
          </cell>
          <cell r="L949">
            <v>0</v>
          </cell>
          <cell r="M949">
            <v>0</v>
          </cell>
          <cell r="N949">
            <v>347918274</v>
          </cell>
          <cell r="P949">
            <v>347918274</v>
          </cell>
          <cell r="Q949">
            <v>0</v>
          </cell>
          <cell r="R949">
            <v>0</v>
          </cell>
          <cell r="S949">
            <v>359842075.46349126</v>
          </cell>
          <cell r="T949">
            <v>359842075.46349126</v>
          </cell>
          <cell r="U949">
            <v>57620405</v>
          </cell>
          <cell r="V949">
            <v>0</v>
          </cell>
          <cell r="W949">
            <v>57620405</v>
          </cell>
          <cell r="X949">
            <v>417462480.46349126</v>
          </cell>
          <cell r="Y949">
            <v>0</v>
          </cell>
          <cell r="Z949">
            <v>350384102.9552986</v>
          </cell>
          <cell r="AA949">
            <v>350384102.9552986</v>
          </cell>
          <cell r="AB949">
            <v>1</v>
          </cell>
          <cell r="AC949">
            <v>73600424.497580871</v>
          </cell>
          <cell r="AD949">
            <v>67078377.508192658</v>
          </cell>
          <cell r="AE949">
            <v>73600424.497580871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1</v>
          </cell>
          <cell r="E950">
            <v>175311554.44735295</v>
          </cell>
          <cell r="F950">
            <v>2.2662953923454698E-2</v>
          </cell>
          <cell r="G950">
            <v>102694321.78886028</v>
          </cell>
          <cell r="H950">
            <v>136925762.38514704</v>
          </cell>
          <cell r="I950">
            <v>141033535</v>
          </cell>
          <cell r="J950">
            <v>20857496</v>
          </cell>
          <cell r="K950">
            <v>141033535</v>
          </cell>
          <cell r="L950">
            <v>0</v>
          </cell>
          <cell r="M950">
            <v>0</v>
          </cell>
          <cell r="N950">
            <v>141033535</v>
          </cell>
          <cell r="P950">
            <v>141033535</v>
          </cell>
          <cell r="Q950">
            <v>0</v>
          </cell>
          <cell r="R950">
            <v>0</v>
          </cell>
          <cell r="S950">
            <v>145867014.66889712</v>
          </cell>
          <cell r="T950">
            <v>145867014.66889712</v>
          </cell>
          <cell r="U950">
            <v>20857496</v>
          </cell>
          <cell r="V950">
            <v>0</v>
          </cell>
          <cell r="W950">
            <v>20857496</v>
          </cell>
          <cell r="X950">
            <v>166724510.66889712</v>
          </cell>
          <cell r="Y950">
            <v>0</v>
          </cell>
          <cell r="Z950">
            <v>142033093.32211304</v>
          </cell>
          <cell r="AA950">
            <v>142033093.32211304</v>
          </cell>
          <cell r="AB950">
            <v>1</v>
          </cell>
          <cell r="AC950">
            <v>25879137.772798061</v>
          </cell>
          <cell r="AD950">
            <v>24691417.346784085</v>
          </cell>
          <cell r="AE950">
            <v>25879137.772798061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1</v>
          </cell>
          <cell r="E951">
            <v>439410083.80400091</v>
          </cell>
          <cell r="F951">
            <v>5.6803617503385855E-2</v>
          </cell>
          <cell r="G951">
            <v>142500000</v>
          </cell>
          <cell r="H951">
            <v>190000000</v>
          </cell>
          <cell r="I951">
            <v>195700000</v>
          </cell>
          <cell r="J951">
            <v>36214232</v>
          </cell>
          <cell r="K951">
            <v>195700000</v>
          </cell>
          <cell r="L951">
            <v>0</v>
          </cell>
          <cell r="M951">
            <v>0</v>
          </cell>
          <cell r="N951">
            <v>195700000</v>
          </cell>
          <cell r="P951">
            <v>195700000</v>
          </cell>
          <cell r="Q951">
            <v>0</v>
          </cell>
          <cell r="R951">
            <v>0</v>
          </cell>
          <cell r="S951">
            <v>137956350</v>
          </cell>
          <cell r="T951">
            <v>137956350</v>
          </cell>
          <cell r="U951">
            <v>57743650</v>
          </cell>
          <cell r="V951">
            <v>0</v>
          </cell>
          <cell r="W951">
            <v>57743650</v>
          </cell>
          <cell r="X951">
            <v>195700000</v>
          </cell>
          <cell r="Y951">
            <v>0</v>
          </cell>
          <cell r="Z951">
            <v>64472445.042552374</v>
          </cell>
          <cell r="AA951">
            <v>64472445.042552374</v>
          </cell>
          <cell r="AB951">
            <v>1</v>
          </cell>
          <cell r="AC951">
            <v>46783081.642762959</v>
          </cell>
          <cell r="AD951">
            <v>131227554.95744762</v>
          </cell>
          <cell r="AE951">
            <v>131227554.95744762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1</v>
          </cell>
          <cell r="E952">
            <v>156777972.39219996</v>
          </cell>
          <cell r="F952">
            <v>2.0267072388569129E-2</v>
          </cell>
          <cell r="G952">
            <v>150000000</v>
          </cell>
          <cell r="H952">
            <v>200000000</v>
          </cell>
          <cell r="I952">
            <v>206000000</v>
          </cell>
          <cell r="J952">
            <v>21728278</v>
          </cell>
          <cell r="K952">
            <v>206000000</v>
          </cell>
          <cell r="L952">
            <v>0</v>
          </cell>
          <cell r="M952">
            <v>0</v>
          </cell>
          <cell r="N952">
            <v>206000000</v>
          </cell>
          <cell r="P952">
            <v>206000000</v>
          </cell>
          <cell r="Q952">
            <v>0</v>
          </cell>
          <cell r="R952">
            <v>213059999.99999997</v>
          </cell>
          <cell r="S952">
            <v>0</v>
          </cell>
          <cell r="T952">
            <v>213059999.99999997</v>
          </cell>
          <cell r="U952">
            <v>21728278</v>
          </cell>
          <cell r="V952">
            <v>0</v>
          </cell>
          <cell r="W952">
            <v>21728278</v>
          </cell>
          <cell r="X952">
            <v>234788277.99999997</v>
          </cell>
          <cell r="Y952">
            <v>207460000.00000003</v>
          </cell>
          <cell r="Z952">
            <v>0</v>
          </cell>
          <cell r="AA952">
            <v>207460000.00000003</v>
          </cell>
          <cell r="AB952">
            <v>1</v>
          </cell>
          <cell r="AC952">
            <v>24231026.684593789</v>
          </cell>
          <cell r="AD952">
            <v>27328277.99999994</v>
          </cell>
          <cell r="AE952">
            <v>27328277.99999994</v>
          </cell>
        </row>
        <row r="953">
          <cell r="A953" t="str">
            <v>70670</v>
          </cell>
          <cell r="B953" t="str">
            <v>SUCRE</v>
          </cell>
          <cell r="C953" t="str">
            <v>SAMPUÉS</v>
          </cell>
          <cell r="D953">
            <v>1</v>
          </cell>
          <cell r="E953">
            <v>278272167.50918549</v>
          </cell>
          <cell r="F953">
            <v>3.5972924490464242E-2</v>
          </cell>
          <cell r="G953">
            <v>743429748.08845377</v>
          </cell>
          <cell r="H953">
            <v>991239664.11793828</v>
          </cell>
          <cell r="I953">
            <v>1020976854</v>
          </cell>
          <cell r="J953">
            <v>67784593</v>
          </cell>
          <cell r="K953">
            <v>1020976854</v>
          </cell>
          <cell r="L953">
            <v>0</v>
          </cell>
          <cell r="M953">
            <v>0</v>
          </cell>
          <cell r="N953">
            <v>1020976854</v>
          </cell>
          <cell r="P953">
            <v>1020976854</v>
          </cell>
          <cell r="Q953">
            <v>0</v>
          </cell>
          <cell r="R953">
            <v>602817863.71569633</v>
          </cell>
          <cell r="S953">
            <v>0</v>
          </cell>
          <cell r="T953">
            <v>602817863.71569633</v>
          </cell>
          <cell r="U953">
            <v>418158990.28430367</v>
          </cell>
          <cell r="V953">
            <v>0</v>
          </cell>
          <cell r="W953">
            <v>418158990.28430367</v>
          </cell>
          <cell r="X953">
            <v>1020976854</v>
          </cell>
          <cell r="Y953">
            <v>633627277.70399952</v>
          </cell>
          <cell r="Z953">
            <v>0</v>
          </cell>
          <cell r="AA953">
            <v>633627277.70399952</v>
          </cell>
          <cell r="AB953">
            <v>1</v>
          </cell>
          <cell r="AC953">
            <v>78710898.365884811</v>
          </cell>
          <cell r="AD953">
            <v>387349576.29600048</v>
          </cell>
          <cell r="AE953">
            <v>387349576.29600048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1</v>
          </cell>
          <cell r="E954">
            <v>387304171.76367354</v>
          </cell>
          <cell r="F954">
            <v>5.0067758663778418E-2</v>
          </cell>
          <cell r="G954">
            <v>237000000</v>
          </cell>
          <cell r="H954">
            <v>316000000</v>
          </cell>
          <cell r="I954">
            <v>325480000</v>
          </cell>
          <cell r="J954">
            <v>41877161</v>
          </cell>
          <cell r="K954">
            <v>325480000</v>
          </cell>
          <cell r="L954">
            <v>0</v>
          </cell>
          <cell r="M954">
            <v>0</v>
          </cell>
          <cell r="N954">
            <v>325480000</v>
          </cell>
          <cell r="P954">
            <v>325480000</v>
          </cell>
          <cell r="Q954">
            <v>0</v>
          </cell>
          <cell r="R954">
            <v>0</v>
          </cell>
          <cell r="S954">
            <v>336634800</v>
          </cell>
          <cell r="T954">
            <v>336634800</v>
          </cell>
          <cell r="U954">
            <v>41877161</v>
          </cell>
          <cell r="V954">
            <v>0</v>
          </cell>
          <cell r="W954">
            <v>41877161</v>
          </cell>
          <cell r="X954">
            <v>378511961</v>
          </cell>
          <cell r="Y954">
            <v>0</v>
          </cell>
          <cell r="Z954">
            <v>273944163.42237985</v>
          </cell>
          <cell r="AA954">
            <v>273944163.42237985</v>
          </cell>
          <cell r="AB954">
            <v>1</v>
          </cell>
          <cell r="AC954">
            <v>50077144.271891706</v>
          </cell>
          <cell r="AD954">
            <v>104567797.57762015</v>
          </cell>
          <cell r="AE954">
            <v>104567797.57762015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1</v>
          </cell>
          <cell r="E955">
            <v>302619206.83421409</v>
          </cell>
          <cell r="F955">
            <v>3.9120325881861776E-2</v>
          </cell>
          <cell r="G955">
            <v>135000000</v>
          </cell>
          <cell r="H955">
            <v>180000000</v>
          </cell>
          <cell r="I955">
            <v>185400000</v>
          </cell>
          <cell r="J955">
            <v>18236531</v>
          </cell>
          <cell r="K955">
            <v>185400000</v>
          </cell>
          <cell r="L955">
            <v>0</v>
          </cell>
          <cell r="M955">
            <v>0</v>
          </cell>
          <cell r="N955">
            <v>185400000</v>
          </cell>
          <cell r="P955">
            <v>185400000</v>
          </cell>
          <cell r="Q955">
            <v>0</v>
          </cell>
          <cell r="R955">
            <v>0</v>
          </cell>
          <cell r="S955">
            <v>144462137.09999999</v>
          </cell>
          <cell r="T955">
            <v>144462137.09999999</v>
          </cell>
          <cell r="U955">
            <v>40937862.900000006</v>
          </cell>
          <cell r="V955">
            <v>0</v>
          </cell>
          <cell r="W955">
            <v>40937862.900000006</v>
          </cell>
          <cell r="X955">
            <v>185400000</v>
          </cell>
          <cell r="Y955">
            <v>0</v>
          </cell>
          <cell r="Z955">
            <v>133718310.31440525</v>
          </cell>
          <cell r="AA955">
            <v>133718310.31440525</v>
          </cell>
          <cell r="AB955">
            <v>1</v>
          </cell>
          <cell r="AC955">
            <v>23057054.541265108</v>
          </cell>
          <cell r="AD955">
            <v>51681689.685594752</v>
          </cell>
          <cell r="AE955">
            <v>51681689.685594752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1</v>
          </cell>
          <cell r="E956">
            <v>167987719.61394021</v>
          </cell>
          <cell r="F956">
            <v>2.1716183860888912E-2</v>
          </cell>
          <cell r="G956">
            <v>1224935332.5323019</v>
          </cell>
          <cell r="H956">
            <v>1633247110.0430694</v>
          </cell>
          <cell r="I956">
            <v>1682244523</v>
          </cell>
          <cell r="J956">
            <v>92176625</v>
          </cell>
          <cell r="K956">
            <v>1682244523</v>
          </cell>
          <cell r="L956">
            <v>0</v>
          </cell>
          <cell r="M956">
            <v>0</v>
          </cell>
          <cell r="N956">
            <v>1682244523</v>
          </cell>
          <cell r="P956">
            <v>1682244523</v>
          </cell>
          <cell r="Q956">
            <v>0</v>
          </cell>
          <cell r="R956">
            <v>0</v>
          </cell>
          <cell r="S956">
            <v>1304497135.5</v>
          </cell>
          <cell r="T956">
            <v>1304497135.5</v>
          </cell>
          <cell r="U956">
            <v>377747387.5</v>
          </cell>
          <cell r="V956">
            <v>0</v>
          </cell>
          <cell r="W956">
            <v>377747387.5</v>
          </cell>
          <cell r="X956">
            <v>1682244523</v>
          </cell>
          <cell r="Y956">
            <v>0</v>
          </cell>
          <cell r="Z956">
            <v>1270210155.5000002</v>
          </cell>
          <cell r="AA956">
            <v>1270210155.5000002</v>
          </cell>
          <cell r="AB956">
            <v>1</v>
          </cell>
          <cell r="AC956">
            <v>121715367.177867</v>
          </cell>
          <cell r="AD956">
            <v>412034367.49999976</v>
          </cell>
          <cell r="AE956">
            <v>412034367.49999976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1</v>
          </cell>
          <cell r="E957">
            <v>419404977.1519503</v>
          </cell>
          <cell r="F957">
            <v>5.4217508380582022E-2</v>
          </cell>
          <cell r="G957">
            <v>688883345.25</v>
          </cell>
          <cell r="H957">
            <v>918511127</v>
          </cell>
          <cell r="I957">
            <v>946066460</v>
          </cell>
          <cell r="J957">
            <v>69374098</v>
          </cell>
          <cell r="K957">
            <v>946066460</v>
          </cell>
          <cell r="L957">
            <v>0</v>
          </cell>
          <cell r="M957">
            <v>0</v>
          </cell>
          <cell r="N957">
            <v>946066460</v>
          </cell>
          <cell r="P957">
            <v>946066460</v>
          </cell>
          <cell r="Q957">
            <v>0</v>
          </cell>
          <cell r="R957">
            <v>0</v>
          </cell>
          <cell r="S957">
            <v>733869190.5</v>
          </cell>
          <cell r="T957">
            <v>733869190.5</v>
          </cell>
          <cell r="U957">
            <v>212197269.5</v>
          </cell>
          <cell r="V957">
            <v>0</v>
          </cell>
          <cell r="W957">
            <v>212197269.5</v>
          </cell>
          <cell r="X957">
            <v>946066460</v>
          </cell>
          <cell r="Y957">
            <v>0</v>
          </cell>
          <cell r="Z957">
            <v>714580410.50000012</v>
          </cell>
          <cell r="AA957">
            <v>714580410.50000012</v>
          </cell>
          <cell r="AB957">
            <v>1</v>
          </cell>
          <cell r="AC957">
            <v>95953163.546130493</v>
          </cell>
          <cell r="AD957">
            <v>231486049.49999988</v>
          </cell>
          <cell r="AE957">
            <v>231486049.49999988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1</v>
          </cell>
          <cell r="E958">
            <v>151183911.31671843</v>
          </cell>
          <cell r="F958">
            <v>1.9543914415335244E-2</v>
          </cell>
          <cell r="G958">
            <v>283436472.59896624</v>
          </cell>
          <cell r="H958">
            <v>377915296.79862165</v>
          </cell>
          <cell r="I958">
            <v>389252755</v>
          </cell>
          <cell r="J958">
            <v>26056999</v>
          </cell>
          <cell r="K958">
            <v>389252755</v>
          </cell>
          <cell r="L958">
            <v>0</v>
          </cell>
          <cell r="M958">
            <v>0</v>
          </cell>
          <cell r="N958">
            <v>389252755</v>
          </cell>
          <cell r="P958">
            <v>389252755</v>
          </cell>
          <cell r="Q958">
            <v>0</v>
          </cell>
          <cell r="R958">
            <v>0</v>
          </cell>
          <cell r="S958">
            <v>402593165.67957163</v>
          </cell>
          <cell r="T958">
            <v>402593165.67957163</v>
          </cell>
          <cell r="U958">
            <v>26056999</v>
          </cell>
          <cell r="V958">
            <v>0</v>
          </cell>
          <cell r="W958">
            <v>26056999</v>
          </cell>
          <cell r="X958">
            <v>428650164.67957163</v>
          </cell>
          <cell r="Y958">
            <v>0</v>
          </cell>
          <cell r="Z958">
            <v>392011537.3692103</v>
          </cell>
          <cell r="AA958">
            <v>392011537.3692103</v>
          </cell>
          <cell r="AB958">
            <v>1</v>
          </cell>
          <cell r="AC958">
            <v>32365281.242444057</v>
          </cell>
          <cell r="AD958">
            <v>36638627.310361326</v>
          </cell>
          <cell r="AE958">
            <v>36638627.310361326</v>
          </cell>
        </row>
        <row r="959">
          <cell r="A959" t="str">
            <v>70742</v>
          </cell>
          <cell r="B959" t="str">
            <v>SUCRE</v>
          </cell>
          <cell r="C959" t="str">
            <v>SAN LUIS DE SINCÉ</v>
          </cell>
          <cell r="D959">
            <v>1</v>
          </cell>
          <cell r="E959">
            <v>250421447.33406901</v>
          </cell>
          <cell r="F959">
            <v>3.2372593696219636E-2</v>
          </cell>
          <cell r="G959">
            <v>455769538.5</v>
          </cell>
          <cell r="H959">
            <v>607692718</v>
          </cell>
          <cell r="I959">
            <v>625923499</v>
          </cell>
          <cell r="J959">
            <v>43707862</v>
          </cell>
          <cell r="K959">
            <v>625923499</v>
          </cell>
          <cell r="L959">
            <v>0</v>
          </cell>
          <cell r="M959">
            <v>0</v>
          </cell>
          <cell r="N959">
            <v>625923499</v>
          </cell>
          <cell r="P959">
            <v>625923499</v>
          </cell>
          <cell r="Q959">
            <v>0</v>
          </cell>
          <cell r="R959">
            <v>0</v>
          </cell>
          <cell r="S959">
            <v>575801041.79999995</v>
          </cell>
          <cell r="T959">
            <v>575801041.79999995</v>
          </cell>
          <cell r="U959">
            <v>50122457.200000048</v>
          </cell>
          <cell r="V959">
            <v>0</v>
          </cell>
          <cell r="W959">
            <v>50122457.200000048</v>
          </cell>
          <cell r="X959">
            <v>625923499</v>
          </cell>
          <cell r="Y959">
            <v>0</v>
          </cell>
          <cell r="Z959">
            <v>560666873.80000007</v>
          </cell>
          <cell r="AA959">
            <v>560666873.80000007</v>
          </cell>
          <cell r="AB959">
            <v>1</v>
          </cell>
          <cell r="AC959">
            <v>56743598.117248192</v>
          </cell>
          <cell r="AD959">
            <v>65256625.199999928</v>
          </cell>
          <cell r="AE959">
            <v>65256625.199999928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1</v>
          </cell>
          <cell r="E960">
            <v>630323467.52522528</v>
          </cell>
          <cell r="F960">
            <v>8.1483458100796421E-2</v>
          </cell>
          <cell r="G960">
            <v>151444452.53845373</v>
          </cell>
          <cell r="H960">
            <v>201925936.7179383</v>
          </cell>
          <cell r="I960">
            <v>207983714</v>
          </cell>
          <cell r="J960">
            <v>41395188</v>
          </cell>
          <cell r="K960">
            <v>207983714</v>
          </cell>
          <cell r="L960">
            <v>0</v>
          </cell>
          <cell r="M960">
            <v>0</v>
          </cell>
          <cell r="N960">
            <v>207983714</v>
          </cell>
          <cell r="P960">
            <v>207983714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207983714</v>
          </cell>
          <cell r="V960">
            <v>0</v>
          </cell>
          <cell r="W960">
            <v>207983714</v>
          </cell>
          <cell r="X960">
            <v>207983714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47961270.014082715</v>
          </cell>
          <cell r="AD960">
            <v>207983714</v>
          </cell>
          <cell r="AE960">
            <v>207983714</v>
          </cell>
        </row>
        <row r="961">
          <cell r="A961" t="str">
            <v>70820</v>
          </cell>
          <cell r="B961" t="str">
            <v>SUCRE</v>
          </cell>
          <cell r="C961" t="str">
            <v>SANTIAGO DE TOLÚ</v>
          </cell>
          <cell r="D961">
            <v>1</v>
          </cell>
          <cell r="E961">
            <v>196813115.48889109</v>
          </cell>
          <cell r="F961">
            <v>2.5442513369509711E-2</v>
          </cell>
          <cell r="G961">
            <v>567281460.77999997</v>
          </cell>
          <cell r="H961">
            <v>756375281.03999996</v>
          </cell>
          <cell r="I961">
            <v>779066539</v>
          </cell>
          <cell r="J961">
            <v>37320855</v>
          </cell>
          <cell r="K961">
            <v>779066539</v>
          </cell>
          <cell r="L961">
            <v>0</v>
          </cell>
          <cell r="M961">
            <v>0</v>
          </cell>
          <cell r="N961">
            <v>779066539</v>
          </cell>
          <cell r="P961">
            <v>779066539</v>
          </cell>
          <cell r="Q961">
            <v>0</v>
          </cell>
          <cell r="R961">
            <v>0</v>
          </cell>
          <cell r="S961">
            <v>805766586.89191186</v>
          </cell>
          <cell r="T961">
            <v>805766586.89191186</v>
          </cell>
          <cell r="U961">
            <v>37320855</v>
          </cell>
          <cell r="V961">
            <v>0</v>
          </cell>
          <cell r="W961">
            <v>37320855</v>
          </cell>
          <cell r="X961">
            <v>843087441.89191186</v>
          </cell>
          <cell r="Y961">
            <v>0</v>
          </cell>
          <cell r="Z961">
            <v>784588079.0227921</v>
          </cell>
          <cell r="AA961">
            <v>784588079.0227921</v>
          </cell>
          <cell r="AB961">
            <v>1</v>
          </cell>
          <cell r="AC961">
            <v>42720023.759547874</v>
          </cell>
          <cell r="AD961">
            <v>58499362.869119763</v>
          </cell>
          <cell r="AE961">
            <v>58499362.869119763</v>
          </cell>
        </row>
        <row r="962">
          <cell r="A962" t="str">
            <v>70823</v>
          </cell>
          <cell r="B962" t="str">
            <v>SUCRE</v>
          </cell>
          <cell r="C962" t="str">
            <v>TOLÚ VIEJO</v>
          </cell>
          <cell r="D962">
            <v>1</v>
          </cell>
          <cell r="E962">
            <v>200208032.9894253</v>
          </cell>
          <cell r="F962">
            <v>2.5881382667834494E-2</v>
          </cell>
          <cell r="G962">
            <v>300270073.30500001</v>
          </cell>
          <cell r="H962">
            <v>400360097.74000001</v>
          </cell>
          <cell r="I962">
            <v>412370900</v>
          </cell>
          <cell r="J962">
            <v>27647136</v>
          </cell>
          <cell r="K962">
            <v>412370900</v>
          </cell>
          <cell r="L962">
            <v>0</v>
          </cell>
          <cell r="M962">
            <v>0</v>
          </cell>
          <cell r="N962">
            <v>412370900</v>
          </cell>
          <cell r="P962">
            <v>412370900</v>
          </cell>
          <cell r="Q962">
            <v>0</v>
          </cell>
          <cell r="R962">
            <v>0</v>
          </cell>
          <cell r="S962">
            <v>426503612.12242198</v>
          </cell>
          <cell r="T962">
            <v>426503612.12242198</v>
          </cell>
          <cell r="U962">
            <v>27647136</v>
          </cell>
          <cell r="V962">
            <v>0</v>
          </cell>
          <cell r="W962">
            <v>27647136</v>
          </cell>
          <cell r="X962">
            <v>454150748.12242198</v>
          </cell>
          <cell r="Y962">
            <v>0</v>
          </cell>
          <cell r="Z962">
            <v>415293529.38570207</v>
          </cell>
          <cell r="AA962">
            <v>415293529.38570207</v>
          </cell>
          <cell r="AB962">
            <v>1</v>
          </cell>
          <cell r="AC962">
            <v>34588455.124573767</v>
          </cell>
          <cell r="AD962">
            <v>38857218.736719906</v>
          </cell>
          <cell r="AE962">
            <v>38857218.736719906</v>
          </cell>
        </row>
        <row r="963">
          <cell r="A963" t="str">
            <v>73001</v>
          </cell>
          <cell r="B963" t="str">
            <v>TOLIMA</v>
          </cell>
          <cell r="C963" t="str">
            <v>IBAGUÉ</v>
          </cell>
          <cell r="D963">
            <v>1</v>
          </cell>
          <cell r="E963">
            <v>3344597964</v>
          </cell>
          <cell r="F963">
            <v>0.14724357172962094</v>
          </cell>
          <cell r="G963">
            <v>973931506.56000018</v>
          </cell>
          <cell r="H963">
            <v>1298575342.0800002</v>
          </cell>
          <cell r="I963">
            <v>1337532602</v>
          </cell>
          <cell r="J963">
            <v>1089326700</v>
          </cell>
          <cell r="K963">
            <v>1337532602</v>
          </cell>
          <cell r="L963">
            <v>178413767</v>
          </cell>
          <cell r="M963">
            <v>0</v>
          </cell>
          <cell r="N963">
            <v>1159118835</v>
          </cell>
          <cell r="P963">
            <v>1159118835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1159118835</v>
          </cell>
          <cell r="V963">
            <v>0</v>
          </cell>
          <cell r="W963">
            <v>1159118835</v>
          </cell>
          <cell r="X963">
            <v>1159118835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1317284415.450747</v>
          </cell>
          <cell r="AD963">
            <v>1159118835</v>
          </cell>
          <cell r="AE963">
            <v>1159118835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0</v>
          </cell>
          <cell r="E964">
            <v>158457869</v>
          </cell>
          <cell r="F964">
            <v>6.9759961739378666E-3</v>
          </cell>
          <cell r="G964">
            <v>3316028.2200000007</v>
          </cell>
          <cell r="H964">
            <v>4421370.9600000009</v>
          </cell>
          <cell r="I964">
            <v>4554012</v>
          </cell>
          <cell r="J964">
            <v>7381198</v>
          </cell>
          <cell r="K964">
            <v>7381198</v>
          </cell>
          <cell r="L964">
            <v>0</v>
          </cell>
          <cell r="M964">
            <v>0</v>
          </cell>
          <cell r="N964">
            <v>7381198</v>
          </cell>
          <cell r="P964">
            <v>7381198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7381198</v>
          </cell>
          <cell r="V964">
            <v>0</v>
          </cell>
          <cell r="W964">
            <v>7381198</v>
          </cell>
          <cell r="X964">
            <v>7381198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8065915.9717860762</v>
          </cell>
          <cell r="AD964">
            <v>7381198</v>
          </cell>
          <cell r="AE964">
            <v>7381198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1</v>
          </cell>
          <cell r="E965">
            <v>95927409</v>
          </cell>
          <cell r="F965">
            <v>4.2231366759057764E-3</v>
          </cell>
          <cell r="G965">
            <v>24279039.539999999</v>
          </cell>
          <cell r="H965">
            <v>32372052.719999999</v>
          </cell>
          <cell r="I965">
            <v>33343214</v>
          </cell>
          <cell r="J965">
            <v>12186146</v>
          </cell>
          <cell r="K965">
            <v>33343214</v>
          </cell>
          <cell r="L965">
            <v>0</v>
          </cell>
          <cell r="M965">
            <v>0</v>
          </cell>
          <cell r="N965">
            <v>33343214</v>
          </cell>
          <cell r="P965">
            <v>33343214</v>
          </cell>
          <cell r="Q965">
            <v>0</v>
          </cell>
          <cell r="R965">
            <v>0</v>
          </cell>
          <cell r="S965">
            <v>25923010.199999999</v>
          </cell>
          <cell r="T965">
            <v>25923010.199999999</v>
          </cell>
          <cell r="U965">
            <v>12186146</v>
          </cell>
          <cell r="V965">
            <v>0</v>
          </cell>
          <cell r="W965">
            <v>12186146</v>
          </cell>
          <cell r="X965">
            <v>38109156.200000003</v>
          </cell>
          <cell r="Y965">
            <v>0</v>
          </cell>
          <cell r="Z965">
            <v>25241658.200000003</v>
          </cell>
          <cell r="AA965">
            <v>25241658.200000003</v>
          </cell>
          <cell r="AB965">
            <v>1</v>
          </cell>
          <cell r="AC965">
            <v>12936155.390169645</v>
          </cell>
          <cell r="AD965">
            <v>12867498</v>
          </cell>
          <cell r="AE965">
            <v>12936155.390169645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</v>
          </cell>
          <cell r="E966">
            <v>233842602</v>
          </cell>
          <cell r="F966">
            <v>1.0294755995082045E-2</v>
          </cell>
          <cell r="G966">
            <v>35731253.376000009</v>
          </cell>
          <cell r="H966">
            <v>47641671.168000013</v>
          </cell>
          <cell r="I966">
            <v>49070921</v>
          </cell>
          <cell r="J966">
            <v>8932896</v>
          </cell>
          <cell r="K966">
            <v>49070921</v>
          </cell>
          <cell r="L966">
            <v>0</v>
          </cell>
          <cell r="M966">
            <v>0</v>
          </cell>
          <cell r="N966">
            <v>49070921</v>
          </cell>
          <cell r="P966">
            <v>49070921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49070921</v>
          </cell>
          <cell r="V966">
            <v>0</v>
          </cell>
          <cell r="W966">
            <v>49070921</v>
          </cell>
          <cell r="X966">
            <v>49070921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8931498.2000044845</v>
          </cell>
          <cell r="AD966">
            <v>49070921</v>
          </cell>
          <cell r="AE966">
            <v>49070921</v>
          </cell>
        </row>
        <row r="967">
          <cell r="A967" t="str">
            <v>73043</v>
          </cell>
          <cell r="B967" t="str">
            <v>TOLIMA</v>
          </cell>
          <cell r="C967" t="str">
            <v>ANZOÁTEGUI</v>
          </cell>
          <cell r="D967">
            <v>0</v>
          </cell>
          <cell r="E967">
            <v>64662179</v>
          </cell>
          <cell r="F967">
            <v>2.8467069268897304E-3</v>
          </cell>
          <cell r="G967">
            <v>35913861.900000006</v>
          </cell>
          <cell r="H967">
            <v>47885149.200000003</v>
          </cell>
          <cell r="I967">
            <v>49321703</v>
          </cell>
          <cell r="J967">
            <v>14587266</v>
          </cell>
          <cell r="K967">
            <v>49321703</v>
          </cell>
          <cell r="L967">
            <v>0</v>
          </cell>
          <cell r="M967">
            <v>0</v>
          </cell>
          <cell r="N967">
            <v>49321703</v>
          </cell>
          <cell r="P967">
            <v>49321703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49321703</v>
          </cell>
          <cell r="V967">
            <v>0</v>
          </cell>
          <cell r="W967">
            <v>49321703</v>
          </cell>
          <cell r="X967">
            <v>49321703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28982778.494569287</v>
          </cell>
          <cell r="AD967">
            <v>49321703</v>
          </cell>
          <cell r="AE967">
            <v>49321703</v>
          </cell>
        </row>
        <row r="968">
          <cell r="A968" t="str">
            <v>73055</v>
          </cell>
          <cell r="B968" t="str">
            <v>TOLIMA</v>
          </cell>
          <cell r="C968" t="str">
            <v>ARMERO</v>
          </cell>
          <cell r="D968">
            <v>1</v>
          </cell>
          <cell r="E968">
            <v>25580642</v>
          </cell>
          <cell r="F968">
            <v>1.1261697626318218E-3</v>
          </cell>
          <cell r="G968">
            <v>17115333.315000001</v>
          </cell>
          <cell r="H968">
            <v>22820444.420000002</v>
          </cell>
          <cell r="I968">
            <v>23505057</v>
          </cell>
          <cell r="J968">
            <v>14861571</v>
          </cell>
          <cell r="K968">
            <v>23505057</v>
          </cell>
          <cell r="L968">
            <v>0</v>
          </cell>
          <cell r="M968">
            <v>0</v>
          </cell>
          <cell r="N968">
            <v>23505057</v>
          </cell>
          <cell r="P968">
            <v>23505057</v>
          </cell>
          <cell r="Q968">
            <v>0</v>
          </cell>
          <cell r="R968">
            <v>0</v>
          </cell>
          <cell r="S968">
            <v>18308245.799999997</v>
          </cell>
          <cell r="T968">
            <v>18308245.799999997</v>
          </cell>
          <cell r="U968">
            <v>14861571</v>
          </cell>
          <cell r="V968">
            <v>0</v>
          </cell>
          <cell r="W968">
            <v>14861571</v>
          </cell>
          <cell r="X968">
            <v>33169816.799999997</v>
          </cell>
          <cell r="Y968">
            <v>0</v>
          </cell>
          <cell r="Z968">
            <v>17827037.800000001</v>
          </cell>
          <cell r="AA968">
            <v>17827037.800000001</v>
          </cell>
          <cell r="AB968">
            <v>1</v>
          </cell>
          <cell r="AC968">
            <v>15995142.000794956</v>
          </cell>
          <cell r="AD968">
            <v>15342778.999999996</v>
          </cell>
          <cell r="AE968">
            <v>15995142.000794956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1</v>
          </cell>
          <cell r="E969">
            <v>1225257125</v>
          </cell>
          <cell r="F969">
            <v>5.3941082699339539E-2</v>
          </cell>
          <cell r="G969">
            <v>46709889.454500064</v>
          </cell>
          <cell r="H969">
            <v>62279852.606000081</v>
          </cell>
          <cell r="I969">
            <v>64148248</v>
          </cell>
          <cell r="J969">
            <v>33743364</v>
          </cell>
          <cell r="K969">
            <v>64148248</v>
          </cell>
          <cell r="L969">
            <v>19148248</v>
          </cell>
          <cell r="M969">
            <v>0</v>
          </cell>
          <cell r="N969">
            <v>45000000</v>
          </cell>
          <cell r="P969">
            <v>45000000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45000000</v>
          </cell>
          <cell r="V969">
            <v>0</v>
          </cell>
          <cell r="W969">
            <v>45000000</v>
          </cell>
          <cell r="X969">
            <v>45000000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33994252.264739633</v>
          </cell>
          <cell r="AD969">
            <v>45000000</v>
          </cell>
          <cell r="AE969">
            <v>45000000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1</v>
          </cell>
          <cell r="E970">
            <v>606088326</v>
          </cell>
          <cell r="F970">
            <v>2.6682612040203613E-2</v>
          </cell>
          <cell r="G970">
            <v>23784744.216000035</v>
          </cell>
          <cell r="H970">
            <v>31712992.288000047</v>
          </cell>
          <cell r="I970">
            <v>32664382</v>
          </cell>
          <cell r="J970">
            <v>46313629</v>
          </cell>
          <cell r="K970">
            <v>46313629</v>
          </cell>
          <cell r="L970">
            <v>0</v>
          </cell>
          <cell r="M970">
            <v>0</v>
          </cell>
          <cell r="N970">
            <v>46313629</v>
          </cell>
          <cell r="P970">
            <v>46313629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46313629</v>
          </cell>
          <cell r="V970">
            <v>0</v>
          </cell>
          <cell r="W970">
            <v>46313629</v>
          </cell>
          <cell r="X970">
            <v>46313629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85870101.935372472</v>
          </cell>
          <cell r="AD970">
            <v>46313629</v>
          </cell>
          <cell r="AE970">
            <v>46313629</v>
          </cell>
        </row>
        <row r="971">
          <cell r="A971" t="str">
            <v>73148</v>
          </cell>
          <cell r="B971" t="str">
            <v>TOLIMA</v>
          </cell>
          <cell r="C971" t="str">
            <v>CARMEN DE APICALÁ</v>
          </cell>
          <cell r="D971">
            <v>1</v>
          </cell>
          <cell r="E971">
            <v>109783591</v>
          </cell>
          <cell r="F971">
            <v>4.8331453376869509E-3</v>
          </cell>
          <cell r="G971">
            <v>154823928.30000001</v>
          </cell>
          <cell r="H971">
            <v>206431904.40000004</v>
          </cell>
          <cell r="I971">
            <v>212624861</v>
          </cell>
          <cell r="J971">
            <v>17669212</v>
          </cell>
          <cell r="K971">
            <v>212624861</v>
          </cell>
          <cell r="L971">
            <v>0</v>
          </cell>
          <cell r="M971">
            <v>0</v>
          </cell>
          <cell r="N971">
            <v>212624861</v>
          </cell>
          <cell r="P971">
            <v>212624861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212624861</v>
          </cell>
          <cell r="V971">
            <v>0</v>
          </cell>
          <cell r="W971">
            <v>212624861</v>
          </cell>
          <cell r="X971">
            <v>212624861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23598759.350969639</v>
          </cell>
          <cell r="AD971">
            <v>212624861</v>
          </cell>
          <cell r="AE971">
            <v>212624861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</v>
          </cell>
          <cell r="E972">
            <v>125979693</v>
          </cell>
          <cell r="F972">
            <v>5.5461673308371141E-3</v>
          </cell>
          <cell r="G972">
            <v>2457492.6260624994</v>
          </cell>
          <cell r="H972">
            <v>3276656.8347499995</v>
          </cell>
          <cell r="I972">
            <v>3374956</v>
          </cell>
          <cell r="J972">
            <v>9338471</v>
          </cell>
          <cell r="K972">
            <v>9338471</v>
          </cell>
          <cell r="L972">
            <v>0</v>
          </cell>
          <cell r="M972">
            <v>0</v>
          </cell>
          <cell r="N972">
            <v>9338471</v>
          </cell>
          <cell r="P972">
            <v>9338471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9338471</v>
          </cell>
          <cell r="V972">
            <v>0</v>
          </cell>
          <cell r="W972">
            <v>9338471</v>
          </cell>
          <cell r="X972">
            <v>9338471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10969103.460683238</v>
          </cell>
          <cell r="AD972">
            <v>9338471</v>
          </cell>
          <cell r="AE972">
            <v>9338471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1</v>
          </cell>
          <cell r="E973">
            <v>393065524</v>
          </cell>
          <cell r="F973">
            <v>1.7304433088967532E-2</v>
          </cell>
          <cell r="G973">
            <v>283226889.42000008</v>
          </cell>
          <cell r="H973">
            <v>377635852.56000012</v>
          </cell>
          <cell r="I973">
            <v>388964928</v>
          </cell>
          <cell r="J973">
            <v>129037129</v>
          </cell>
          <cell r="K973">
            <v>388964928</v>
          </cell>
          <cell r="L973">
            <v>0</v>
          </cell>
          <cell r="M973">
            <v>0</v>
          </cell>
          <cell r="N973">
            <v>388964928</v>
          </cell>
          <cell r="P973">
            <v>388964928</v>
          </cell>
          <cell r="Q973">
            <v>0</v>
          </cell>
          <cell r="R973">
            <v>0</v>
          </cell>
          <cell r="S973">
            <v>227386546.43039998</v>
          </cell>
          <cell r="T973">
            <v>227386546.43039998</v>
          </cell>
          <cell r="U973">
            <v>161578381.56960002</v>
          </cell>
          <cell r="V973">
            <v>0</v>
          </cell>
          <cell r="W973">
            <v>161578381.56960002</v>
          </cell>
          <cell r="X973">
            <v>388964928</v>
          </cell>
          <cell r="Y973">
            <v>0</v>
          </cell>
          <cell r="Z973">
            <v>112556648.45760295</v>
          </cell>
          <cell r="AA973">
            <v>112556648.45760295</v>
          </cell>
          <cell r="AB973">
            <v>1</v>
          </cell>
          <cell r="AC973">
            <v>155818115.22798008</v>
          </cell>
          <cell r="AD973">
            <v>276408279.54239702</v>
          </cell>
          <cell r="AE973">
            <v>276408279.54239702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</v>
          </cell>
          <cell r="E974">
            <v>323104833</v>
          </cell>
          <cell r="F974">
            <v>1.4224462899907062E-2</v>
          </cell>
          <cell r="G974">
            <v>3224080.5186187504</v>
          </cell>
          <cell r="H974">
            <v>4298774.0248250011</v>
          </cell>
          <cell r="I974">
            <v>4427737</v>
          </cell>
          <cell r="J974">
            <v>12251505</v>
          </cell>
          <cell r="K974">
            <v>12251505</v>
          </cell>
          <cell r="L974">
            <v>0</v>
          </cell>
          <cell r="M974">
            <v>0</v>
          </cell>
          <cell r="N974">
            <v>12251505</v>
          </cell>
          <cell r="P974">
            <v>12251505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12251505</v>
          </cell>
          <cell r="V974">
            <v>0</v>
          </cell>
          <cell r="W974">
            <v>12251505</v>
          </cell>
          <cell r="X974">
            <v>12251505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11929755.394268159</v>
          </cell>
          <cell r="AD974">
            <v>12251505</v>
          </cell>
          <cell r="AE974">
            <v>12251505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1</v>
          </cell>
          <cell r="E975">
            <v>1192185849</v>
          </cell>
          <cell r="F975">
            <v>5.2485143046110683E-2</v>
          </cell>
          <cell r="G975">
            <v>10602887.021793751</v>
          </cell>
          <cell r="H975">
            <v>14137182.695725001</v>
          </cell>
          <cell r="I975">
            <v>14561298</v>
          </cell>
          <cell r="J975">
            <v>40290970</v>
          </cell>
          <cell r="K975">
            <v>40290970</v>
          </cell>
          <cell r="L975">
            <v>0</v>
          </cell>
          <cell r="M975">
            <v>0</v>
          </cell>
          <cell r="N975">
            <v>40290970</v>
          </cell>
          <cell r="P975">
            <v>40290970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40290970</v>
          </cell>
          <cell r="V975">
            <v>0</v>
          </cell>
          <cell r="W975">
            <v>40290970</v>
          </cell>
          <cell r="X975">
            <v>40290970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48466084.903051898</v>
          </cell>
          <cell r="AD975">
            <v>40290970</v>
          </cell>
          <cell r="AE975">
            <v>40290970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0</v>
          </cell>
          <cell r="E976">
            <v>503874707</v>
          </cell>
          <cell r="F976">
            <v>2.218272939273255E-2</v>
          </cell>
          <cell r="G976">
            <v>37776907.223999999</v>
          </cell>
          <cell r="H976">
            <v>50369209.631999999</v>
          </cell>
          <cell r="I976">
            <v>51880285</v>
          </cell>
          <cell r="J976">
            <v>15124727</v>
          </cell>
          <cell r="K976">
            <v>51880285</v>
          </cell>
          <cell r="L976">
            <v>0</v>
          </cell>
          <cell r="M976">
            <v>0</v>
          </cell>
          <cell r="N976">
            <v>51880285</v>
          </cell>
          <cell r="P976">
            <v>51880285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51880285</v>
          </cell>
          <cell r="V976">
            <v>0</v>
          </cell>
          <cell r="W976">
            <v>51880285</v>
          </cell>
          <cell r="X976">
            <v>51880285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22365792.393754158</v>
          </cell>
          <cell r="AD976">
            <v>51880285</v>
          </cell>
          <cell r="AE976">
            <v>51880285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0</v>
          </cell>
          <cell r="E977">
            <v>52235677</v>
          </cell>
          <cell r="F977">
            <v>2.2996389210248325E-3</v>
          </cell>
          <cell r="G977">
            <v>13591583.390549999</v>
          </cell>
          <cell r="H977">
            <v>18122111.187399998</v>
          </cell>
          <cell r="I977">
            <v>18665774</v>
          </cell>
          <cell r="J977">
            <v>12912004</v>
          </cell>
          <cell r="K977">
            <v>18665774</v>
          </cell>
          <cell r="L977">
            <v>0</v>
          </cell>
          <cell r="M977">
            <v>0</v>
          </cell>
          <cell r="N977">
            <v>18665774</v>
          </cell>
          <cell r="P977">
            <v>18665774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18665774</v>
          </cell>
          <cell r="V977">
            <v>0</v>
          </cell>
          <cell r="W977">
            <v>18665774</v>
          </cell>
          <cell r="X977">
            <v>18665774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19022940.647019833</v>
          </cell>
          <cell r="AD977">
            <v>18665774</v>
          </cell>
          <cell r="AE977">
            <v>18665774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1</v>
          </cell>
          <cell r="E978">
            <v>2214999421</v>
          </cell>
          <cell r="F978">
            <v>9.751379078668912E-2</v>
          </cell>
          <cell r="G978">
            <v>484315052.27999997</v>
          </cell>
          <cell r="H978">
            <v>645753403.03999996</v>
          </cell>
          <cell r="I978">
            <v>665126005</v>
          </cell>
          <cell r="J978">
            <v>189432442</v>
          </cell>
          <cell r="K978">
            <v>665126005</v>
          </cell>
          <cell r="L978">
            <v>0</v>
          </cell>
          <cell r="M978">
            <v>0</v>
          </cell>
          <cell r="N978">
            <v>665126005</v>
          </cell>
          <cell r="P978">
            <v>665126005</v>
          </cell>
          <cell r="Q978">
            <v>0</v>
          </cell>
          <cell r="R978">
            <v>189554239.85880369</v>
          </cell>
          <cell r="S978">
            <v>0</v>
          </cell>
          <cell r="T978">
            <v>189554239.85880369</v>
          </cell>
          <cell r="U978">
            <v>475571765.14119631</v>
          </cell>
          <cell r="V978">
            <v>0</v>
          </cell>
          <cell r="W978">
            <v>475571765.14119631</v>
          </cell>
          <cell r="X978">
            <v>665126005</v>
          </cell>
          <cell r="Y978">
            <v>195230071.52459827</v>
          </cell>
          <cell r="Z978">
            <v>0</v>
          </cell>
          <cell r="AA978">
            <v>195230071.52459827</v>
          </cell>
          <cell r="AB978">
            <v>1</v>
          </cell>
          <cell r="AC978">
            <v>188022480.84705168</v>
          </cell>
          <cell r="AD978">
            <v>469895933.47540176</v>
          </cell>
          <cell r="AE978">
            <v>469895933.47540176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1</v>
          </cell>
          <cell r="E979">
            <v>320241222</v>
          </cell>
          <cell r="F979">
            <v>1.4098394440790991E-2</v>
          </cell>
          <cell r="G979">
            <v>44257758.912</v>
          </cell>
          <cell r="H979">
            <v>59010345.216000006</v>
          </cell>
          <cell r="I979">
            <v>60780655</v>
          </cell>
          <cell r="J979">
            <v>11002482</v>
          </cell>
          <cell r="K979">
            <v>60780655</v>
          </cell>
          <cell r="L979">
            <v>0</v>
          </cell>
          <cell r="M979">
            <v>0</v>
          </cell>
          <cell r="N979">
            <v>60780655</v>
          </cell>
          <cell r="P979">
            <v>60780655</v>
          </cell>
          <cell r="Q979">
            <v>0</v>
          </cell>
          <cell r="R979">
            <v>0</v>
          </cell>
          <cell r="S979">
            <v>15311556.899999999</v>
          </cell>
          <cell r="T979">
            <v>15311556.899999999</v>
          </cell>
          <cell r="U979">
            <v>45469098.100000001</v>
          </cell>
          <cell r="V979">
            <v>0</v>
          </cell>
          <cell r="W979">
            <v>45469098.100000001</v>
          </cell>
          <cell r="X979">
            <v>60780655</v>
          </cell>
          <cell r="Y979">
            <v>0</v>
          </cell>
          <cell r="Z979">
            <v>14909112.900000002</v>
          </cell>
          <cell r="AA979">
            <v>14909112.900000002</v>
          </cell>
          <cell r="AB979">
            <v>1</v>
          </cell>
          <cell r="AC979">
            <v>17136456.532514501</v>
          </cell>
          <cell r="AD979">
            <v>45871542.099999994</v>
          </cell>
          <cell r="AE979">
            <v>45871542.099999994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1</v>
          </cell>
          <cell r="E980">
            <v>160610906</v>
          </cell>
          <cell r="F980">
            <v>7.0707821127437625E-3</v>
          </cell>
          <cell r="G980">
            <v>112954176.62696248</v>
          </cell>
          <cell r="H980">
            <v>150605568.83594999</v>
          </cell>
          <cell r="I980">
            <v>155123735</v>
          </cell>
          <cell r="J980">
            <v>22511340</v>
          </cell>
          <cell r="K980">
            <v>155123735</v>
          </cell>
          <cell r="L980">
            <v>0</v>
          </cell>
          <cell r="M980">
            <v>4876265</v>
          </cell>
          <cell r="N980">
            <v>160000000</v>
          </cell>
          <cell r="P980">
            <v>160000000</v>
          </cell>
          <cell r="Q980">
            <v>0</v>
          </cell>
          <cell r="R980">
            <v>29885877.552865252</v>
          </cell>
          <cell r="S980">
            <v>0</v>
          </cell>
          <cell r="T980">
            <v>29885877.552865252</v>
          </cell>
          <cell r="U980">
            <v>130114122.44713475</v>
          </cell>
          <cell r="V980">
            <v>0</v>
          </cell>
          <cell r="W980">
            <v>130114122.44713475</v>
          </cell>
          <cell r="X980">
            <v>160000000</v>
          </cell>
          <cell r="Y980">
            <v>30596060.073599484</v>
          </cell>
          <cell r="Z980">
            <v>0</v>
          </cell>
          <cell r="AA980">
            <v>30596060.073599484</v>
          </cell>
          <cell r="AB980">
            <v>1</v>
          </cell>
          <cell r="AC980">
            <v>21987819.249749191</v>
          </cell>
          <cell r="AD980">
            <v>129403939.92640051</v>
          </cell>
          <cell r="AE980">
            <v>129403939.92640051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1</v>
          </cell>
          <cell r="E981">
            <v>191508773</v>
          </cell>
          <cell r="F981">
            <v>8.4310389642027524E-3</v>
          </cell>
          <cell r="G981">
            <v>73746371.483999997</v>
          </cell>
          <cell r="H981">
            <v>98328495.311999992</v>
          </cell>
          <cell r="I981">
            <v>101278350</v>
          </cell>
          <cell r="J981">
            <v>77537031</v>
          </cell>
          <cell r="K981">
            <v>101278350</v>
          </cell>
          <cell r="L981">
            <v>0</v>
          </cell>
          <cell r="M981">
            <v>0</v>
          </cell>
          <cell r="N981">
            <v>101278350</v>
          </cell>
          <cell r="P981">
            <v>101278350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101278350</v>
          </cell>
          <cell r="V981">
            <v>0</v>
          </cell>
          <cell r="W981">
            <v>101278350</v>
          </cell>
          <cell r="X981">
            <v>101278350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81108450.484061211</v>
          </cell>
          <cell r="AD981">
            <v>101278350</v>
          </cell>
          <cell r="AE981">
            <v>101278350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1</v>
          </cell>
          <cell r="E982">
            <v>960716562</v>
          </cell>
          <cell r="F982">
            <v>4.2294870573772146E-2</v>
          </cell>
          <cell r="G982">
            <v>18282682.931999981</v>
          </cell>
          <cell r="H982">
            <v>24376910.575999975</v>
          </cell>
          <cell r="I982">
            <v>25108217</v>
          </cell>
          <cell r="J982">
            <v>52002998</v>
          </cell>
          <cell r="K982">
            <v>52002998</v>
          </cell>
          <cell r="L982">
            <v>0</v>
          </cell>
          <cell r="M982">
            <v>0</v>
          </cell>
          <cell r="N982">
            <v>52002998</v>
          </cell>
          <cell r="P982">
            <v>52002998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52002998</v>
          </cell>
          <cell r="V982">
            <v>0</v>
          </cell>
          <cell r="W982">
            <v>52002998</v>
          </cell>
          <cell r="X982">
            <v>52002998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59181451.687985525</v>
          </cell>
          <cell r="AD982">
            <v>52002998</v>
          </cell>
          <cell r="AE982">
            <v>52002998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</v>
          </cell>
          <cell r="E983">
            <v>244014225</v>
          </cell>
          <cell r="F983">
            <v>1.0742554539758538E-2</v>
          </cell>
          <cell r="G983">
            <v>3580743.5194312502</v>
          </cell>
          <cell r="H983">
            <v>4774324.6925750002</v>
          </cell>
          <cell r="I983">
            <v>4917554</v>
          </cell>
          <cell r="J983">
            <v>13606825</v>
          </cell>
          <cell r="K983">
            <v>13606825</v>
          </cell>
          <cell r="L983">
            <v>0</v>
          </cell>
          <cell r="M983">
            <v>0</v>
          </cell>
          <cell r="N983">
            <v>13606825</v>
          </cell>
          <cell r="P983">
            <v>13606825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13606825</v>
          </cell>
          <cell r="V983">
            <v>0</v>
          </cell>
          <cell r="W983">
            <v>13606825</v>
          </cell>
          <cell r="X983">
            <v>13606825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14114947.736405969</v>
          </cell>
          <cell r="AD983">
            <v>13606825</v>
          </cell>
          <cell r="AE983">
            <v>13606825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1</v>
          </cell>
          <cell r="E984">
            <v>49029565</v>
          </cell>
          <cell r="F984">
            <v>2.158492096406004E-3</v>
          </cell>
          <cell r="G984">
            <v>41811386.857500002</v>
          </cell>
          <cell r="H984">
            <v>55748515.810000002</v>
          </cell>
          <cell r="I984">
            <v>57420971</v>
          </cell>
          <cell r="J984">
            <v>50461673</v>
          </cell>
          <cell r="K984">
            <v>57420971</v>
          </cell>
          <cell r="L984">
            <v>0</v>
          </cell>
          <cell r="M984">
            <v>79029</v>
          </cell>
          <cell r="N984">
            <v>57500000</v>
          </cell>
          <cell r="P984">
            <v>57500000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57500000</v>
          </cell>
          <cell r="V984">
            <v>0</v>
          </cell>
          <cell r="W984">
            <v>57500000</v>
          </cell>
          <cell r="X984">
            <v>57500000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67155644.333187371</v>
          </cell>
          <cell r="AD984">
            <v>57500000</v>
          </cell>
          <cell r="AE984">
            <v>57500000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1</v>
          </cell>
          <cell r="E985">
            <v>290560571</v>
          </cell>
          <cell r="F985">
            <v>1.2791724667161856E-2</v>
          </cell>
          <cell r="G985">
            <v>3137269.3346249997</v>
          </cell>
          <cell r="H985">
            <v>4183025.7794999992</v>
          </cell>
          <cell r="I985">
            <v>4308516</v>
          </cell>
          <cell r="J985">
            <v>11921623</v>
          </cell>
          <cell r="K985">
            <v>11921623</v>
          </cell>
          <cell r="L985">
            <v>0</v>
          </cell>
          <cell r="M985">
            <v>0</v>
          </cell>
          <cell r="N985">
            <v>11921623</v>
          </cell>
          <cell r="P985">
            <v>11921623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11921623</v>
          </cell>
          <cell r="V985">
            <v>0</v>
          </cell>
          <cell r="W985">
            <v>11921623</v>
          </cell>
          <cell r="X985">
            <v>11921623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13722243.601590067</v>
          </cell>
          <cell r="AD985">
            <v>11921623</v>
          </cell>
          <cell r="AE985">
            <v>11921623</v>
          </cell>
        </row>
        <row r="986">
          <cell r="A986" t="str">
            <v>73408</v>
          </cell>
          <cell r="B986" t="str">
            <v>TOLIMA</v>
          </cell>
          <cell r="C986" t="str">
            <v>LÉRIDA</v>
          </cell>
          <cell r="D986">
            <v>1</v>
          </cell>
          <cell r="E986">
            <v>41923830</v>
          </cell>
          <cell r="F986">
            <v>1.8456671134257244E-3</v>
          </cell>
          <cell r="G986">
            <v>6649288.0686187502</v>
          </cell>
          <cell r="H986">
            <v>8865717.4248249996</v>
          </cell>
          <cell r="I986">
            <v>9131688</v>
          </cell>
          <cell r="J986">
            <v>25267294</v>
          </cell>
          <cell r="K986">
            <v>25267294</v>
          </cell>
          <cell r="L986">
            <v>0</v>
          </cell>
          <cell r="M986">
            <v>0</v>
          </cell>
          <cell r="N986">
            <v>25267294</v>
          </cell>
          <cell r="P986">
            <v>25267294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25267294</v>
          </cell>
          <cell r="V986">
            <v>0</v>
          </cell>
          <cell r="W986">
            <v>25267294</v>
          </cell>
          <cell r="X986">
            <v>25267294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51483922.535436451</v>
          </cell>
          <cell r="AD986">
            <v>25267294</v>
          </cell>
          <cell r="AE986">
            <v>25267294</v>
          </cell>
        </row>
        <row r="987">
          <cell r="A987" t="str">
            <v>73411</v>
          </cell>
          <cell r="B987" t="str">
            <v>TOLIMA</v>
          </cell>
          <cell r="C987" t="str">
            <v>LÍBANO</v>
          </cell>
          <cell r="D987">
            <v>1</v>
          </cell>
          <cell r="E987">
            <v>242522259</v>
          </cell>
          <cell r="F987">
            <v>1.06768717865237E-2</v>
          </cell>
          <cell r="G987">
            <v>32612003.110537499</v>
          </cell>
          <cell r="H987">
            <v>43482670.814049996</v>
          </cell>
          <cell r="I987">
            <v>44787150</v>
          </cell>
          <cell r="J987">
            <v>123925611</v>
          </cell>
          <cell r="K987">
            <v>123925611</v>
          </cell>
          <cell r="L987">
            <v>0</v>
          </cell>
          <cell r="M987">
            <v>0</v>
          </cell>
          <cell r="N987">
            <v>123925611</v>
          </cell>
          <cell r="P987">
            <v>123925611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123925611</v>
          </cell>
          <cell r="V987">
            <v>0</v>
          </cell>
          <cell r="W987">
            <v>123925611</v>
          </cell>
          <cell r="X987">
            <v>123925611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129453932.17603759</v>
          </cell>
          <cell r="AD987">
            <v>123925611</v>
          </cell>
          <cell r="AE987">
            <v>123925611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1</v>
          </cell>
          <cell r="E988">
            <v>96637983</v>
          </cell>
          <cell r="F988">
            <v>4.2544191962159521E-3</v>
          </cell>
          <cell r="G988">
            <v>51499382.400000006</v>
          </cell>
          <cell r="H988">
            <v>68665843.200000003</v>
          </cell>
          <cell r="I988">
            <v>70725818</v>
          </cell>
          <cell r="J988">
            <v>73101203</v>
          </cell>
          <cell r="K988">
            <v>73101203</v>
          </cell>
          <cell r="L988">
            <v>0</v>
          </cell>
          <cell r="M988">
            <v>0</v>
          </cell>
          <cell r="N988">
            <v>73101203</v>
          </cell>
          <cell r="P988">
            <v>73101203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73101203</v>
          </cell>
          <cell r="V988">
            <v>0</v>
          </cell>
          <cell r="W988">
            <v>73101203</v>
          </cell>
          <cell r="X988">
            <v>73101203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114981452.69112149</v>
          </cell>
          <cell r="AD988">
            <v>73101203</v>
          </cell>
          <cell r="AE988">
            <v>73101203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1</v>
          </cell>
          <cell r="E989">
            <v>285273905</v>
          </cell>
          <cell r="F989">
            <v>1.2558982916804937E-2</v>
          </cell>
          <cell r="G989">
            <v>551742314.86800003</v>
          </cell>
          <cell r="H989">
            <v>735656419.824</v>
          </cell>
          <cell r="I989">
            <v>757726112</v>
          </cell>
          <cell r="J989">
            <v>162973370</v>
          </cell>
          <cell r="K989">
            <v>757726112</v>
          </cell>
          <cell r="L989">
            <v>0</v>
          </cell>
          <cell r="M989">
            <v>0</v>
          </cell>
          <cell r="N989">
            <v>757726112</v>
          </cell>
          <cell r="P989">
            <v>757726112</v>
          </cell>
          <cell r="Q989">
            <v>0</v>
          </cell>
          <cell r="R989">
            <v>0</v>
          </cell>
          <cell r="S989">
            <v>783694784.0385071</v>
          </cell>
          <cell r="T989">
            <v>783694784.0385071</v>
          </cell>
          <cell r="U989">
            <v>162973370</v>
          </cell>
          <cell r="V989">
            <v>0</v>
          </cell>
          <cell r="W989">
            <v>162973370</v>
          </cell>
          <cell r="X989">
            <v>946668154.0385071</v>
          </cell>
          <cell r="Y989">
            <v>0</v>
          </cell>
          <cell r="Z989">
            <v>763096404.28343523</v>
          </cell>
          <cell r="AA989">
            <v>763096404.28343523</v>
          </cell>
          <cell r="AB989">
            <v>1</v>
          </cell>
          <cell r="AC989">
            <v>243633830.0223586</v>
          </cell>
          <cell r="AD989">
            <v>183571749.75507188</v>
          </cell>
          <cell r="AE989">
            <v>243633830.0223586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0</v>
          </cell>
          <cell r="E990">
            <v>137446213</v>
          </cell>
          <cell r="F990">
            <v>6.0509728047033699E-3</v>
          </cell>
          <cell r="G990">
            <v>7838703.0345000001</v>
          </cell>
          <cell r="H990">
            <v>10451604.046</v>
          </cell>
          <cell r="I990">
            <v>10765152</v>
          </cell>
          <cell r="J990">
            <v>7488262</v>
          </cell>
          <cell r="K990">
            <v>10765152</v>
          </cell>
          <cell r="L990">
            <v>0</v>
          </cell>
          <cell r="M990">
            <v>0</v>
          </cell>
          <cell r="N990">
            <v>10765152</v>
          </cell>
          <cell r="P990">
            <v>10765152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10765152</v>
          </cell>
          <cell r="V990">
            <v>0</v>
          </cell>
          <cell r="W990">
            <v>10765152</v>
          </cell>
          <cell r="X990">
            <v>10765152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7865215.0196909364</v>
          </cell>
          <cell r="AD990">
            <v>10765152</v>
          </cell>
          <cell r="AE990">
            <v>10765152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1</v>
          </cell>
          <cell r="E991">
            <v>1075424427</v>
          </cell>
          <cell r="F991">
            <v>4.7344803609035806E-2</v>
          </cell>
          <cell r="G991">
            <v>24935071.884000018</v>
          </cell>
          <cell r="H991">
            <v>33246762.512000024</v>
          </cell>
          <cell r="I991">
            <v>34244165</v>
          </cell>
          <cell r="J991">
            <v>25297476</v>
          </cell>
          <cell r="K991">
            <v>34244165</v>
          </cell>
          <cell r="L991">
            <v>0</v>
          </cell>
          <cell r="M991">
            <v>0</v>
          </cell>
          <cell r="N991">
            <v>34244165</v>
          </cell>
          <cell r="P991">
            <v>34244165</v>
          </cell>
          <cell r="Q991">
            <v>0</v>
          </cell>
          <cell r="R991">
            <v>0</v>
          </cell>
          <cell r="S991">
            <v>26563255.499999996</v>
          </cell>
          <cell r="T991">
            <v>26563255.499999996</v>
          </cell>
          <cell r="U991">
            <v>25297476</v>
          </cell>
          <cell r="V991">
            <v>0</v>
          </cell>
          <cell r="W991">
            <v>25297476</v>
          </cell>
          <cell r="X991">
            <v>51860731.5</v>
          </cell>
          <cell r="Y991">
            <v>0</v>
          </cell>
          <cell r="Z991">
            <v>25865075.500000004</v>
          </cell>
          <cell r="AA991">
            <v>25865075.500000004</v>
          </cell>
          <cell r="AB991">
            <v>1</v>
          </cell>
          <cell r="AC991">
            <v>43241052.866557933</v>
          </cell>
          <cell r="AD991">
            <v>25995655.999999996</v>
          </cell>
          <cell r="AE991">
            <v>43241052.866557933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1</v>
          </cell>
          <cell r="E992">
            <v>1114722692</v>
          </cell>
          <cell r="F992">
            <v>4.9074882070979507E-2</v>
          </cell>
          <cell r="G992">
            <v>363289380.69599998</v>
          </cell>
          <cell r="H992">
            <v>484385840.92799997</v>
          </cell>
          <cell r="I992">
            <v>498917416</v>
          </cell>
          <cell r="J992">
            <v>45750041</v>
          </cell>
          <cell r="K992">
            <v>498917416</v>
          </cell>
          <cell r="L992">
            <v>0</v>
          </cell>
          <cell r="M992">
            <v>0</v>
          </cell>
          <cell r="N992">
            <v>498917416</v>
          </cell>
          <cell r="P992">
            <v>498917416</v>
          </cell>
          <cell r="Q992">
            <v>0</v>
          </cell>
          <cell r="R992">
            <v>0</v>
          </cell>
          <cell r="S992">
            <v>451232316.89999998</v>
          </cell>
          <cell r="T992">
            <v>451232316.89999998</v>
          </cell>
          <cell r="U992">
            <v>47685099.100000024</v>
          </cell>
          <cell r="V992">
            <v>0</v>
          </cell>
          <cell r="W992">
            <v>47685099.100000024</v>
          </cell>
          <cell r="X992">
            <v>498917416</v>
          </cell>
          <cell r="Y992">
            <v>0</v>
          </cell>
          <cell r="Z992">
            <v>439372272.90000004</v>
          </cell>
          <cell r="AA992">
            <v>439372272.90000004</v>
          </cell>
          <cell r="AB992">
            <v>1</v>
          </cell>
          <cell r="AC992">
            <v>83752122.403761521</v>
          </cell>
          <cell r="AD992">
            <v>59545143.099999964</v>
          </cell>
          <cell r="AE992">
            <v>83752122.403761521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0</v>
          </cell>
          <cell r="E993">
            <v>281017570</v>
          </cell>
          <cell r="F993">
            <v>1.2371600763666188E-2</v>
          </cell>
          <cell r="G993">
            <v>5857553.9519999921</v>
          </cell>
          <cell r="H993">
            <v>7810071.9359999895</v>
          </cell>
          <cell r="I993">
            <v>8044374</v>
          </cell>
          <cell r="J993">
            <v>20500015</v>
          </cell>
          <cell r="K993">
            <v>20500015</v>
          </cell>
          <cell r="L993">
            <v>0</v>
          </cell>
          <cell r="M993">
            <v>0</v>
          </cell>
          <cell r="N993">
            <v>20500015</v>
          </cell>
          <cell r="P993">
            <v>20500015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20500015</v>
          </cell>
          <cell r="V993">
            <v>0</v>
          </cell>
          <cell r="W993">
            <v>20500015</v>
          </cell>
          <cell r="X993">
            <v>20500015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31592162.379333057</v>
          </cell>
          <cell r="AD993">
            <v>20500015</v>
          </cell>
          <cell r="AE993">
            <v>20500015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1</v>
          </cell>
          <cell r="E994">
            <v>138142575</v>
          </cell>
          <cell r="F994">
            <v>6.0816296517147081E-3</v>
          </cell>
          <cell r="G994">
            <v>49078624.644000009</v>
          </cell>
          <cell r="H994">
            <v>65438166.192000009</v>
          </cell>
          <cell r="I994">
            <v>67401311</v>
          </cell>
          <cell r="J994">
            <v>6816246</v>
          </cell>
          <cell r="K994">
            <v>67401311</v>
          </cell>
          <cell r="L994">
            <v>0</v>
          </cell>
          <cell r="M994">
            <v>0</v>
          </cell>
          <cell r="N994">
            <v>67401311</v>
          </cell>
          <cell r="P994">
            <v>67401311</v>
          </cell>
          <cell r="Q994">
            <v>0</v>
          </cell>
          <cell r="R994">
            <v>0</v>
          </cell>
          <cell r="S994">
            <v>69711278.444337606</v>
          </cell>
          <cell r="T994">
            <v>69711278.444337606</v>
          </cell>
          <cell r="U994">
            <v>6816246</v>
          </cell>
          <cell r="V994">
            <v>0</v>
          </cell>
          <cell r="W994">
            <v>6816246</v>
          </cell>
          <cell r="X994">
            <v>76527524.444337606</v>
          </cell>
          <cell r="Y994">
            <v>0</v>
          </cell>
          <cell r="Z994">
            <v>67879009.790961623</v>
          </cell>
          <cell r="AA994">
            <v>67879009.790961623</v>
          </cell>
          <cell r="AB994">
            <v>1</v>
          </cell>
          <cell r="AC994">
            <v>6013754.0042884452</v>
          </cell>
          <cell r="AD994">
            <v>8648514.6533759832</v>
          </cell>
          <cell r="AE994">
            <v>8648514.6533759832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0</v>
          </cell>
          <cell r="E995">
            <v>1166946281</v>
          </cell>
          <cell r="F995">
            <v>5.1373988826310814E-2</v>
          </cell>
          <cell r="G995">
            <v>42744116.843999997</v>
          </cell>
          <cell r="H995">
            <v>56992155.791999996</v>
          </cell>
          <cell r="I995">
            <v>58701920</v>
          </cell>
          <cell r="J995">
            <v>47252061</v>
          </cell>
          <cell r="K995">
            <v>58701920</v>
          </cell>
          <cell r="L995">
            <v>0</v>
          </cell>
          <cell r="M995">
            <v>0</v>
          </cell>
          <cell r="N995">
            <v>58701920</v>
          </cell>
          <cell r="P995">
            <v>58701920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58701920</v>
          </cell>
          <cell r="V995">
            <v>0</v>
          </cell>
          <cell r="W995">
            <v>58701920</v>
          </cell>
          <cell r="X995">
            <v>58701920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56565394.267401986</v>
          </cell>
          <cell r="AD995">
            <v>58701920</v>
          </cell>
          <cell r="AE995">
            <v>58701920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1</v>
          </cell>
          <cell r="E996">
            <v>17053761</v>
          </cell>
          <cell r="F996">
            <v>7.507798270797824E-4</v>
          </cell>
          <cell r="G996">
            <v>116940457.95000002</v>
          </cell>
          <cell r="H996">
            <v>155920610.60000002</v>
          </cell>
          <cell r="I996">
            <v>160598228</v>
          </cell>
          <cell r="J996">
            <v>12402164</v>
          </cell>
          <cell r="K996">
            <v>160598228</v>
          </cell>
          <cell r="L996">
            <v>0</v>
          </cell>
          <cell r="M996">
            <v>0</v>
          </cell>
          <cell r="N996">
            <v>160598228</v>
          </cell>
          <cell r="P996">
            <v>160598228</v>
          </cell>
          <cell r="Q996">
            <v>0</v>
          </cell>
          <cell r="R996">
            <v>0</v>
          </cell>
          <cell r="S996">
            <v>30181014.299999997</v>
          </cell>
          <cell r="T996">
            <v>30181014.299999997</v>
          </cell>
          <cell r="U996">
            <v>130417213.7</v>
          </cell>
          <cell r="V996">
            <v>0</v>
          </cell>
          <cell r="W996">
            <v>130417213.7</v>
          </cell>
          <cell r="X996">
            <v>160598228</v>
          </cell>
          <cell r="Y996">
            <v>0</v>
          </cell>
          <cell r="Z996">
            <v>3859710.0502689364</v>
          </cell>
          <cell r="AA996">
            <v>3859710.0502689364</v>
          </cell>
          <cell r="AB996">
            <v>1</v>
          </cell>
          <cell r="AC996">
            <v>19993170.723851953</v>
          </cell>
          <cell r="AD996">
            <v>156738517.94973105</v>
          </cell>
          <cell r="AE996">
            <v>156738517.94973105</v>
          </cell>
        </row>
        <row r="997">
          <cell r="A997" t="str">
            <v>73585</v>
          </cell>
          <cell r="B997" t="str">
            <v>TOLIMA</v>
          </cell>
          <cell r="C997" t="str">
            <v>PURIFICACIÓN</v>
          </cell>
          <cell r="D997">
            <v>1</v>
          </cell>
          <cell r="E997">
            <v>74567573</v>
          </cell>
          <cell r="F997">
            <v>3.2827849271899055E-3</v>
          </cell>
          <cell r="G997">
            <v>878576921.31599998</v>
          </cell>
          <cell r="H997">
            <v>1171435895.0879998</v>
          </cell>
          <cell r="I997">
            <v>1206578971</v>
          </cell>
          <cell r="J997">
            <v>47871106</v>
          </cell>
          <cell r="K997">
            <v>1206578971</v>
          </cell>
          <cell r="L997">
            <v>0</v>
          </cell>
          <cell r="M997">
            <v>0</v>
          </cell>
          <cell r="N997">
            <v>1206578971</v>
          </cell>
          <cell r="P997">
            <v>1206578971</v>
          </cell>
          <cell r="Q997">
            <v>0</v>
          </cell>
          <cell r="R997">
            <v>0</v>
          </cell>
          <cell r="S997">
            <v>1101814968.5100002</v>
          </cell>
          <cell r="T997">
            <v>1101814968.5100002</v>
          </cell>
          <cell r="U997">
            <v>104764002.48999977</v>
          </cell>
          <cell r="V997">
            <v>0</v>
          </cell>
          <cell r="W997">
            <v>104764002.48999977</v>
          </cell>
          <cell r="X997">
            <v>1206578971</v>
          </cell>
          <cell r="Y997">
            <v>0</v>
          </cell>
          <cell r="Z997">
            <v>1072855220.9100004</v>
          </cell>
          <cell r="AA997">
            <v>1072855220.9100004</v>
          </cell>
          <cell r="AB997">
            <v>1</v>
          </cell>
          <cell r="AC997">
            <v>106129705.06585939</v>
          </cell>
          <cell r="AD997">
            <v>133723750.08999956</v>
          </cell>
          <cell r="AE997">
            <v>133723750.08999956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0</v>
          </cell>
          <cell r="E998">
            <v>834355293</v>
          </cell>
          <cell r="F998">
            <v>3.673190462805484E-2</v>
          </cell>
          <cell r="G998">
            <v>9080261.9325374998</v>
          </cell>
          <cell r="H998">
            <v>12107015.910050001</v>
          </cell>
          <cell r="I998">
            <v>12470226</v>
          </cell>
          <cell r="J998">
            <v>34504995</v>
          </cell>
          <cell r="K998">
            <v>34504995</v>
          </cell>
          <cell r="L998">
            <v>0</v>
          </cell>
          <cell r="M998">
            <v>0</v>
          </cell>
          <cell r="N998">
            <v>34504995</v>
          </cell>
          <cell r="P998">
            <v>34504995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34504995</v>
          </cell>
          <cell r="V998">
            <v>0</v>
          </cell>
          <cell r="W998">
            <v>34504995</v>
          </cell>
          <cell r="X998">
            <v>34504995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43225973.96223639</v>
          </cell>
          <cell r="AD998">
            <v>34504995</v>
          </cell>
          <cell r="AE998">
            <v>34504995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</v>
          </cell>
          <cell r="E999">
            <v>74496515</v>
          </cell>
          <cell r="F999">
            <v>3.2796566487443102E-3</v>
          </cell>
          <cell r="G999">
            <v>26134706.556000005</v>
          </cell>
          <cell r="H999">
            <v>34846275.408000007</v>
          </cell>
          <cell r="I999">
            <v>35891663</v>
          </cell>
          <cell r="J999">
            <v>11863814</v>
          </cell>
          <cell r="K999">
            <v>35891663</v>
          </cell>
          <cell r="L999">
            <v>19240695</v>
          </cell>
          <cell r="M999">
            <v>0</v>
          </cell>
          <cell r="N999">
            <v>16650968</v>
          </cell>
          <cell r="P999">
            <v>16650968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16650968</v>
          </cell>
          <cell r="V999">
            <v>0</v>
          </cell>
          <cell r="W999">
            <v>16650968</v>
          </cell>
          <cell r="X999">
            <v>16650968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9993659.6788005121</v>
          </cell>
          <cell r="AD999">
            <v>16650968</v>
          </cell>
          <cell r="AE999">
            <v>16650968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1</v>
          </cell>
          <cell r="E1000">
            <v>1563915220</v>
          </cell>
          <cell r="F1000">
            <v>6.8850267013771324E-2</v>
          </cell>
          <cell r="G1000">
            <v>11906216.74610625</v>
          </cell>
          <cell r="H1000">
            <v>15874955.661474999</v>
          </cell>
          <cell r="I1000">
            <v>16351204</v>
          </cell>
          <cell r="J1000">
            <v>45243623</v>
          </cell>
          <cell r="K1000">
            <v>45243623</v>
          </cell>
          <cell r="L1000">
            <v>0</v>
          </cell>
          <cell r="M1000">
            <v>0</v>
          </cell>
          <cell r="N1000">
            <v>45243623</v>
          </cell>
          <cell r="P1000">
            <v>45243623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45243623</v>
          </cell>
          <cell r="V1000">
            <v>0</v>
          </cell>
          <cell r="W1000">
            <v>45243623</v>
          </cell>
          <cell r="X1000">
            <v>45243623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47249066.545190401</v>
          </cell>
          <cell r="AD1000">
            <v>45243623</v>
          </cell>
          <cell r="AE1000">
            <v>45243623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1</v>
          </cell>
          <cell r="E1001">
            <v>341544213</v>
          </cell>
          <cell r="F1001">
            <v>1.50362436283844E-2</v>
          </cell>
          <cell r="G1001">
            <v>43394034.871500015</v>
          </cell>
          <cell r="H1001">
            <v>57858713.162000015</v>
          </cell>
          <cell r="I1001">
            <v>59594474</v>
          </cell>
          <cell r="J1001">
            <v>23781440</v>
          </cell>
          <cell r="K1001">
            <v>59594474</v>
          </cell>
          <cell r="L1001">
            <v>0</v>
          </cell>
          <cell r="M1001">
            <v>0</v>
          </cell>
          <cell r="N1001">
            <v>59594474</v>
          </cell>
          <cell r="P1001">
            <v>59594474</v>
          </cell>
          <cell r="Q1001">
            <v>0</v>
          </cell>
          <cell r="R1001">
            <v>0</v>
          </cell>
          <cell r="S1001">
            <v>54779856.599999994</v>
          </cell>
          <cell r="T1001">
            <v>54779856.599999994</v>
          </cell>
          <cell r="U1001">
            <v>23781440</v>
          </cell>
          <cell r="V1001">
            <v>0</v>
          </cell>
          <cell r="W1001">
            <v>23781440</v>
          </cell>
          <cell r="X1001">
            <v>78561296.599999994</v>
          </cell>
          <cell r="Y1001">
            <v>0</v>
          </cell>
          <cell r="Z1001">
            <v>20275345.031897817</v>
          </cell>
          <cell r="AA1001">
            <v>20275345.031897817</v>
          </cell>
          <cell r="AB1001">
            <v>1</v>
          </cell>
          <cell r="AC1001">
            <v>45636099.186190501</v>
          </cell>
          <cell r="AD1001">
            <v>58285951.568102181</v>
          </cell>
          <cell r="AE1001">
            <v>58285951.568102181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0</v>
          </cell>
          <cell r="E1002">
            <v>556478457</v>
          </cell>
          <cell r="F1002">
            <v>2.4498572468564801E-2</v>
          </cell>
          <cell r="G1002">
            <v>5612843.0502374992</v>
          </cell>
          <cell r="H1002">
            <v>7483790.7336499989</v>
          </cell>
          <cell r="I1002">
            <v>7708304</v>
          </cell>
          <cell r="J1002">
            <v>21328803</v>
          </cell>
          <cell r="K1002">
            <v>21328803</v>
          </cell>
          <cell r="L1002">
            <v>0</v>
          </cell>
          <cell r="M1002">
            <v>0</v>
          </cell>
          <cell r="N1002">
            <v>21328803</v>
          </cell>
          <cell r="P1002">
            <v>21328803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21328803</v>
          </cell>
          <cell r="V1002">
            <v>0</v>
          </cell>
          <cell r="W1002">
            <v>21328803</v>
          </cell>
          <cell r="X1002">
            <v>21328803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26495868.190262593</v>
          </cell>
          <cell r="AD1002">
            <v>21328803</v>
          </cell>
          <cell r="AE1002">
            <v>21328803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1</v>
          </cell>
          <cell r="E1003">
            <v>104454290</v>
          </cell>
          <cell r="F1003">
            <v>4.5985266114578153E-3</v>
          </cell>
          <cell r="G1003">
            <v>5010441.5053500002</v>
          </cell>
          <cell r="H1003">
            <v>6680588.6738000009</v>
          </cell>
          <cell r="I1003">
            <v>6881006</v>
          </cell>
          <cell r="J1003">
            <v>19039677</v>
          </cell>
          <cell r="K1003">
            <v>19039677</v>
          </cell>
          <cell r="L1003">
            <v>0</v>
          </cell>
          <cell r="M1003">
            <v>0</v>
          </cell>
          <cell r="N1003">
            <v>19039677</v>
          </cell>
          <cell r="P1003">
            <v>19039677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19039677</v>
          </cell>
          <cell r="V1003">
            <v>0</v>
          </cell>
          <cell r="W1003">
            <v>19039677</v>
          </cell>
          <cell r="X1003">
            <v>19039677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18325757.119923282</v>
          </cell>
          <cell r="AD1003">
            <v>19039677</v>
          </cell>
          <cell r="AE1003">
            <v>19039677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</v>
          </cell>
          <cell r="E1004">
            <v>14211468</v>
          </cell>
          <cell r="F1004">
            <v>6.256498779119668E-4</v>
          </cell>
          <cell r="G1004">
            <v>2457602.1593625005</v>
          </cell>
          <cell r="H1004">
            <v>3276802.8791500004</v>
          </cell>
          <cell r="I1004">
            <v>3375106</v>
          </cell>
          <cell r="J1004">
            <v>9338888</v>
          </cell>
          <cell r="K1004">
            <v>9338888</v>
          </cell>
          <cell r="L1004">
            <v>0</v>
          </cell>
          <cell r="M1004">
            <v>0</v>
          </cell>
          <cell r="N1004">
            <v>9338888</v>
          </cell>
          <cell r="P1004">
            <v>9338888</v>
          </cell>
          <cell r="Q1004">
            <v>0</v>
          </cell>
          <cell r="R1004">
            <v>0</v>
          </cell>
          <cell r="S1004">
            <v>3490778.1071584951</v>
          </cell>
          <cell r="T1004">
            <v>3490778.1071584951</v>
          </cell>
          <cell r="U1004">
            <v>9338888</v>
          </cell>
          <cell r="V1004">
            <v>0</v>
          </cell>
          <cell r="W1004">
            <v>9338888</v>
          </cell>
          <cell r="X1004">
            <v>12829666.107158495</v>
          </cell>
          <cell r="Y1004">
            <v>0</v>
          </cell>
          <cell r="Z1004">
            <v>3399027.6265422958</v>
          </cell>
          <cell r="AA1004">
            <v>3399027.6265422958</v>
          </cell>
          <cell r="AB1004">
            <v>1</v>
          </cell>
          <cell r="AC1004">
            <v>10433563.811988927</v>
          </cell>
          <cell r="AD1004">
            <v>9430638.4806161989</v>
          </cell>
          <cell r="AE1004">
            <v>10433563.811988927</v>
          </cell>
        </row>
        <row r="1005">
          <cell r="A1005" t="str">
            <v>73770</v>
          </cell>
          <cell r="B1005" t="str">
            <v>TOLIMA</v>
          </cell>
          <cell r="C1005" t="str">
            <v>SUÁREZ</v>
          </cell>
          <cell r="D1005">
            <v>1</v>
          </cell>
          <cell r="E1005">
            <v>343779774</v>
          </cell>
          <cell r="F1005">
            <v>1.5134662628217123E-2</v>
          </cell>
          <cell r="G1005">
            <v>9833288.5399999917</v>
          </cell>
          <cell r="H1005">
            <v>13111051.386666656</v>
          </cell>
          <cell r="I1005">
            <v>13504382</v>
          </cell>
          <cell r="J1005">
            <v>5492650</v>
          </cell>
          <cell r="K1005">
            <v>13504382</v>
          </cell>
          <cell r="L1005">
            <v>0</v>
          </cell>
          <cell r="M1005">
            <v>0</v>
          </cell>
          <cell r="N1005">
            <v>13504382</v>
          </cell>
          <cell r="P1005">
            <v>13504382</v>
          </cell>
          <cell r="Q1005">
            <v>0</v>
          </cell>
          <cell r="R1005">
            <v>0</v>
          </cell>
          <cell r="S1005">
            <v>3674954.7569999998</v>
          </cell>
          <cell r="T1005">
            <v>3674954.7569999998</v>
          </cell>
          <cell r="U1005">
            <v>9829427.2430000007</v>
          </cell>
          <cell r="V1005">
            <v>0</v>
          </cell>
          <cell r="W1005">
            <v>9829427.2430000007</v>
          </cell>
          <cell r="X1005">
            <v>13504382</v>
          </cell>
          <cell r="Y1005">
            <v>0</v>
          </cell>
          <cell r="Z1005">
            <v>3578363.4370000004</v>
          </cell>
          <cell r="AA1005">
            <v>3578363.4370000004</v>
          </cell>
          <cell r="AB1005">
            <v>1</v>
          </cell>
          <cell r="AC1005">
            <v>6059746.5824217666</v>
          </cell>
          <cell r="AD1005">
            <v>9926018.5629999992</v>
          </cell>
          <cell r="AE1005">
            <v>9926018.5629999992</v>
          </cell>
        </row>
        <row r="1006">
          <cell r="A1006" t="str">
            <v>73854</v>
          </cell>
          <cell r="B1006" t="str">
            <v>TOLIMA</v>
          </cell>
          <cell r="C1006" t="str">
            <v>VALLE DE SAN JUAN</v>
          </cell>
          <cell r="D1006">
            <v>1</v>
          </cell>
          <cell r="E1006">
            <v>397565863</v>
          </cell>
          <cell r="F1006">
            <v>1.750255734649761E-2</v>
          </cell>
          <cell r="G1006">
            <v>758104</v>
          </cell>
          <cell r="H1006">
            <v>1010805.3333333334</v>
          </cell>
          <cell r="I1006">
            <v>1041129</v>
          </cell>
          <cell r="J1006">
            <v>8100565</v>
          </cell>
          <cell r="K1006">
            <v>8100565</v>
          </cell>
          <cell r="L1006">
            <v>0</v>
          </cell>
          <cell r="M1006">
            <v>0</v>
          </cell>
          <cell r="N1006">
            <v>8100565</v>
          </cell>
          <cell r="P1006">
            <v>8100565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8100565</v>
          </cell>
          <cell r="V1006">
            <v>0</v>
          </cell>
          <cell r="W1006">
            <v>8100565</v>
          </cell>
          <cell r="X1006">
            <v>8100565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8922133.7568891346</v>
          </cell>
          <cell r="AD1006">
            <v>8100565</v>
          </cell>
          <cell r="AE1006">
            <v>8100565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1</v>
          </cell>
          <cell r="E1007">
            <v>165151471</v>
          </cell>
          <cell r="F1007">
            <v>7.2706772916163011E-3</v>
          </cell>
          <cell r="G1007">
            <v>25398245.703000013</v>
          </cell>
          <cell r="H1007">
            <v>33864327.604000017</v>
          </cell>
          <cell r="I1007">
            <v>34880257</v>
          </cell>
          <cell r="J1007">
            <v>16089023</v>
          </cell>
          <cell r="K1007">
            <v>34880257</v>
          </cell>
          <cell r="L1007">
            <v>0</v>
          </cell>
          <cell r="M1007">
            <v>0</v>
          </cell>
          <cell r="N1007">
            <v>34880257</v>
          </cell>
          <cell r="P1007">
            <v>34880257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34880257</v>
          </cell>
          <cell r="V1007">
            <v>0</v>
          </cell>
          <cell r="W1007">
            <v>34880257</v>
          </cell>
          <cell r="X1007">
            <v>34880257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26487125.097787201</v>
          </cell>
          <cell r="AD1007">
            <v>34880257</v>
          </cell>
          <cell r="AE1007">
            <v>34880257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0</v>
          </cell>
          <cell r="E1008">
            <v>507974716</v>
          </cell>
          <cell r="F1008">
            <v>2.236322940372986E-2</v>
          </cell>
          <cell r="G1008">
            <v>4334802.7106625009</v>
          </cell>
          <cell r="H1008">
            <v>5779736.9475500016</v>
          </cell>
          <cell r="I1008">
            <v>5953129</v>
          </cell>
          <cell r="J1008">
            <v>16472250</v>
          </cell>
          <cell r="K1008">
            <v>16472250</v>
          </cell>
          <cell r="L1008">
            <v>0</v>
          </cell>
          <cell r="M1008">
            <v>0</v>
          </cell>
          <cell r="N1008">
            <v>16472250</v>
          </cell>
          <cell r="P1008">
            <v>16472250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16472250</v>
          </cell>
          <cell r="V1008">
            <v>0</v>
          </cell>
          <cell r="W1008">
            <v>16472250</v>
          </cell>
          <cell r="X1008">
            <v>16472250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28330210.997112677</v>
          </cell>
          <cell r="AD1008">
            <v>16472250</v>
          </cell>
          <cell r="AE1008">
            <v>16472250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0</v>
          </cell>
          <cell r="E1009">
            <v>252798334</v>
          </cell>
          <cell r="F1009">
            <v>1.1129268756996012E-2</v>
          </cell>
          <cell r="G1009">
            <v>21253250.519999988</v>
          </cell>
          <cell r="H1009">
            <v>28337667.359999985</v>
          </cell>
          <cell r="I1009">
            <v>29187797</v>
          </cell>
          <cell r="J1009">
            <v>9735027</v>
          </cell>
          <cell r="K1009">
            <v>29187797</v>
          </cell>
          <cell r="L1009">
            <v>0</v>
          </cell>
          <cell r="M1009">
            <v>0</v>
          </cell>
          <cell r="N1009">
            <v>29187797</v>
          </cell>
          <cell r="P1009">
            <v>29187797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29187797</v>
          </cell>
          <cell r="V1009">
            <v>0</v>
          </cell>
          <cell r="W1009">
            <v>29187797</v>
          </cell>
          <cell r="X1009">
            <v>29187797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9312704.8072492667</v>
          </cell>
          <cell r="AD1009">
            <v>29187797</v>
          </cell>
          <cell r="AE1009">
            <v>29187797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1</v>
          </cell>
          <cell r="E1010">
            <v>52555059017.733452</v>
          </cell>
          <cell r="F1010">
            <v>0.67046209405009449</v>
          </cell>
          <cell r="G1010">
            <v>3722358139.207499</v>
          </cell>
          <cell r="H1010">
            <v>4963144185.6099987</v>
          </cell>
          <cell r="I1010">
            <v>5112038511</v>
          </cell>
          <cell r="J1010">
            <v>4818468941</v>
          </cell>
          <cell r="K1010">
            <v>5112038511</v>
          </cell>
          <cell r="L1010">
            <v>0</v>
          </cell>
          <cell r="M1010">
            <v>0</v>
          </cell>
          <cell r="N1010">
            <v>5112038511</v>
          </cell>
          <cell r="P1010">
            <v>5112038511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5112038511</v>
          </cell>
          <cell r="V1010">
            <v>0</v>
          </cell>
          <cell r="W1010">
            <v>5112038511</v>
          </cell>
          <cell r="X1010">
            <v>5112038511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5465056449.1312599</v>
          </cell>
          <cell r="AD1010">
            <v>5112038511</v>
          </cell>
          <cell r="AE1010">
            <v>5112038511</v>
          </cell>
        </row>
        <row r="1011">
          <cell r="A1011" t="str">
            <v>76020</v>
          </cell>
          <cell r="B1011" t="str">
            <v>VALLE</v>
          </cell>
          <cell r="C1011" t="str">
            <v>ALCALÁ</v>
          </cell>
          <cell r="D1011">
            <v>0</v>
          </cell>
          <cell r="E1011">
            <v>156542309.55971509</v>
          </cell>
          <cell r="F1011">
            <v>1.9970614939168827E-3</v>
          </cell>
          <cell r="G1011">
            <v>26352051</v>
          </cell>
          <cell r="H1011">
            <v>35136068</v>
          </cell>
          <cell r="I1011">
            <v>36190150</v>
          </cell>
          <cell r="J1011">
            <v>43090138</v>
          </cell>
          <cell r="K1011">
            <v>43090138</v>
          </cell>
          <cell r="L1011">
            <v>0</v>
          </cell>
          <cell r="M1011">
            <v>0</v>
          </cell>
          <cell r="N1011">
            <v>43090138</v>
          </cell>
          <cell r="P1011">
            <v>43090138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43090138</v>
          </cell>
          <cell r="V1011">
            <v>0</v>
          </cell>
          <cell r="W1011">
            <v>43090138</v>
          </cell>
          <cell r="X1011">
            <v>43090138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43893119.559146747</v>
          </cell>
          <cell r="AD1011">
            <v>43090138</v>
          </cell>
          <cell r="AE1011">
            <v>43090138</v>
          </cell>
        </row>
        <row r="1012">
          <cell r="A1012" t="str">
            <v>76036</v>
          </cell>
          <cell r="B1012" t="str">
            <v>VALLE</v>
          </cell>
          <cell r="C1012" t="str">
            <v>ANDALUCÍA</v>
          </cell>
          <cell r="D1012">
            <v>1</v>
          </cell>
          <cell r="E1012">
            <v>123924925.01696138</v>
          </cell>
          <cell r="F1012">
            <v>1.5809508406000867E-3</v>
          </cell>
          <cell r="G1012">
            <v>4498080.6492187493</v>
          </cell>
          <cell r="H1012">
            <v>5997440.8656249987</v>
          </cell>
          <cell r="I1012">
            <v>6177364</v>
          </cell>
          <cell r="J1012">
            <v>17092706</v>
          </cell>
          <cell r="K1012">
            <v>17092706</v>
          </cell>
          <cell r="L1012">
            <v>0</v>
          </cell>
          <cell r="M1012">
            <v>0</v>
          </cell>
          <cell r="N1012">
            <v>17092706</v>
          </cell>
          <cell r="P1012">
            <v>17092706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17092706</v>
          </cell>
          <cell r="V1012">
            <v>0</v>
          </cell>
          <cell r="W1012">
            <v>17092706</v>
          </cell>
          <cell r="X1012">
            <v>17092706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21151617.793545943</v>
          </cell>
          <cell r="AD1012">
            <v>17092706</v>
          </cell>
          <cell r="AE1012">
            <v>17092706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1</v>
          </cell>
          <cell r="E1013">
            <v>117268809.57793701</v>
          </cell>
          <cell r="F1013">
            <v>1.4960365967785429E-3</v>
          </cell>
          <cell r="G1013">
            <v>103211026.96071428</v>
          </cell>
          <cell r="H1013">
            <v>137614702.61428571</v>
          </cell>
          <cell r="I1013">
            <v>141743143</v>
          </cell>
          <cell r="J1013">
            <v>32839451</v>
          </cell>
          <cell r="K1013">
            <v>141743143</v>
          </cell>
          <cell r="L1013">
            <v>0</v>
          </cell>
          <cell r="M1013">
            <v>0</v>
          </cell>
          <cell r="N1013">
            <v>141743143</v>
          </cell>
          <cell r="P1013">
            <v>141743143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141743143</v>
          </cell>
          <cell r="V1013">
            <v>0</v>
          </cell>
          <cell r="W1013">
            <v>141743143</v>
          </cell>
          <cell r="X1013">
            <v>141743143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34646665.882203944</v>
          </cell>
          <cell r="AD1013">
            <v>141743143</v>
          </cell>
          <cell r="AE1013">
            <v>141743143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</v>
          </cell>
          <cell r="E1014">
            <v>38935551.334224217</v>
          </cell>
          <cell r="F1014">
            <v>4.9671357559945793E-4</v>
          </cell>
          <cell r="G1014">
            <v>9754531.4493974969</v>
          </cell>
          <cell r="H1014">
            <v>13006041.932529995</v>
          </cell>
          <cell r="I1014">
            <v>13396223</v>
          </cell>
          <cell r="J1014">
            <v>11506923</v>
          </cell>
          <cell r="K1014">
            <v>13396223</v>
          </cell>
          <cell r="L1014">
            <v>0</v>
          </cell>
          <cell r="M1014">
            <v>0</v>
          </cell>
          <cell r="N1014">
            <v>13396223</v>
          </cell>
          <cell r="P1014">
            <v>13396223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13396223</v>
          </cell>
          <cell r="V1014">
            <v>0</v>
          </cell>
          <cell r="W1014">
            <v>13396223</v>
          </cell>
          <cell r="X1014">
            <v>13396223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9216542.2518585529</v>
          </cell>
          <cell r="AD1014">
            <v>13396223</v>
          </cell>
          <cell r="AE1014">
            <v>13396223</v>
          </cell>
        </row>
        <row r="1015">
          <cell r="A1015" t="str">
            <v>76100</v>
          </cell>
          <cell r="B1015" t="str">
            <v>VALLE</v>
          </cell>
          <cell r="C1015" t="str">
            <v>BOLÍVAR</v>
          </cell>
          <cell r="D1015">
            <v>1</v>
          </cell>
          <cell r="E1015">
            <v>244256439.90454033</v>
          </cell>
          <cell r="F1015">
            <v>3.1160593717221531E-3</v>
          </cell>
          <cell r="G1015">
            <v>60221029.215000004</v>
          </cell>
          <cell r="H1015">
            <v>80294705.620000005</v>
          </cell>
          <cell r="I1015">
            <v>82703546</v>
          </cell>
          <cell r="J1015">
            <v>19984185</v>
          </cell>
          <cell r="K1015">
            <v>82703546</v>
          </cell>
          <cell r="L1015">
            <v>0</v>
          </cell>
          <cell r="M1015">
            <v>0</v>
          </cell>
          <cell r="N1015">
            <v>82703546</v>
          </cell>
          <cell r="P1015">
            <v>82703546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82703546</v>
          </cell>
          <cell r="V1015">
            <v>0</v>
          </cell>
          <cell r="W1015">
            <v>82703546</v>
          </cell>
          <cell r="X1015">
            <v>82703546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33757604.644691475</v>
          </cell>
          <cell r="AD1015">
            <v>82703546</v>
          </cell>
          <cell r="AE1015">
            <v>82703546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1</v>
          </cell>
          <cell r="E1016">
            <v>4049641249.6916399</v>
          </cell>
          <cell r="F1016">
            <v>5.1662599246701295E-2</v>
          </cell>
          <cell r="G1016">
            <v>1313131418.7825</v>
          </cell>
          <cell r="H1016">
            <v>1750841891.71</v>
          </cell>
          <cell r="I1016">
            <v>1803367148</v>
          </cell>
          <cell r="J1016">
            <v>615109916</v>
          </cell>
          <cell r="K1016">
            <v>1803367148</v>
          </cell>
          <cell r="L1016">
            <v>0</v>
          </cell>
          <cell r="M1016">
            <v>0</v>
          </cell>
          <cell r="N1016">
            <v>1803367148</v>
          </cell>
          <cell r="P1016">
            <v>1803367148</v>
          </cell>
          <cell r="Q1016">
            <v>809320700.00999999</v>
          </cell>
          <cell r="R1016">
            <v>0</v>
          </cell>
          <cell r="S1016">
            <v>0</v>
          </cell>
          <cell r="T1016">
            <v>0</v>
          </cell>
          <cell r="U1016">
            <v>2612687848.0100002</v>
          </cell>
          <cell r="V1016">
            <v>0</v>
          </cell>
          <cell r="W1016">
            <v>2612687848.0100002</v>
          </cell>
          <cell r="X1016">
            <v>2612687848.0100002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703295548.78744721</v>
          </cell>
          <cell r="AD1016">
            <v>2612687848.0100002</v>
          </cell>
          <cell r="AE1016">
            <v>2612687848.0100002</v>
          </cell>
        </row>
        <row r="1017">
          <cell r="A1017" t="str">
            <v>76111</v>
          </cell>
          <cell r="B1017" t="str">
            <v>VALLE</v>
          </cell>
          <cell r="C1017" t="str">
            <v>GUADALAJARA DE BUGA</v>
          </cell>
          <cell r="D1017">
            <v>1</v>
          </cell>
          <cell r="E1017">
            <v>810273203.12820363</v>
          </cell>
          <cell r="F1017">
            <v>1.0336920530118778E-2</v>
          </cell>
          <cell r="G1017">
            <v>184457243.01749998</v>
          </cell>
          <cell r="H1017">
            <v>245942990.69</v>
          </cell>
          <cell r="I1017">
            <v>253321280</v>
          </cell>
          <cell r="J1017">
            <v>268335183</v>
          </cell>
          <cell r="K1017">
            <v>268335183</v>
          </cell>
          <cell r="L1017">
            <v>0</v>
          </cell>
          <cell r="M1017">
            <v>0</v>
          </cell>
          <cell r="N1017">
            <v>268335183</v>
          </cell>
          <cell r="P1017">
            <v>268335183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268335183</v>
          </cell>
          <cell r="V1017">
            <v>0</v>
          </cell>
          <cell r="W1017">
            <v>268335183</v>
          </cell>
          <cell r="X1017">
            <v>268335183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301540769.54368204</v>
          </cell>
          <cell r="AD1017">
            <v>268335183</v>
          </cell>
          <cell r="AE1017">
            <v>268335183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1</v>
          </cell>
          <cell r="E1018">
            <v>1108415804.1097999</v>
          </cell>
          <cell r="F1018">
            <v>1.4140423300655361E-2</v>
          </cell>
          <cell r="G1018">
            <v>14367063.225018747</v>
          </cell>
          <cell r="H1018">
            <v>19156084.300024994</v>
          </cell>
          <cell r="I1018">
            <v>19730766</v>
          </cell>
          <cell r="J1018">
            <v>54594840</v>
          </cell>
          <cell r="K1018">
            <v>54594840</v>
          </cell>
          <cell r="L1018">
            <v>0</v>
          </cell>
          <cell r="M1018">
            <v>0</v>
          </cell>
          <cell r="N1018">
            <v>54594840</v>
          </cell>
          <cell r="P1018">
            <v>54594840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54594840</v>
          </cell>
          <cell r="V1018">
            <v>0</v>
          </cell>
          <cell r="W1018">
            <v>54594840</v>
          </cell>
          <cell r="X1018">
            <v>54594840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61927135.120258898</v>
          </cell>
          <cell r="AD1018">
            <v>54594840</v>
          </cell>
          <cell r="AE1018">
            <v>54594840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1</v>
          </cell>
          <cell r="E1019">
            <v>769101559.90416563</v>
          </cell>
          <cell r="F1019">
            <v>9.8116803982000299E-3</v>
          </cell>
          <cell r="G1019">
            <v>98035597.5</v>
          </cell>
          <cell r="H1019">
            <v>130714130</v>
          </cell>
          <cell r="I1019">
            <v>134635553</v>
          </cell>
          <cell r="J1019">
            <v>57011529</v>
          </cell>
          <cell r="K1019">
            <v>134635553</v>
          </cell>
          <cell r="L1019">
            <v>0</v>
          </cell>
          <cell r="M1019">
            <v>364447</v>
          </cell>
          <cell r="N1019">
            <v>135000000</v>
          </cell>
          <cell r="P1019">
            <v>135000000</v>
          </cell>
          <cell r="Q1019">
            <v>0</v>
          </cell>
          <cell r="R1019">
            <v>0</v>
          </cell>
          <cell r="S1019">
            <v>31707746.864399996</v>
          </cell>
          <cell r="T1019">
            <v>31707746.864399996</v>
          </cell>
          <cell r="U1019">
            <v>103292253.1356</v>
          </cell>
          <cell r="V1019">
            <v>0</v>
          </cell>
          <cell r="W1019">
            <v>103292253.1356</v>
          </cell>
          <cell r="X1019">
            <v>135000000</v>
          </cell>
          <cell r="Y1019">
            <v>0</v>
          </cell>
          <cell r="Z1019">
            <v>30874350.720400002</v>
          </cell>
          <cell r="AA1019">
            <v>30874350.720400002</v>
          </cell>
          <cell r="AB1019">
            <v>1</v>
          </cell>
          <cell r="AC1019">
            <v>124093383.50176969</v>
          </cell>
          <cell r="AD1019">
            <v>104125649.27959999</v>
          </cell>
          <cell r="AE1019">
            <v>124093383.50176969</v>
          </cell>
        </row>
        <row r="1020">
          <cell r="A1020" t="str">
            <v>76126</v>
          </cell>
          <cell r="B1020" t="str">
            <v>VALLE</v>
          </cell>
          <cell r="C1020" t="str">
            <v>CALIMA</v>
          </cell>
          <cell r="D1020">
            <v>1</v>
          </cell>
          <cell r="E1020">
            <v>194266196.19536942</v>
          </cell>
          <cell r="F1020">
            <v>2.4783174662660881E-3</v>
          </cell>
          <cell r="G1020">
            <v>30398166.236504998</v>
          </cell>
          <cell r="H1020">
            <v>40530888.315339997</v>
          </cell>
          <cell r="I1020">
            <v>41746814</v>
          </cell>
          <cell r="J1020">
            <v>61936801</v>
          </cell>
          <cell r="K1020">
            <v>61936801</v>
          </cell>
          <cell r="L1020">
            <v>0</v>
          </cell>
          <cell r="M1020">
            <v>0</v>
          </cell>
          <cell r="N1020">
            <v>61936801</v>
          </cell>
          <cell r="P1020">
            <v>61936801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61936801</v>
          </cell>
          <cell r="V1020">
            <v>0</v>
          </cell>
          <cell r="W1020">
            <v>61936801</v>
          </cell>
          <cell r="X1020">
            <v>61936801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76967954.400745735</v>
          </cell>
          <cell r="AD1020">
            <v>61936801</v>
          </cell>
          <cell r="AE1020">
            <v>61936801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1</v>
          </cell>
          <cell r="E1021">
            <v>139576874.57033724</v>
          </cell>
          <cell r="F1021">
            <v>1.7806278853919469E-3</v>
          </cell>
          <cell r="G1021">
            <v>123886657.48500001</v>
          </cell>
          <cell r="H1021">
            <v>165182209.98000002</v>
          </cell>
          <cell r="I1021">
            <v>170137676</v>
          </cell>
          <cell r="J1021">
            <v>132595876</v>
          </cell>
          <cell r="K1021">
            <v>170137676</v>
          </cell>
          <cell r="L1021">
            <v>0</v>
          </cell>
          <cell r="M1021">
            <v>0</v>
          </cell>
          <cell r="N1021">
            <v>170137676</v>
          </cell>
          <cell r="P1021">
            <v>170137676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170137676</v>
          </cell>
          <cell r="V1021">
            <v>0</v>
          </cell>
          <cell r="W1021">
            <v>170137676</v>
          </cell>
          <cell r="X1021">
            <v>170137676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162823882.77115196</v>
          </cell>
          <cell r="AD1021">
            <v>170137676</v>
          </cell>
          <cell r="AE1021">
            <v>170137676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1</v>
          </cell>
          <cell r="E1022">
            <v>1368228446.4354026</v>
          </cell>
          <cell r="F1022">
            <v>1.7454938239655507E-2</v>
          </cell>
          <cell r="G1022">
            <v>232039942.5</v>
          </cell>
          <cell r="H1022">
            <v>309386590</v>
          </cell>
          <cell r="I1022">
            <v>318668187</v>
          </cell>
          <cell r="J1022">
            <v>391717721</v>
          </cell>
          <cell r="K1022">
            <v>391717721</v>
          </cell>
          <cell r="L1022">
            <v>0</v>
          </cell>
          <cell r="M1022">
            <v>0</v>
          </cell>
          <cell r="N1022">
            <v>391717721</v>
          </cell>
          <cell r="P1022">
            <v>391717721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391717721</v>
          </cell>
          <cell r="V1022">
            <v>0</v>
          </cell>
          <cell r="W1022">
            <v>391717721</v>
          </cell>
          <cell r="X1022">
            <v>391717721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373738425.03148144</v>
          </cell>
          <cell r="AD1022">
            <v>391717721</v>
          </cell>
          <cell r="AE1022">
            <v>391717721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1</v>
          </cell>
          <cell r="E1023">
            <v>166984343.7371403</v>
          </cell>
          <cell r="F1023">
            <v>2.1302739425676748E-3</v>
          </cell>
          <cell r="G1023">
            <v>16481796.114337502</v>
          </cell>
          <cell r="H1023">
            <v>21975728.152450003</v>
          </cell>
          <cell r="I1023">
            <v>22634999</v>
          </cell>
          <cell r="J1023">
            <v>62630825</v>
          </cell>
          <cell r="K1023">
            <v>62630825</v>
          </cell>
          <cell r="L1023">
            <v>0</v>
          </cell>
          <cell r="M1023">
            <v>0</v>
          </cell>
          <cell r="N1023">
            <v>62630825</v>
          </cell>
          <cell r="P1023">
            <v>62630825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62630825</v>
          </cell>
          <cell r="V1023">
            <v>0</v>
          </cell>
          <cell r="W1023">
            <v>62630825</v>
          </cell>
          <cell r="X1023">
            <v>62630825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71471134.502699047</v>
          </cell>
          <cell r="AD1023">
            <v>62630825</v>
          </cell>
          <cell r="AE1023">
            <v>62630825</v>
          </cell>
        </row>
        <row r="1024">
          <cell r="A1024" t="str">
            <v>76243</v>
          </cell>
          <cell r="B1024" t="str">
            <v>VALLE</v>
          </cell>
          <cell r="C1024" t="str">
            <v>EL ÁGUILA</v>
          </cell>
          <cell r="D1024">
            <v>0</v>
          </cell>
          <cell r="E1024">
            <v>158358393.91908625</v>
          </cell>
          <cell r="F1024">
            <v>2.0202298766627711E-3</v>
          </cell>
          <cell r="G1024">
            <v>15257646.163177505</v>
          </cell>
          <cell r="H1024">
            <v>20343528.217570007</v>
          </cell>
          <cell r="I1024">
            <v>20953834</v>
          </cell>
          <cell r="J1024">
            <v>14623066</v>
          </cell>
          <cell r="K1024">
            <v>20953834</v>
          </cell>
          <cell r="L1024">
            <v>0</v>
          </cell>
          <cell r="M1024">
            <v>0</v>
          </cell>
          <cell r="N1024">
            <v>20953834</v>
          </cell>
          <cell r="P1024">
            <v>20953834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20953834</v>
          </cell>
          <cell r="V1024">
            <v>0</v>
          </cell>
          <cell r="W1024">
            <v>20953834</v>
          </cell>
          <cell r="X1024">
            <v>20953834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14984143.898449838</v>
          </cell>
          <cell r="AD1024">
            <v>20953834</v>
          </cell>
          <cell r="AE1024">
            <v>20953834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0</v>
          </cell>
          <cell r="E1025">
            <v>72318464.331086278</v>
          </cell>
          <cell r="F1025">
            <v>9.2259032603400669E-4</v>
          </cell>
          <cell r="G1025">
            <v>33654088.649999999</v>
          </cell>
          <cell r="H1025">
            <v>44872118.199999996</v>
          </cell>
          <cell r="I1025">
            <v>46218281</v>
          </cell>
          <cell r="J1025">
            <v>10607066</v>
          </cell>
          <cell r="K1025">
            <v>46218281</v>
          </cell>
          <cell r="L1025">
            <v>0</v>
          </cell>
          <cell r="M1025">
            <v>0</v>
          </cell>
          <cell r="N1025">
            <v>46218281</v>
          </cell>
          <cell r="P1025">
            <v>46218281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46218281</v>
          </cell>
          <cell r="V1025">
            <v>0</v>
          </cell>
          <cell r="W1025">
            <v>46218281</v>
          </cell>
          <cell r="X1025">
            <v>46218281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13542944.811243189</v>
          </cell>
          <cell r="AD1025">
            <v>46218281</v>
          </cell>
          <cell r="AE1025">
            <v>46218281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1</v>
          </cell>
          <cell r="E1026">
            <v>255193882.04296201</v>
          </cell>
          <cell r="F1026">
            <v>3.2555919019244986E-3</v>
          </cell>
          <cell r="G1026">
            <v>242310082.51499999</v>
          </cell>
          <cell r="H1026">
            <v>323080110.01999998</v>
          </cell>
          <cell r="I1026">
            <v>332772513</v>
          </cell>
          <cell r="J1026">
            <v>120493599</v>
          </cell>
          <cell r="K1026">
            <v>332772513</v>
          </cell>
          <cell r="L1026">
            <v>0</v>
          </cell>
          <cell r="M1026">
            <v>0</v>
          </cell>
          <cell r="N1026">
            <v>332772513</v>
          </cell>
          <cell r="P1026">
            <v>332772513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332772513</v>
          </cell>
          <cell r="V1026">
            <v>0</v>
          </cell>
          <cell r="W1026">
            <v>332772513</v>
          </cell>
          <cell r="X1026">
            <v>332772513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110393414.73765524</v>
          </cell>
          <cell r="AD1026">
            <v>332772513</v>
          </cell>
          <cell r="AE1026">
            <v>332772513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1</v>
          </cell>
          <cell r="E1027">
            <v>199158411.59715769</v>
          </cell>
          <cell r="F1027">
            <v>2.5407290598240041E-3</v>
          </cell>
          <cell r="G1027">
            <v>53221829.857499987</v>
          </cell>
          <cell r="H1027">
            <v>70962439.809999987</v>
          </cell>
          <cell r="I1027">
            <v>73091313</v>
          </cell>
          <cell r="J1027">
            <v>14938375</v>
          </cell>
          <cell r="K1027">
            <v>73091313</v>
          </cell>
          <cell r="L1027">
            <v>0</v>
          </cell>
          <cell r="M1027">
            <v>0</v>
          </cell>
          <cell r="N1027">
            <v>73091313</v>
          </cell>
          <cell r="P1027">
            <v>73091313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73091313</v>
          </cell>
          <cell r="V1027">
            <v>0</v>
          </cell>
          <cell r="W1027">
            <v>73091313</v>
          </cell>
          <cell r="X1027">
            <v>73091313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18750793.005820084</v>
          </cell>
          <cell r="AD1027">
            <v>73091313</v>
          </cell>
          <cell r="AE1027">
            <v>73091313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0</v>
          </cell>
          <cell r="E1028">
            <v>739125433.45278811</v>
          </cell>
          <cell r="F1028">
            <v>9.4292651390844532E-3</v>
          </cell>
          <cell r="G1028">
            <v>118045376.205</v>
          </cell>
          <cell r="H1028">
            <v>157393834.94</v>
          </cell>
          <cell r="I1028">
            <v>162115649</v>
          </cell>
          <cell r="J1028">
            <v>132400698</v>
          </cell>
          <cell r="K1028">
            <v>162115649</v>
          </cell>
          <cell r="L1028">
            <v>0</v>
          </cell>
          <cell r="M1028">
            <v>0</v>
          </cell>
          <cell r="N1028">
            <v>162115649</v>
          </cell>
          <cell r="P1028">
            <v>162115649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162115649</v>
          </cell>
          <cell r="V1028">
            <v>0</v>
          </cell>
          <cell r="W1028">
            <v>162115649</v>
          </cell>
          <cell r="X1028">
            <v>162115649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152146782.06757021</v>
          </cell>
          <cell r="AD1028">
            <v>162115649</v>
          </cell>
          <cell r="AE1028">
            <v>162115649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1</v>
          </cell>
          <cell r="E1029">
            <v>255193882.8737109</v>
          </cell>
          <cell r="F1029">
            <v>3.2555919125226342E-3</v>
          </cell>
          <cell r="G1029">
            <v>38578328.182500005</v>
          </cell>
          <cell r="H1029">
            <v>51437770.910000011</v>
          </cell>
          <cell r="I1029">
            <v>52980904</v>
          </cell>
          <cell r="J1029">
            <v>43822905</v>
          </cell>
          <cell r="K1029">
            <v>52980904</v>
          </cell>
          <cell r="L1029">
            <v>0</v>
          </cell>
          <cell r="M1029">
            <v>0</v>
          </cell>
          <cell r="N1029">
            <v>52980904</v>
          </cell>
          <cell r="P1029">
            <v>52980904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52980904</v>
          </cell>
          <cell r="V1029">
            <v>0</v>
          </cell>
          <cell r="W1029">
            <v>52980904</v>
          </cell>
          <cell r="X1029">
            <v>52980904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60470014.848241314</v>
          </cell>
          <cell r="AD1029">
            <v>52980904</v>
          </cell>
          <cell r="AE1029">
            <v>52980904</v>
          </cell>
        </row>
        <row r="1030">
          <cell r="A1030" t="str">
            <v>76318</v>
          </cell>
          <cell r="B1030" t="str">
            <v>VALLE</v>
          </cell>
          <cell r="C1030" t="str">
            <v>GUACARÍ</v>
          </cell>
          <cell r="D1030">
            <v>1</v>
          </cell>
          <cell r="E1030">
            <v>577805684.75762188</v>
          </cell>
          <cell r="F1030">
            <v>7.3712562900162685E-3</v>
          </cell>
          <cell r="G1030">
            <v>76557727.042500019</v>
          </cell>
          <cell r="H1030">
            <v>102076969.39000002</v>
          </cell>
          <cell r="I1030">
            <v>105139278</v>
          </cell>
          <cell r="J1030">
            <v>41356413</v>
          </cell>
          <cell r="K1030">
            <v>105139278</v>
          </cell>
          <cell r="L1030">
            <v>0</v>
          </cell>
          <cell r="M1030">
            <v>0</v>
          </cell>
          <cell r="N1030">
            <v>105139278</v>
          </cell>
          <cell r="P1030">
            <v>105139278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105139278</v>
          </cell>
          <cell r="V1030">
            <v>63782865</v>
          </cell>
          <cell r="W1030">
            <v>41356413</v>
          </cell>
          <cell r="X1030">
            <v>41356413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53524166.161337107</v>
          </cell>
          <cell r="AD1030">
            <v>41356413</v>
          </cell>
          <cell r="AE1030">
            <v>41356413</v>
          </cell>
        </row>
        <row r="1031">
          <cell r="A1031" t="str">
            <v>76364</v>
          </cell>
          <cell r="B1031" t="str">
            <v>VALLE</v>
          </cell>
          <cell r="C1031" t="str">
            <v>JAMUNDÍ</v>
          </cell>
          <cell r="D1031">
            <v>1</v>
          </cell>
          <cell r="E1031">
            <v>526753925.90386051</v>
          </cell>
          <cell r="F1031">
            <v>6.7199722883279859E-3</v>
          </cell>
          <cell r="G1031">
            <v>235141680.47999999</v>
          </cell>
          <cell r="H1031">
            <v>313522240.63999999</v>
          </cell>
          <cell r="I1031">
            <v>322927907</v>
          </cell>
          <cell r="J1031">
            <v>195932322</v>
          </cell>
          <cell r="K1031">
            <v>322927907</v>
          </cell>
          <cell r="L1031">
            <v>0</v>
          </cell>
          <cell r="M1031">
            <v>0</v>
          </cell>
          <cell r="N1031">
            <v>322927907</v>
          </cell>
          <cell r="P1031">
            <v>322927907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322927907</v>
          </cell>
          <cell r="V1031">
            <v>0</v>
          </cell>
          <cell r="W1031">
            <v>322927907</v>
          </cell>
          <cell r="X1031">
            <v>322927907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250092606.34516943</v>
          </cell>
          <cell r="AD1031">
            <v>322927907</v>
          </cell>
          <cell r="AE1031">
            <v>322927907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0</v>
          </cell>
          <cell r="E1032">
            <v>138136038.65283242</v>
          </cell>
          <cell r="F1032">
            <v>1.7622466698726778E-3</v>
          </cell>
          <cell r="G1032">
            <v>16889018.454272777</v>
          </cell>
          <cell r="H1032">
            <v>22518691.272363704</v>
          </cell>
          <cell r="I1032">
            <v>23194252</v>
          </cell>
          <cell r="J1032">
            <v>14912098</v>
          </cell>
          <cell r="K1032">
            <v>23194252</v>
          </cell>
          <cell r="L1032">
            <v>0</v>
          </cell>
          <cell r="M1032">
            <v>0</v>
          </cell>
          <cell r="N1032">
            <v>23194252</v>
          </cell>
          <cell r="P1032">
            <v>23194252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23194252</v>
          </cell>
          <cell r="V1032">
            <v>0</v>
          </cell>
          <cell r="W1032">
            <v>23194252</v>
          </cell>
          <cell r="X1032">
            <v>23194252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16956951.77043486</v>
          </cell>
          <cell r="AD1032">
            <v>23194252</v>
          </cell>
          <cell r="AE1032">
            <v>23194252</v>
          </cell>
        </row>
        <row r="1033">
          <cell r="A1033" t="str">
            <v>76400</v>
          </cell>
          <cell r="B1033" t="str">
            <v>VALLE</v>
          </cell>
          <cell r="C1033" t="str">
            <v>LA UNIÓN</v>
          </cell>
          <cell r="D1033">
            <v>1</v>
          </cell>
          <cell r="E1033">
            <v>323185357.56203312</v>
          </cell>
          <cell r="F1033">
            <v>4.122981415057579E-3</v>
          </cell>
          <cell r="G1033">
            <v>71482855.364999995</v>
          </cell>
          <cell r="H1033">
            <v>95310473.819999993</v>
          </cell>
          <cell r="I1033">
            <v>98169788</v>
          </cell>
          <cell r="J1033">
            <v>74850287</v>
          </cell>
          <cell r="K1033">
            <v>98169788</v>
          </cell>
          <cell r="L1033">
            <v>0</v>
          </cell>
          <cell r="M1033">
            <v>0</v>
          </cell>
          <cell r="N1033">
            <v>98169788</v>
          </cell>
          <cell r="P1033">
            <v>98169788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98169788</v>
          </cell>
          <cell r="V1033">
            <v>0</v>
          </cell>
          <cell r="W1033">
            <v>98169788</v>
          </cell>
          <cell r="X1033">
            <v>98169788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106959750.71326637</v>
          </cell>
          <cell r="AD1033">
            <v>98169788</v>
          </cell>
          <cell r="AE1033">
            <v>98169788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1</v>
          </cell>
          <cell r="E1034">
            <v>243481302.17804691</v>
          </cell>
          <cell r="F1034">
            <v>3.1061706859705747E-3</v>
          </cell>
          <cell r="G1034">
            <v>3769145.8653937499</v>
          </cell>
          <cell r="H1034">
            <v>5025527.8205249999</v>
          </cell>
          <cell r="I1034">
            <v>5176293</v>
          </cell>
          <cell r="J1034">
            <v>14322754</v>
          </cell>
          <cell r="K1034">
            <v>14322754</v>
          </cell>
          <cell r="L1034">
            <v>0</v>
          </cell>
          <cell r="M1034">
            <v>0</v>
          </cell>
          <cell r="N1034">
            <v>14322754</v>
          </cell>
          <cell r="P1034">
            <v>14322754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14322754</v>
          </cell>
          <cell r="V1034">
            <v>0</v>
          </cell>
          <cell r="W1034">
            <v>14322754</v>
          </cell>
          <cell r="X1034">
            <v>14322754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17708637.816635154</v>
          </cell>
          <cell r="AD1034">
            <v>14322754</v>
          </cell>
          <cell r="AE1034">
            <v>14322754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1</v>
          </cell>
          <cell r="E1035">
            <v>441880229.01925492</v>
          </cell>
          <cell r="F1035">
            <v>5.6372107501129016E-3</v>
          </cell>
          <cell r="G1035">
            <v>12355451.722500019</v>
          </cell>
          <cell r="H1035">
            <v>16473935.630000025</v>
          </cell>
          <cell r="I1035">
            <v>16968153</v>
          </cell>
          <cell r="J1035">
            <v>14467127</v>
          </cell>
          <cell r="K1035">
            <v>16968153</v>
          </cell>
          <cell r="L1035">
            <v>0</v>
          </cell>
          <cell r="M1035">
            <v>0</v>
          </cell>
          <cell r="N1035">
            <v>16968153</v>
          </cell>
          <cell r="P1035">
            <v>16968153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16968153</v>
          </cell>
          <cell r="V1035">
            <v>0</v>
          </cell>
          <cell r="W1035">
            <v>16968153</v>
          </cell>
          <cell r="X1035">
            <v>16968153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17104084.273214765</v>
          </cell>
          <cell r="AD1035">
            <v>16968153</v>
          </cell>
          <cell r="AE1035">
            <v>16968153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1</v>
          </cell>
          <cell r="E1036">
            <v>4550362001.8525362</v>
          </cell>
          <cell r="F1036">
            <v>5.805045781451023E-2</v>
          </cell>
          <cell r="G1036">
            <v>2862087949.98</v>
          </cell>
          <cell r="H1036">
            <v>3816117266.6400003</v>
          </cell>
          <cell r="I1036">
            <v>3930600784</v>
          </cell>
          <cell r="J1036">
            <v>534436298</v>
          </cell>
          <cell r="K1036">
            <v>3930600784</v>
          </cell>
          <cell r="L1036">
            <v>0</v>
          </cell>
          <cell r="M1036">
            <v>0</v>
          </cell>
          <cell r="N1036">
            <v>3930600784</v>
          </cell>
          <cell r="P1036">
            <v>3930600784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3930600784</v>
          </cell>
          <cell r="V1036">
            <v>0</v>
          </cell>
          <cell r="W1036">
            <v>3930600784</v>
          </cell>
          <cell r="X1036">
            <v>3930600784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629624122.51270962</v>
          </cell>
          <cell r="AD1036">
            <v>3930600784</v>
          </cell>
          <cell r="AE1036">
            <v>3930600784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1</v>
          </cell>
          <cell r="E1037">
            <v>191818744.34277487</v>
          </cell>
          <cell r="F1037">
            <v>2.4470945217038216E-3</v>
          </cell>
          <cell r="G1037">
            <v>28177326.663768753</v>
          </cell>
          <cell r="H1037">
            <v>37569768.88502501</v>
          </cell>
          <cell r="I1037">
            <v>38696861</v>
          </cell>
          <cell r="J1037">
            <v>107073841</v>
          </cell>
          <cell r="K1037">
            <v>107073841</v>
          </cell>
          <cell r="L1037">
            <v>0</v>
          </cell>
          <cell r="M1037">
            <v>0</v>
          </cell>
          <cell r="N1037">
            <v>107073841</v>
          </cell>
          <cell r="P1037">
            <v>107073841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107073841</v>
          </cell>
          <cell r="V1037">
            <v>0</v>
          </cell>
          <cell r="W1037">
            <v>107073841</v>
          </cell>
          <cell r="X1037">
            <v>107073841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116045525.0249552</v>
          </cell>
          <cell r="AD1037">
            <v>107073841</v>
          </cell>
          <cell r="AE1037">
            <v>107073841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1</v>
          </cell>
          <cell r="E1038">
            <v>164104956.46157211</v>
          </cell>
          <cell r="F1038">
            <v>2.09354065640188E-3</v>
          </cell>
          <cell r="G1038">
            <v>27117995.190000001</v>
          </cell>
          <cell r="H1038">
            <v>36157326.920000002</v>
          </cell>
          <cell r="I1038">
            <v>37242046</v>
          </cell>
          <cell r="J1038">
            <v>39267611</v>
          </cell>
          <cell r="K1038">
            <v>39267611</v>
          </cell>
          <cell r="L1038">
            <v>0</v>
          </cell>
          <cell r="M1038">
            <v>0</v>
          </cell>
          <cell r="N1038">
            <v>39267611</v>
          </cell>
          <cell r="P1038">
            <v>39267611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39267611</v>
          </cell>
          <cell r="V1038">
            <v>0</v>
          </cell>
          <cell r="W1038">
            <v>39267611</v>
          </cell>
          <cell r="X1038">
            <v>39267611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78526082.18080458</v>
          </cell>
          <cell r="AD1038">
            <v>39267611</v>
          </cell>
          <cell r="AE1038">
            <v>39267611</v>
          </cell>
        </row>
        <row r="1039">
          <cell r="A1039" t="str">
            <v>76616</v>
          </cell>
          <cell r="B1039" t="str">
            <v>VALLE</v>
          </cell>
          <cell r="C1039" t="str">
            <v>RIOFRÍO</v>
          </cell>
          <cell r="D1039">
            <v>0</v>
          </cell>
          <cell r="E1039">
            <v>396882488.71760637</v>
          </cell>
          <cell r="F1039">
            <v>5.0631598451374975E-3</v>
          </cell>
          <cell r="G1039">
            <v>78613528.507499993</v>
          </cell>
          <cell r="H1039">
            <v>104818038.00999999</v>
          </cell>
          <cell r="I1039">
            <v>107962579</v>
          </cell>
          <cell r="J1039">
            <v>19842566</v>
          </cell>
          <cell r="K1039">
            <v>107962579</v>
          </cell>
          <cell r="L1039">
            <v>0</v>
          </cell>
          <cell r="M1039">
            <v>0</v>
          </cell>
          <cell r="N1039">
            <v>107962579</v>
          </cell>
          <cell r="P1039">
            <v>107962579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107962579</v>
          </cell>
          <cell r="V1039">
            <v>0</v>
          </cell>
          <cell r="W1039">
            <v>107962579</v>
          </cell>
          <cell r="X1039">
            <v>107962579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35100516.320022047</v>
          </cell>
          <cell r="AD1039">
            <v>107962579</v>
          </cell>
          <cell r="AE1039">
            <v>107962579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1</v>
          </cell>
          <cell r="E1040">
            <v>194877805.98779452</v>
          </cell>
          <cell r="F1040">
            <v>2.486119972624848E-3</v>
          </cell>
          <cell r="G1040">
            <v>20385927.866343752</v>
          </cell>
          <cell r="H1040">
            <v>27181237.155125</v>
          </cell>
          <cell r="I1040">
            <v>27996674</v>
          </cell>
          <cell r="J1040">
            <v>77466525</v>
          </cell>
          <cell r="K1040">
            <v>77466525</v>
          </cell>
          <cell r="L1040">
            <v>0</v>
          </cell>
          <cell r="M1040">
            <v>0</v>
          </cell>
          <cell r="N1040">
            <v>77466525</v>
          </cell>
          <cell r="P1040">
            <v>77466525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77466525</v>
          </cell>
          <cell r="V1040">
            <v>0</v>
          </cell>
          <cell r="W1040">
            <v>77466525</v>
          </cell>
          <cell r="X1040">
            <v>77466525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76743303.539090753</v>
          </cell>
          <cell r="AD1040">
            <v>77466525</v>
          </cell>
          <cell r="AE1040">
            <v>77466525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1</v>
          </cell>
          <cell r="E1041">
            <v>59299038.375280418</v>
          </cell>
          <cell r="F1041">
            <v>7.5649724664626696E-4</v>
          </cell>
          <cell r="G1041">
            <v>3830514.5159625001</v>
          </cell>
          <cell r="H1041">
            <v>5107352.6879500002</v>
          </cell>
          <cell r="I1041">
            <v>5260573</v>
          </cell>
          <cell r="J1041">
            <v>14555955</v>
          </cell>
          <cell r="K1041">
            <v>14555955</v>
          </cell>
          <cell r="L1041">
            <v>0</v>
          </cell>
          <cell r="M1041">
            <v>0</v>
          </cell>
          <cell r="N1041">
            <v>14555955</v>
          </cell>
          <cell r="P1041">
            <v>14555955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14555955</v>
          </cell>
          <cell r="V1041">
            <v>0</v>
          </cell>
          <cell r="W1041">
            <v>14555955</v>
          </cell>
          <cell r="X1041">
            <v>14555955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15064716.214328494</v>
          </cell>
          <cell r="AD1041">
            <v>14555955</v>
          </cell>
          <cell r="AE1041">
            <v>14555955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1</v>
          </cell>
          <cell r="E1042">
            <v>70758973.380687162</v>
          </cell>
          <cell r="F1042">
            <v>9.0269538941327237E-4</v>
          </cell>
          <cell r="G1042">
            <v>153779375.6925</v>
          </cell>
          <cell r="H1042">
            <v>205039167.58999997</v>
          </cell>
          <cell r="I1042">
            <v>211190342</v>
          </cell>
          <cell r="J1042">
            <v>159032837</v>
          </cell>
          <cell r="K1042">
            <v>211190342</v>
          </cell>
          <cell r="L1042">
            <v>52157505</v>
          </cell>
          <cell r="M1042">
            <v>0</v>
          </cell>
          <cell r="N1042">
            <v>159032837</v>
          </cell>
          <cell r="P1042">
            <v>159032837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159032837</v>
          </cell>
          <cell r="V1042">
            <v>0</v>
          </cell>
          <cell r="W1042">
            <v>159032837</v>
          </cell>
          <cell r="X1042">
            <v>159032837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207898780.83383113</v>
          </cell>
          <cell r="AD1042">
            <v>159032837</v>
          </cell>
          <cell r="AE1042">
            <v>159032837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0</v>
          </cell>
          <cell r="E1043">
            <v>92779027.702676415</v>
          </cell>
          <cell r="F1043">
            <v>1.1836124316115528E-3</v>
          </cell>
          <cell r="G1043">
            <v>43686660.930000007</v>
          </cell>
          <cell r="H1043">
            <v>58248881.24000001</v>
          </cell>
          <cell r="I1043">
            <v>59996347</v>
          </cell>
          <cell r="J1043">
            <v>26375343</v>
          </cell>
          <cell r="K1043">
            <v>59996347</v>
          </cell>
          <cell r="L1043">
            <v>0</v>
          </cell>
          <cell r="M1043">
            <v>0</v>
          </cell>
          <cell r="N1043">
            <v>59996347</v>
          </cell>
          <cell r="P1043">
            <v>59996347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59996347</v>
          </cell>
          <cell r="V1043">
            <v>0</v>
          </cell>
          <cell r="W1043">
            <v>59996347</v>
          </cell>
          <cell r="X1043">
            <v>59996347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28318173.874802381</v>
          </cell>
          <cell r="AD1043">
            <v>59996347</v>
          </cell>
          <cell r="AE1043">
            <v>59996347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0</v>
          </cell>
          <cell r="E1044">
            <v>158706933.78421009</v>
          </cell>
          <cell r="F1044">
            <v>2.0246763138316842E-3</v>
          </cell>
          <cell r="G1044">
            <v>32778295.634999998</v>
          </cell>
          <cell r="H1044">
            <v>43704394.18</v>
          </cell>
          <cell r="I1044">
            <v>45015526</v>
          </cell>
          <cell r="J1044">
            <v>39364773</v>
          </cell>
          <cell r="K1044">
            <v>45015526</v>
          </cell>
          <cell r="L1044">
            <v>0</v>
          </cell>
          <cell r="M1044">
            <v>0</v>
          </cell>
          <cell r="N1044">
            <v>45015526</v>
          </cell>
          <cell r="P1044">
            <v>45015526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45015526</v>
          </cell>
          <cell r="V1044">
            <v>0</v>
          </cell>
          <cell r="W1044">
            <v>45015526</v>
          </cell>
          <cell r="X1044">
            <v>45015526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47183610.625388555</v>
          </cell>
          <cell r="AD1044">
            <v>45015526</v>
          </cell>
          <cell r="AE1044">
            <v>45015526</v>
          </cell>
        </row>
        <row r="1045">
          <cell r="A1045" t="str">
            <v>76834</v>
          </cell>
          <cell r="B1045" t="str">
            <v>VALLE</v>
          </cell>
          <cell r="C1045" t="str">
            <v>TULUÁ</v>
          </cell>
          <cell r="D1045">
            <v>1</v>
          </cell>
          <cell r="E1045">
            <v>4190541601.1148524</v>
          </cell>
          <cell r="F1045">
            <v>5.3460111159602496E-2</v>
          </cell>
          <cell r="G1045">
            <v>671218230.57749999</v>
          </cell>
          <cell r="H1045">
            <v>894957640.76999998</v>
          </cell>
          <cell r="I1045">
            <v>921806369</v>
          </cell>
          <cell r="J1045">
            <v>463549871</v>
          </cell>
          <cell r="K1045">
            <v>921806369</v>
          </cell>
          <cell r="L1045">
            <v>0</v>
          </cell>
          <cell r="M1045">
            <v>0</v>
          </cell>
          <cell r="N1045">
            <v>921806369</v>
          </cell>
          <cell r="P1045">
            <v>921806369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921806369</v>
          </cell>
          <cell r="V1045">
            <v>0</v>
          </cell>
          <cell r="W1045">
            <v>921806369</v>
          </cell>
          <cell r="X1045">
            <v>921806369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527661663.33246839</v>
          </cell>
          <cell r="AD1045">
            <v>921806369</v>
          </cell>
          <cell r="AE1045">
            <v>921806369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0</v>
          </cell>
          <cell r="E1046">
            <v>275473485.32999998</v>
          </cell>
          <cell r="F1046">
            <v>3.5143054404583392E-3</v>
          </cell>
          <cell r="G1046">
            <v>9958827.5024999958</v>
          </cell>
          <cell r="H1046">
            <v>13278436.669999994</v>
          </cell>
          <cell r="I1046">
            <v>13676789</v>
          </cell>
          <cell r="J1046">
            <v>5889271</v>
          </cell>
          <cell r="K1046">
            <v>13676789</v>
          </cell>
          <cell r="L1046">
            <v>0</v>
          </cell>
          <cell r="M1046">
            <v>0</v>
          </cell>
          <cell r="N1046">
            <v>13676789</v>
          </cell>
          <cell r="P1046">
            <v>13676789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13676789</v>
          </cell>
          <cell r="V1046">
            <v>0</v>
          </cell>
          <cell r="W1046">
            <v>13676789</v>
          </cell>
          <cell r="X1046">
            <v>13676789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6478193.363242032</v>
          </cell>
          <cell r="AD1046">
            <v>13676789</v>
          </cell>
          <cell r="AE1046">
            <v>13676789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0</v>
          </cell>
          <cell r="E1047">
            <v>916234927.73000002</v>
          </cell>
          <cell r="F1047">
            <v>1.1688708941995701E-2</v>
          </cell>
          <cell r="G1047">
            <v>69868034.242500007</v>
          </cell>
          <cell r="H1047">
            <v>93157378.99000001</v>
          </cell>
          <cell r="I1047">
            <v>95952100</v>
          </cell>
          <cell r="J1047">
            <v>11883795</v>
          </cell>
          <cell r="K1047">
            <v>95952100</v>
          </cell>
          <cell r="L1047">
            <v>0</v>
          </cell>
          <cell r="M1047">
            <v>0</v>
          </cell>
          <cell r="N1047">
            <v>95952100</v>
          </cell>
          <cell r="P1047">
            <v>95952100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95952100</v>
          </cell>
          <cell r="V1047">
            <v>0</v>
          </cell>
          <cell r="W1047">
            <v>95952100</v>
          </cell>
          <cell r="X1047">
            <v>95952100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14321862.306370575</v>
          </cell>
          <cell r="AD1047">
            <v>95952100</v>
          </cell>
          <cell r="AE1047">
            <v>95952100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0</v>
          </cell>
          <cell r="E1048">
            <v>97636274.391530856</v>
          </cell>
          <cell r="F1048">
            <v>1.2455779178500589E-3</v>
          </cell>
          <cell r="G1048">
            <v>2803040.4741000002</v>
          </cell>
          <cell r="H1048">
            <v>3737387.2988000005</v>
          </cell>
          <cell r="I1048">
            <v>3849508</v>
          </cell>
          <cell r="J1048">
            <v>10651553</v>
          </cell>
          <cell r="K1048">
            <v>10651553</v>
          </cell>
          <cell r="L1048">
            <v>0</v>
          </cell>
          <cell r="M1048">
            <v>0</v>
          </cell>
          <cell r="N1048">
            <v>10651553</v>
          </cell>
          <cell r="P1048">
            <v>10651553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10651553</v>
          </cell>
          <cell r="V1048">
            <v>0</v>
          </cell>
          <cell r="W1048">
            <v>10651553</v>
          </cell>
          <cell r="X1048">
            <v>10651553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11418402.499559911</v>
          </cell>
          <cell r="AD1048">
            <v>10651553</v>
          </cell>
          <cell r="AE1048">
            <v>10651553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0</v>
          </cell>
          <cell r="E1049">
            <v>154056657.38101321</v>
          </cell>
          <cell r="F1049">
            <v>1.9653512152879439E-3</v>
          </cell>
          <cell r="G1049">
            <v>37311701.647500001</v>
          </cell>
          <cell r="H1049">
            <v>49748935.530000001</v>
          </cell>
          <cell r="I1049">
            <v>51241403</v>
          </cell>
          <cell r="J1049">
            <v>17294243</v>
          </cell>
          <cell r="K1049">
            <v>51241403</v>
          </cell>
          <cell r="L1049">
            <v>0</v>
          </cell>
          <cell r="M1049">
            <v>0</v>
          </cell>
          <cell r="N1049">
            <v>51241403</v>
          </cell>
          <cell r="P1049">
            <v>51241403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51241403</v>
          </cell>
          <cell r="V1049">
            <v>0</v>
          </cell>
          <cell r="W1049">
            <v>51241403</v>
          </cell>
          <cell r="X1049">
            <v>51241403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16396006.932398127</v>
          </cell>
          <cell r="AD1049">
            <v>51241403</v>
          </cell>
          <cell r="AE1049">
            <v>51241403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1</v>
          </cell>
          <cell r="E1050">
            <v>441840871.45994687</v>
          </cell>
          <cell r="F1050">
            <v>5.6367086528434172E-3</v>
          </cell>
          <cell r="G1050">
            <v>50065777.585012503</v>
          </cell>
          <cell r="H1050">
            <v>66754370.113350004</v>
          </cell>
          <cell r="I1050">
            <v>68757001</v>
          </cell>
          <cell r="J1050">
            <v>190249954</v>
          </cell>
          <cell r="K1050">
            <v>190249954</v>
          </cell>
          <cell r="L1050">
            <v>0</v>
          </cell>
          <cell r="M1050">
            <v>0</v>
          </cell>
          <cell r="N1050">
            <v>190249954</v>
          </cell>
          <cell r="P1050">
            <v>190249954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190249954</v>
          </cell>
          <cell r="V1050">
            <v>0</v>
          </cell>
          <cell r="W1050">
            <v>190249954</v>
          </cell>
          <cell r="X1050">
            <v>190249954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220287628.94630253</v>
          </cell>
          <cell r="AD1050">
            <v>190249954</v>
          </cell>
          <cell r="AE1050">
            <v>190249954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1</v>
          </cell>
          <cell r="E1051">
            <v>657884599.79299498</v>
          </cell>
          <cell r="F1051">
            <v>8.3928492264024584E-3</v>
          </cell>
          <cell r="G1051">
            <v>52673894.159999996</v>
          </cell>
          <cell r="H1051">
            <v>70231858.879999995</v>
          </cell>
          <cell r="I1051">
            <v>72338814</v>
          </cell>
          <cell r="J1051">
            <v>70529201</v>
          </cell>
          <cell r="K1051">
            <v>72338814</v>
          </cell>
          <cell r="L1051">
            <v>0</v>
          </cell>
          <cell r="M1051">
            <v>0</v>
          </cell>
          <cell r="N1051">
            <v>72338814</v>
          </cell>
          <cell r="P1051">
            <v>72338814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72338814</v>
          </cell>
          <cell r="V1051">
            <v>0</v>
          </cell>
          <cell r="W1051">
            <v>72338814</v>
          </cell>
          <cell r="X1051">
            <v>72338814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145954058.53087041</v>
          </cell>
          <cell r="AD1051">
            <v>72338814</v>
          </cell>
          <cell r="AE1051">
            <v>72338814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1</v>
          </cell>
          <cell r="E1052">
            <v>675276664</v>
          </cell>
          <cell r="F1052">
            <v>5.6012417172816326E-2</v>
          </cell>
          <cell r="G1052">
            <v>4011211737.915</v>
          </cell>
          <cell r="H1052">
            <v>5348282317.2200003</v>
          </cell>
          <cell r="I1052">
            <v>5508730786</v>
          </cell>
          <cell r="J1052">
            <v>306097304</v>
          </cell>
          <cell r="K1052">
            <v>5508730786</v>
          </cell>
          <cell r="L1052">
            <v>0</v>
          </cell>
          <cell r="M1052">
            <v>0</v>
          </cell>
          <cell r="N1052">
            <v>5508730786</v>
          </cell>
          <cell r="P1052">
            <v>5508730786</v>
          </cell>
          <cell r="Q1052">
            <v>0</v>
          </cell>
          <cell r="R1052">
            <v>0</v>
          </cell>
          <cell r="S1052">
            <v>3209448485.3999996</v>
          </cell>
          <cell r="T1052">
            <v>3209448485.3999996</v>
          </cell>
          <cell r="U1052">
            <v>2299282300.6000004</v>
          </cell>
          <cell r="V1052">
            <v>0</v>
          </cell>
          <cell r="W1052">
            <v>2299282300.6000004</v>
          </cell>
          <cell r="X1052">
            <v>5508730786</v>
          </cell>
          <cell r="Y1052">
            <v>0</v>
          </cell>
          <cell r="Z1052">
            <v>3125092381.4000006</v>
          </cell>
          <cell r="AA1052">
            <v>3125092381.4000006</v>
          </cell>
          <cell r="AB1052">
            <v>1</v>
          </cell>
          <cell r="AC1052">
            <v>519891974.44902968</v>
          </cell>
          <cell r="AD1052">
            <v>2383638404.5999994</v>
          </cell>
          <cell r="AE1052">
            <v>2383638404.5999994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1</v>
          </cell>
          <cell r="E1053">
            <v>3413522295</v>
          </cell>
          <cell r="F1053">
            <v>0.28314266582777897</v>
          </cell>
          <cell r="G1053">
            <v>482933566.24500006</v>
          </cell>
          <cell r="H1053">
            <v>643911421.66000009</v>
          </cell>
          <cell r="I1053">
            <v>663228764</v>
          </cell>
          <cell r="J1053">
            <v>72641018</v>
          </cell>
          <cell r="K1053">
            <v>663228764</v>
          </cell>
          <cell r="L1053">
            <v>0</v>
          </cell>
          <cell r="M1053">
            <v>0</v>
          </cell>
          <cell r="N1053">
            <v>663228764</v>
          </cell>
          <cell r="P1053">
            <v>663228764</v>
          </cell>
          <cell r="Q1053">
            <v>0</v>
          </cell>
          <cell r="R1053">
            <v>0</v>
          </cell>
          <cell r="S1053">
            <v>685958837.494398</v>
          </cell>
          <cell r="T1053">
            <v>685958837.494398</v>
          </cell>
          <cell r="U1053">
            <v>72641018</v>
          </cell>
          <cell r="V1053">
            <v>0</v>
          </cell>
          <cell r="W1053">
            <v>72641018</v>
          </cell>
          <cell r="X1053">
            <v>758599855.494398</v>
          </cell>
          <cell r="Y1053">
            <v>0</v>
          </cell>
          <cell r="Z1053">
            <v>667929317.68791819</v>
          </cell>
          <cell r="AA1053">
            <v>667929317.68791819</v>
          </cell>
          <cell r="AB1053">
            <v>1</v>
          </cell>
          <cell r="AC1053">
            <v>86600304.764686763</v>
          </cell>
          <cell r="AD1053">
            <v>90670537.806479812</v>
          </cell>
          <cell r="AE1053">
            <v>90670537.806479812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0</v>
          </cell>
          <cell r="E1054">
            <v>68784209</v>
          </cell>
          <cell r="F1054">
            <v>5.7054686098410579E-3</v>
          </cell>
          <cell r="G1054">
            <v>2059697.5617</v>
          </cell>
          <cell r="H1054">
            <v>2746263.4155999999</v>
          </cell>
          <cell r="I1054">
            <v>2828651</v>
          </cell>
          <cell r="J1054">
            <v>7826850</v>
          </cell>
          <cell r="K1054">
            <v>7826850</v>
          </cell>
          <cell r="L1054">
            <v>0</v>
          </cell>
          <cell r="M1054">
            <v>0</v>
          </cell>
          <cell r="N1054">
            <v>7826850</v>
          </cell>
          <cell r="P1054">
            <v>7826850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7826850</v>
          </cell>
          <cell r="V1054">
            <v>0</v>
          </cell>
          <cell r="W1054">
            <v>7826850</v>
          </cell>
          <cell r="X1054">
            <v>7826850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8415684.353706751</v>
          </cell>
          <cell r="AD1054">
            <v>7826850</v>
          </cell>
          <cell r="AE1054">
            <v>7826850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0</v>
          </cell>
          <cell r="E1055">
            <v>1609869871</v>
          </cell>
          <cell r="F1055">
            <v>0.13353445723159182</v>
          </cell>
          <cell r="G1055">
            <v>28836768</v>
          </cell>
          <cell r="H1055">
            <v>38449024</v>
          </cell>
          <cell r="I1055">
            <v>39602494</v>
          </cell>
          <cell r="J1055">
            <v>29118573</v>
          </cell>
          <cell r="K1055">
            <v>39602494</v>
          </cell>
          <cell r="L1055">
            <v>0</v>
          </cell>
          <cell r="M1055">
            <v>0</v>
          </cell>
          <cell r="N1055">
            <v>39602494</v>
          </cell>
          <cell r="P1055">
            <v>39602494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39602494</v>
          </cell>
          <cell r="V1055">
            <v>0</v>
          </cell>
          <cell r="W1055">
            <v>39602494</v>
          </cell>
          <cell r="X1055">
            <v>39602494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32765660.449305475</v>
          </cell>
          <cell r="AD1055">
            <v>39602494</v>
          </cell>
          <cell r="AE1055">
            <v>39602494</v>
          </cell>
        </row>
        <row r="1056">
          <cell r="A1056" t="str">
            <v>81591</v>
          </cell>
          <cell r="B1056" t="str">
            <v>ARAUCA</v>
          </cell>
          <cell r="C1056" t="str">
            <v>PUERTO RONDÓN</v>
          </cell>
          <cell r="D1056">
            <v>0</v>
          </cell>
          <cell r="E1056">
            <v>89346424</v>
          </cell>
          <cell r="F1056">
            <v>7.4110500788567577E-3</v>
          </cell>
          <cell r="G1056">
            <v>1837344.2276625002</v>
          </cell>
          <cell r="H1056">
            <v>2449792.3035500003</v>
          </cell>
          <cell r="I1056">
            <v>2523286</v>
          </cell>
          <cell r="J1056">
            <v>6981908</v>
          </cell>
          <cell r="K1056">
            <v>6981908</v>
          </cell>
          <cell r="L1056">
            <v>0</v>
          </cell>
          <cell r="M1056">
            <v>0</v>
          </cell>
          <cell r="N1056">
            <v>6981908</v>
          </cell>
          <cell r="P1056">
            <v>6981908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6981908</v>
          </cell>
          <cell r="V1056">
            <v>0</v>
          </cell>
          <cell r="W1056">
            <v>6981908</v>
          </cell>
          <cell r="X1056">
            <v>6981908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8400563.3727303334</v>
          </cell>
          <cell r="AD1056">
            <v>6981908</v>
          </cell>
          <cell r="AE1056">
            <v>6981908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1</v>
          </cell>
          <cell r="E1057">
            <v>4994222552</v>
          </cell>
          <cell r="F1057">
            <v>0.41425758055887946</v>
          </cell>
          <cell r="G1057">
            <v>35727405.75</v>
          </cell>
          <cell r="H1057">
            <v>47636541</v>
          </cell>
          <cell r="I1057">
            <v>49065637</v>
          </cell>
          <cell r="J1057">
            <v>71873765</v>
          </cell>
          <cell r="K1057">
            <v>71873765</v>
          </cell>
          <cell r="L1057">
            <v>0</v>
          </cell>
          <cell r="M1057">
            <v>0</v>
          </cell>
          <cell r="N1057">
            <v>71873765</v>
          </cell>
          <cell r="P1057">
            <v>71873765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71873765</v>
          </cell>
          <cell r="V1057">
            <v>0</v>
          </cell>
          <cell r="W1057">
            <v>71873765</v>
          </cell>
          <cell r="X1057">
            <v>71873765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118982618.95477961</v>
          </cell>
          <cell r="AD1057">
            <v>71873765</v>
          </cell>
          <cell r="AE1057">
            <v>71873765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1</v>
          </cell>
          <cell r="E1058">
            <v>1204816638</v>
          </cell>
          <cell r="F1058">
            <v>9.9936360520235634E-2</v>
          </cell>
          <cell r="G1058">
            <v>51592796.099999994</v>
          </cell>
          <cell r="H1058">
            <v>68790394.799999997</v>
          </cell>
          <cell r="I1058">
            <v>70854106</v>
          </cell>
          <cell r="J1058">
            <v>82341396</v>
          </cell>
          <cell r="K1058">
            <v>82341396</v>
          </cell>
          <cell r="L1058">
            <v>0</v>
          </cell>
          <cell r="M1058">
            <v>0</v>
          </cell>
          <cell r="N1058">
            <v>82341396</v>
          </cell>
          <cell r="P1058">
            <v>82341396</v>
          </cell>
          <cell r="Q1058">
            <v>0</v>
          </cell>
          <cell r="R1058">
            <v>0</v>
          </cell>
          <cell r="S1058">
            <v>5119831.8</v>
          </cell>
          <cell r="T1058">
            <v>5119831.8</v>
          </cell>
          <cell r="U1058">
            <v>82341396</v>
          </cell>
          <cell r="V1058">
            <v>0</v>
          </cell>
          <cell r="W1058">
            <v>82341396</v>
          </cell>
          <cell r="X1058">
            <v>87461227.799999997</v>
          </cell>
          <cell r="Y1058">
            <v>0</v>
          </cell>
          <cell r="Z1058">
            <v>4985263.8000000007</v>
          </cell>
          <cell r="AA1058">
            <v>4985263.8000000007</v>
          </cell>
          <cell r="AB1058">
            <v>1</v>
          </cell>
          <cell r="AC1058">
            <v>119236711.72757462</v>
          </cell>
          <cell r="AD1058">
            <v>82475964</v>
          </cell>
          <cell r="AE1058">
            <v>119236711.72757462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1</v>
          </cell>
          <cell r="E1059">
            <v>8051241175</v>
          </cell>
          <cell r="F1059">
            <v>0.44934003087952351</v>
          </cell>
          <cell r="G1059">
            <v>78507723.348075002</v>
          </cell>
          <cell r="H1059">
            <v>104676964.4641</v>
          </cell>
          <cell r="I1059">
            <v>107817273</v>
          </cell>
          <cell r="J1059">
            <v>298329348</v>
          </cell>
          <cell r="K1059">
            <v>298329348</v>
          </cell>
          <cell r="L1059">
            <v>0</v>
          </cell>
          <cell r="M1059">
            <v>77030652</v>
          </cell>
          <cell r="N1059">
            <v>375360000</v>
          </cell>
          <cell r="P1059">
            <v>375360000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375360000</v>
          </cell>
          <cell r="V1059">
            <v>0</v>
          </cell>
          <cell r="W1059">
            <v>375360000</v>
          </cell>
          <cell r="X1059">
            <v>375360000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335950731.88293761</v>
          </cell>
          <cell r="AD1059">
            <v>375360000</v>
          </cell>
          <cell r="AE1059">
            <v>375360000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1</v>
          </cell>
          <cell r="E1060">
            <v>1748110080</v>
          </cell>
          <cell r="F1060">
            <v>9.7562080212807226E-2</v>
          </cell>
          <cell r="G1060">
            <v>651465835.84500003</v>
          </cell>
          <cell r="H1060">
            <v>868621114.46000004</v>
          </cell>
          <cell r="I1060">
            <v>894679747</v>
          </cell>
          <cell r="J1060">
            <v>73543251</v>
          </cell>
          <cell r="K1060">
            <v>894679747</v>
          </cell>
          <cell r="L1060">
            <v>0</v>
          </cell>
          <cell r="M1060">
            <v>0</v>
          </cell>
          <cell r="N1060">
            <v>894679747</v>
          </cell>
          <cell r="P1060">
            <v>894679747</v>
          </cell>
          <cell r="Q1060">
            <v>0</v>
          </cell>
          <cell r="R1060">
            <v>0</v>
          </cell>
          <cell r="S1060">
            <v>901504766.54099989</v>
          </cell>
          <cell r="T1060">
            <v>901504766.54099989</v>
          </cell>
          <cell r="U1060">
            <v>73543251</v>
          </cell>
          <cell r="V1060">
            <v>0</v>
          </cell>
          <cell r="W1060">
            <v>73543251</v>
          </cell>
          <cell r="X1060">
            <v>975048017.54099989</v>
          </cell>
          <cell r="Y1060">
            <v>0</v>
          </cell>
          <cell r="Z1060">
            <v>877809907.38100004</v>
          </cell>
          <cell r="AA1060">
            <v>877809907.38100004</v>
          </cell>
          <cell r="AB1060">
            <v>1</v>
          </cell>
          <cell r="AC1060">
            <v>107137993.24745408</v>
          </cell>
          <cell r="AD1060">
            <v>97238110.159999847</v>
          </cell>
          <cell r="AE1060">
            <v>107137993.24745408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0</v>
          </cell>
          <cell r="E1061">
            <v>35370610</v>
          </cell>
          <cell r="F1061">
            <v>1.9740348902947354E-3</v>
          </cell>
          <cell r="G1061">
            <v>859641.40138125001</v>
          </cell>
          <cell r="H1061">
            <v>1146188.5351750001</v>
          </cell>
          <cell r="I1061">
            <v>1180574</v>
          </cell>
          <cell r="J1061">
            <v>3266637</v>
          </cell>
          <cell r="K1061">
            <v>3266637</v>
          </cell>
          <cell r="L1061">
            <v>0</v>
          </cell>
          <cell r="M1061">
            <v>0</v>
          </cell>
          <cell r="N1061">
            <v>3266637</v>
          </cell>
          <cell r="P1061">
            <v>3266637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3266637</v>
          </cell>
          <cell r="V1061">
            <v>0</v>
          </cell>
          <cell r="W1061">
            <v>3266637</v>
          </cell>
          <cell r="X1061">
            <v>3266637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3084291.571431865</v>
          </cell>
          <cell r="AD1061">
            <v>3266637</v>
          </cell>
          <cell r="AE1061">
            <v>3266637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0</v>
          </cell>
          <cell r="E1062">
            <v>1233151896</v>
          </cell>
          <cell r="F1062">
            <v>6.8822247276399962E-2</v>
          </cell>
          <cell r="G1062">
            <v>38593672.200000003</v>
          </cell>
          <cell r="H1062">
            <v>51458229.600000009</v>
          </cell>
          <cell r="I1062">
            <v>53001976</v>
          </cell>
          <cell r="J1062">
            <v>18388543</v>
          </cell>
          <cell r="K1062">
            <v>53001976</v>
          </cell>
          <cell r="L1062">
            <v>0</v>
          </cell>
          <cell r="M1062">
            <v>0</v>
          </cell>
          <cell r="N1062">
            <v>53001976</v>
          </cell>
          <cell r="P1062">
            <v>53001976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53001976</v>
          </cell>
          <cell r="V1062">
            <v>0</v>
          </cell>
          <cell r="W1062">
            <v>53001976</v>
          </cell>
          <cell r="X1062">
            <v>53001976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20434254.631708514</v>
          </cell>
          <cell r="AD1062">
            <v>53001976</v>
          </cell>
          <cell r="AE1062">
            <v>53001976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1</v>
          </cell>
          <cell r="E1063">
            <v>99649973</v>
          </cell>
          <cell r="F1063">
            <v>5.5614682223158818E-3</v>
          </cell>
          <cell r="G1063">
            <v>472732.82718750002</v>
          </cell>
          <cell r="H1063">
            <v>630310.43625000003</v>
          </cell>
          <cell r="I1063">
            <v>649219</v>
          </cell>
          <cell r="J1063">
            <v>1796384</v>
          </cell>
          <cell r="K1063">
            <v>1796384</v>
          </cell>
          <cell r="L1063">
            <v>0</v>
          </cell>
          <cell r="M1063">
            <v>0</v>
          </cell>
          <cell r="N1063">
            <v>1796384</v>
          </cell>
          <cell r="P1063">
            <v>1796384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1796384</v>
          </cell>
          <cell r="V1063">
            <v>0</v>
          </cell>
          <cell r="W1063">
            <v>1796384</v>
          </cell>
          <cell r="X1063">
            <v>1796384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1916563.9640271743</v>
          </cell>
          <cell r="AD1063">
            <v>1796384</v>
          </cell>
          <cell r="AE1063">
            <v>1796384</v>
          </cell>
        </row>
        <row r="1064">
          <cell r="A1064" t="str">
            <v>85139</v>
          </cell>
          <cell r="B1064" t="str">
            <v>CASANARE</v>
          </cell>
          <cell r="C1064" t="str">
            <v>MANÍ</v>
          </cell>
          <cell r="D1064">
            <v>1</v>
          </cell>
          <cell r="E1064">
            <v>164359554</v>
          </cell>
          <cell r="F1064">
            <v>9.1729120348583663E-3</v>
          </cell>
          <cell r="G1064">
            <v>57570565.800000004</v>
          </cell>
          <cell r="H1064">
            <v>76760754.400000006</v>
          </cell>
          <cell r="I1064">
            <v>79063577</v>
          </cell>
          <cell r="J1064">
            <v>18567314</v>
          </cell>
          <cell r="K1064">
            <v>79063577</v>
          </cell>
          <cell r="L1064">
            <v>0</v>
          </cell>
          <cell r="M1064">
            <v>0</v>
          </cell>
          <cell r="N1064">
            <v>79063577</v>
          </cell>
          <cell r="P1064">
            <v>79063577</v>
          </cell>
          <cell r="Q1064">
            <v>0</v>
          </cell>
          <cell r="R1064">
            <v>0</v>
          </cell>
          <cell r="S1064">
            <v>81773231.662320003</v>
          </cell>
          <cell r="T1064">
            <v>81773231.662320003</v>
          </cell>
          <cell r="U1064">
            <v>18567314</v>
          </cell>
          <cell r="V1064">
            <v>0</v>
          </cell>
          <cell r="W1064">
            <v>18567314</v>
          </cell>
          <cell r="X1064">
            <v>100340545.66232</v>
          </cell>
          <cell r="Y1064">
            <v>0</v>
          </cell>
          <cell r="Z1064">
            <v>79623930.539120018</v>
          </cell>
          <cell r="AA1064">
            <v>79623930.539120018</v>
          </cell>
          <cell r="AB1064">
            <v>1</v>
          </cell>
          <cell r="AC1064">
            <v>18966244.845775984</v>
          </cell>
          <cell r="AD1064">
            <v>20716615.123199984</v>
          </cell>
          <cell r="AE1064">
            <v>20716615.123199984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1</v>
          </cell>
          <cell r="E1065">
            <v>1063572015</v>
          </cell>
          <cell r="F1065">
            <v>5.9357988622505402E-2</v>
          </cell>
          <cell r="G1065">
            <v>5215051.4728687499</v>
          </cell>
          <cell r="H1065">
            <v>6953401.9638250005</v>
          </cell>
          <cell r="I1065">
            <v>7162004</v>
          </cell>
          <cell r="J1065">
            <v>19817195</v>
          </cell>
          <cell r="K1065">
            <v>19817195</v>
          </cell>
          <cell r="L1065">
            <v>0</v>
          </cell>
          <cell r="M1065">
            <v>0</v>
          </cell>
          <cell r="N1065">
            <v>19817195</v>
          </cell>
          <cell r="P1065">
            <v>19817195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19817195</v>
          </cell>
          <cell r="V1065">
            <v>0</v>
          </cell>
          <cell r="W1065">
            <v>19817195</v>
          </cell>
          <cell r="X1065">
            <v>19817195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18756402.91353713</v>
          </cell>
          <cell r="AD1065">
            <v>19817195</v>
          </cell>
          <cell r="AE1065">
            <v>19817195</v>
          </cell>
        </row>
        <row r="1066">
          <cell r="A1066" t="str">
            <v>85225</v>
          </cell>
          <cell r="B1066" t="str">
            <v>CASANARE</v>
          </cell>
          <cell r="C1066" t="str">
            <v>NUNCHÍA</v>
          </cell>
          <cell r="D1066">
            <v>1</v>
          </cell>
          <cell r="E1066">
            <v>678206324</v>
          </cell>
          <cell r="F1066">
            <v>3.7850716919909946E-2</v>
          </cell>
          <cell r="G1066">
            <v>4579823.1798937498</v>
          </cell>
          <cell r="H1066">
            <v>6106430.906525</v>
          </cell>
          <cell r="I1066">
            <v>6289623</v>
          </cell>
          <cell r="J1066">
            <v>17403328</v>
          </cell>
          <cell r="K1066">
            <v>17403328</v>
          </cell>
          <cell r="L1066">
            <v>0</v>
          </cell>
          <cell r="M1066">
            <v>0</v>
          </cell>
          <cell r="N1066">
            <v>17403328</v>
          </cell>
          <cell r="P1066">
            <v>17403328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17403328</v>
          </cell>
          <cell r="V1066">
            <v>0</v>
          </cell>
          <cell r="W1066">
            <v>17403328</v>
          </cell>
          <cell r="X1066">
            <v>17403328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15278531.143041411</v>
          </cell>
          <cell r="AD1066">
            <v>17403328</v>
          </cell>
          <cell r="AE1066">
            <v>17403328</v>
          </cell>
        </row>
        <row r="1067">
          <cell r="A1067" t="str">
            <v>85230</v>
          </cell>
          <cell r="B1067" t="str">
            <v>CASANARE</v>
          </cell>
          <cell r="C1067" t="str">
            <v>OROCUÉ</v>
          </cell>
          <cell r="D1067">
            <v>1</v>
          </cell>
          <cell r="E1067">
            <v>621736750</v>
          </cell>
          <cell r="F1067">
            <v>3.4699148165057245E-2</v>
          </cell>
          <cell r="G1067">
            <v>6009938.25</v>
          </cell>
          <cell r="H1067">
            <v>8013251</v>
          </cell>
          <cell r="I1067">
            <v>8253648</v>
          </cell>
          <cell r="J1067">
            <v>15294803</v>
          </cell>
          <cell r="K1067">
            <v>15294803</v>
          </cell>
          <cell r="L1067">
            <v>0</v>
          </cell>
          <cell r="M1067">
            <v>0</v>
          </cell>
          <cell r="N1067">
            <v>15294803</v>
          </cell>
          <cell r="P1067">
            <v>15294803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15294803</v>
          </cell>
          <cell r="V1067">
            <v>0</v>
          </cell>
          <cell r="W1067">
            <v>15294803</v>
          </cell>
          <cell r="X1067">
            <v>15294803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17376914.565744422</v>
          </cell>
          <cell r="AD1067">
            <v>15294803</v>
          </cell>
          <cell r="AE1067">
            <v>15294803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1</v>
          </cell>
          <cell r="E1068">
            <v>516841150</v>
          </cell>
          <cell r="F1068">
            <v>2.884492132988532E-2</v>
          </cell>
          <cell r="G1068">
            <v>16720774.90884375</v>
          </cell>
          <cell r="H1068">
            <v>22294366.545125</v>
          </cell>
          <cell r="I1068">
            <v>22963197</v>
          </cell>
          <cell r="J1068">
            <v>63538944</v>
          </cell>
          <cell r="K1068">
            <v>63538944</v>
          </cell>
          <cell r="L1068">
            <v>0</v>
          </cell>
          <cell r="M1068">
            <v>0</v>
          </cell>
          <cell r="N1068">
            <v>63538944</v>
          </cell>
          <cell r="P1068">
            <v>63538944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63538944</v>
          </cell>
          <cell r="V1068">
            <v>0</v>
          </cell>
          <cell r="W1068">
            <v>63538944</v>
          </cell>
          <cell r="X1068">
            <v>63538944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86190433.581184298</v>
          </cell>
          <cell r="AD1068">
            <v>63538944</v>
          </cell>
          <cell r="AE1068">
            <v>63538944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1</v>
          </cell>
          <cell r="E1069">
            <v>395364821</v>
          </cell>
          <cell r="F1069">
            <v>2.2065323471920126E-2</v>
          </cell>
          <cell r="G1069">
            <v>30936786.487499993</v>
          </cell>
          <cell r="H1069">
            <v>41249048.649999991</v>
          </cell>
          <cell r="I1069">
            <v>42486520</v>
          </cell>
          <cell r="J1069">
            <v>13143767</v>
          </cell>
          <cell r="K1069">
            <v>42486520</v>
          </cell>
          <cell r="L1069">
            <v>0</v>
          </cell>
          <cell r="M1069">
            <v>0</v>
          </cell>
          <cell r="N1069">
            <v>42486520</v>
          </cell>
          <cell r="P1069">
            <v>42486520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42486520</v>
          </cell>
          <cell r="V1069">
            <v>0</v>
          </cell>
          <cell r="W1069">
            <v>42486520</v>
          </cell>
          <cell r="X1069">
            <v>42486520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14981973.600614397</v>
          </cell>
          <cell r="AD1069">
            <v>42486520</v>
          </cell>
          <cell r="AE1069">
            <v>42486520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1</v>
          </cell>
          <cell r="E1070">
            <v>165644084</v>
          </cell>
          <cell r="F1070">
            <v>9.2446016957839286E-3</v>
          </cell>
          <cell r="G1070">
            <v>738535.52501249989</v>
          </cell>
          <cell r="H1070">
            <v>984714.03334999981</v>
          </cell>
          <cell r="I1070">
            <v>1014255</v>
          </cell>
          <cell r="J1070">
            <v>2806434</v>
          </cell>
          <cell r="K1070">
            <v>2806434</v>
          </cell>
          <cell r="L1070">
            <v>0</v>
          </cell>
          <cell r="M1070">
            <v>0</v>
          </cell>
          <cell r="N1070">
            <v>2806434</v>
          </cell>
          <cell r="P1070">
            <v>2806434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2806434</v>
          </cell>
          <cell r="V1070">
            <v>0</v>
          </cell>
          <cell r="W1070">
            <v>2806434</v>
          </cell>
          <cell r="X1070">
            <v>2806434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2820401.0126909306</v>
          </cell>
          <cell r="AD1070">
            <v>2806434</v>
          </cell>
          <cell r="AE1070">
            <v>2806434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1</v>
          </cell>
          <cell r="E1071">
            <v>0</v>
          </cell>
          <cell r="F1071">
            <v>0</v>
          </cell>
          <cell r="G1071">
            <v>1256521.7598937498</v>
          </cell>
          <cell r="H1071">
            <v>1675362.3465249999</v>
          </cell>
          <cell r="I1071">
            <v>1725623</v>
          </cell>
          <cell r="J1071">
            <v>4774782</v>
          </cell>
          <cell r="K1071">
            <v>4774782</v>
          </cell>
          <cell r="L1071">
            <v>0</v>
          </cell>
          <cell r="M1071">
            <v>0</v>
          </cell>
          <cell r="N1071">
            <v>4774782</v>
          </cell>
          <cell r="P1071">
            <v>4774782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4774782</v>
          </cell>
          <cell r="V1071">
            <v>0</v>
          </cell>
          <cell r="W1071">
            <v>4774782</v>
          </cell>
          <cell r="X1071">
            <v>4774782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4399410.9887879975</v>
          </cell>
          <cell r="AD1071">
            <v>4774782</v>
          </cell>
          <cell r="AE1071">
            <v>4774782</v>
          </cell>
        </row>
        <row r="1072">
          <cell r="A1072" t="str">
            <v>85315</v>
          </cell>
          <cell r="B1072" t="str">
            <v>CASANARE</v>
          </cell>
          <cell r="C1072" t="str">
            <v>SÁCAMA</v>
          </cell>
          <cell r="D1072">
            <v>0</v>
          </cell>
          <cell r="E1072">
            <v>83311702</v>
          </cell>
          <cell r="F1072">
            <v>4.6496287883595368E-3</v>
          </cell>
          <cell r="G1072">
            <v>700280.99381249992</v>
          </cell>
          <cell r="H1072">
            <v>933707.99174999981</v>
          </cell>
          <cell r="I1072">
            <v>961719</v>
          </cell>
          <cell r="J1072">
            <v>2661067</v>
          </cell>
          <cell r="K1072">
            <v>2661067</v>
          </cell>
          <cell r="L1072">
            <v>0</v>
          </cell>
          <cell r="M1072">
            <v>0</v>
          </cell>
          <cell r="N1072">
            <v>2661067</v>
          </cell>
          <cell r="P1072">
            <v>2661067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2661067</v>
          </cell>
          <cell r="V1072">
            <v>0</v>
          </cell>
          <cell r="W1072">
            <v>2661067</v>
          </cell>
          <cell r="X1072">
            <v>2661067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3011874.4570134571</v>
          </cell>
          <cell r="AD1072">
            <v>2661067</v>
          </cell>
          <cell r="AE1072">
            <v>2661067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1</v>
          </cell>
          <cell r="E1073">
            <v>126670788</v>
          </cell>
          <cell r="F1073">
            <v>7.069500783083122E-3</v>
          </cell>
          <cell r="G1073">
            <v>3350583.6260249997</v>
          </cell>
          <cell r="H1073">
            <v>4467444.8346999995</v>
          </cell>
          <cell r="I1073">
            <v>4601468</v>
          </cell>
          <cell r="J1073">
            <v>12732217</v>
          </cell>
          <cell r="K1073">
            <v>12732217</v>
          </cell>
          <cell r="L1073">
            <v>0</v>
          </cell>
          <cell r="M1073">
            <v>0</v>
          </cell>
          <cell r="N1073">
            <v>12732217</v>
          </cell>
          <cell r="P1073">
            <v>12732217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12732217</v>
          </cell>
          <cell r="V1073">
            <v>0</v>
          </cell>
          <cell r="W1073">
            <v>12732217</v>
          </cell>
          <cell r="X1073">
            <v>12732217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13108026.222401522</v>
          </cell>
          <cell r="AD1073">
            <v>12732217</v>
          </cell>
          <cell r="AE1073">
            <v>12732217</v>
          </cell>
        </row>
        <row r="1074">
          <cell r="A1074" t="str">
            <v>85400</v>
          </cell>
          <cell r="B1074" t="str">
            <v>CASANARE</v>
          </cell>
          <cell r="C1074" t="str">
            <v>TÁMARA</v>
          </cell>
          <cell r="D1074">
            <v>0</v>
          </cell>
          <cell r="E1074">
            <v>277231840</v>
          </cell>
          <cell r="F1074">
            <v>1.5472317974177084E-2</v>
          </cell>
          <cell r="G1074">
            <v>18376030.537499998</v>
          </cell>
          <cell r="H1074">
            <v>24501374.049999997</v>
          </cell>
          <cell r="I1074">
            <v>25236415</v>
          </cell>
          <cell r="J1074">
            <v>13669840</v>
          </cell>
          <cell r="K1074">
            <v>25236415</v>
          </cell>
          <cell r="L1074">
            <v>0</v>
          </cell>
          <cell r="M1074">
            <v>0</v>
          </cell>
          <cell r="N1074">
            <v>25236415</v>
          </cell>
          <cell r="P1074">
            <v>25236415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25236415</v>
          </cell>
          <cell r="V1074">
            <v>0</v>
          </cell>
          <cell r="W1074">
            <v>25236415</v>
          </cell>
          <cell r="X1074">
            <v>25236415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11240790.447174039</v>
          </cell>
          <cell r="AD1074">
            <v>25236415</v>
          </cell>
          <cell r="AE1074">
            <v>25236415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1</v>
          </cell>
          <cell r="E1075">
            <v>585198695.65999997</v>
          </cell>
          <cell r="F1075">
            <v>3.2659958168315739E-2</v>
          </cell>
          <cell r="G1075">
            <v>37500000</v>
          </cell>
          <cell r="H1075">
            <v>50000000</v>
          </cell>
          <cell r="I1075">
            <v>51500000</v>
          </cell>
          <cell r="J1075">
            <v>43668482</v>
          </cell>
          <cell r="K1075">
            <v>51500000</v>
          </cell>
          <cell r="L1075">
            <v>0</v>
          </cell>
          <cell r="M1075">
            <v>0</v>
          </cell>
          <cell r="N1075">
            <v>51500000</v>
          </cell>
          <cell r="P1075">
            <v>51500000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51500000</v>
          </cell>
          <cell r="V1075">
            <v>0</v>
          </cell>
          <cell r="W1075">
            <v>51500000</v>
          </cell>
          <cell r="X1075">
            <v>51500000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49120704.933779895</v>
          </cell>
          <cell r="AD1075">
            <v>51500000</v>
          </cell>
          <cell r="AE1075">
            <v>51500000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1</v>
          </cell>
          <cell r="E1076">
            <v>1294004973.3399999</v>
          </cell>
          <cell r="F1076">
            <v>7.2218459494706733E-2</v>
          </cell>
          <cell r="G1076">
            <v>4548658.2476437502</v>
          </cell>
          <cell r="H1076">
            <v>6064877.6635250002</v>
          </cell>
          <cell r="I1076">
            <v>6246823</v>
          </cell>
          <cell r="J1076">
            <v>17284901</v>
          </cell>
          <cell r="K1076">
            <v>17284901</v>
          </cell>
          <cell r="L1076">
            <v>0</v>
          </cell>
          <cell r="M1076">
            <v>0</v>
          </cell>
          <cell r="N1076">
            <v>17284901</v>
          </cell>
          <cell r="P1076">
            <v>17284901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17284901</v>
          </cell>
          <cell r="V1076">
            <v>0</v>
          </cell>
          <cell r="W1076">
            <v>17284901</v>
          </cell>
          <cell r="X1076">
            <v>17284901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17075024.352592263</v>
          </cell>
          <cell r="AD1076">
            <v>17284901</v>
          </cell>
          <cell r="AE1076">
            <v>17284901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1</v>
          </cell>
          <cell r="E1077">
            <v>778259019</v>
          </cell>
          <cell r="F1077">
            <v>4.3434661070096151E-2</v>
          </cell>
          <cell r="G1077">
            <v>13161277.510124998</v>
          </cell>
          <cell r="H1077">
            <v>17548370.013499998</v>
          </cell>
          <cell r="I1077">
            <v>18074821</v>
          </cell>
          <cell r="J1077">
            <v>50012854</v>
          </cell>
          <cell r="K1077">
            <v>50012854</v>
          </cell>
          <cell r="L1077">
            <v>0</v>
          </cell>
          <cell r="M1077">
            <v>0</v>
          </cell>
          <cell r="N1077">
            <v>50012854</v>
          </cell>
          <cell r="P1077">
            <v>50012854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50012854</v>
          </cell>
          <cell r="V1077">
            <v>0</v>
          </cell>
          <cell r="W1077">
            <v>50012854</v>
          </cell>
          <cell r="X1077">
            <v>50012854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41547564.377674542</v>
          </cell>
          <cell r="AD1077">
            <v>50012854</v>
          </cell>
          <cell r="AE1077">
            <v>50012854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1</v>
          </cell>
          <cell r="E1078">
            <v>573210928</v>
          </cell>
          <cell r="F1078">
            <v>0.12198632618387724</v>
          </cell>
          <cell r="G1078">
            <v>98984743.199999988</v>
          </cell>
          <cell r="H1078">
            <v>131979657.59999999</v>
          </cell>
          <cell r="I1078">
            <v>135939047</v>
          </cell>
          <cell r="J1078">
            <v>100546772</v>
          </cell>
          <cell r="K1078">
            <v>135939047</v>
          </cell>
          <cell r="L1078">
            <v>0</v>
          </cell>
          <cell r="M1078">
            <v>0</v>
          </cell>
          <cell r="N1078">
            <v>135939047</v>
          </cell>
          <cell r="P1078">
            <v>135939047</v>
          </cell>
          <cell r="Q1078">
            <v>0</v>
          </cell>
          <cell r="R1078">
            <v>0</v>
          </cell>
          <cell r="S1078">
            <v>12897587.1</v>
          </cell>
          <cell r="T1078">
            <v>12897587.1</v>
          </cell>
          <cell r="U1078">
            <v>123041459.90000001</v>
          </cell>
          <cell r="V1078">
            <v>0</v>
          </cell>
          <cell r="W1078">
            <v>123041459.90000001</v>
          </cell>
          <cell r="X1078">
            <v>135939047</v>
          </cell>
          <cell r="Y1078">
            <v>0</v>
          </cell>
          <cell r="Z1078">
            <v>12558591.100000001</v>
          </cell>
          <cell r="AA1078">
            <v>12558591.100000001</v>
          </cell>
          <cell r="AB1078">
            <v>1</v>
          </cell>
          <cell r="AC1078">
            <v>109338250.99971145</v>
          </cell>
          <cell r="AD1078">
            <v>123380455.90000001</v>
          </cell>
          <cell r="AE1078">
            <v>123380455.90000001</v>
          </cell>
        </row>
        <row r="1079">
          <cell r="A1079" t="str">
            <v>86219</v>
          </cell>
          <cell r="B1079" t="str">
            <v>PUTUMAYO</v>
          </cell>
          <cell r="C1079" t="str">
            <v>COLÓN</v>
          </cell>
          <cell r="D1079">
            <v>1</v>
          </cell>
          <cell r="E1079">
            <v>36072270</v>
          </cell>
          <cell r="F1079">
            <v>7.6766221289013689E-3</v>
          </cell>
          <cell r="G1079">
            <v>1867129.20129375</v>
          </cell>
          <cell r="H1079">
            <v>2489505.601725</v>
          </cell>
          <cell r="I1079">
            <v>2564190</v>
          </cell>
          <cell r="J1079">
            <v>7095090</v>
          </cell>
          <cell r="K1079">
            <v>7095090</v>
          </cell>
          <cell r="L1079">
            <v>0</v>
          </cell>
          <cell r="M1079">
            <v>0</v>
          </cell>
          <cell r="N1079">
            <v>7095090</v>
          </cell>
          <cell r="P1079">
            <v>7095090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7095090</v>
          </cell>
          <cell r="V1079">
            <v>0</v>
          </cell>
          <cell r="W1079">
            <v>7095090</v>
          </cell>
          <cell r="X1079">
            <v>7095090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8356551.2763240915</v>
          </cell>
          <cell r="AD1079">
            <v>7095090</v>
          </cell>
          <cell r="AE1079">
            <v>7095090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1</v>
          </cell>
          <cell r="E1080">
            <v>176979578</v>
          </cell>
          <cell r="F1080">
            <v>3.7663428024863027E-2</v>
          </cell>
          <cell r="G1080">
            <v>1216350785.6999998</v>
          </cell>
          <cell r="H1080">
            <v>1621801047.5999999</v>
          </cell>
          <cell r="I1080">
            <v>1670455079</v>
          </cell>
          <cell r="J1080">
            <v>60394739</v>
          </cell>
          <cell r="K1080">
            <v>1670455079</v>
          </cell>
          <cell r="L1080">
            <v>0</v>
          </cell>
          <cell r="M1080">
            <v>0</v>
          </cell>
          <cell r="N1080">
            <v>1670455079</v>
          </cell>
          <cell r="P1080">
            <v>1670455079</v>
          </cell>
          <cell r="Q1080">
            <v>0</v>
          </cell>
          <cell r="R1080">
            <v>0</v>
          </cell>
          <cell r="S1080">
            <v>1727704656.0082798</v>
          </cell>
          <cell r="T1080">
            <v>1727704656.0082798</v>
          </cell>
          <cell r="U1080">
            <v>60394739</v>
          </cell>
          <cell r="V1080">
            <v>0</v>
          </cell>
          <cell r="W1080">
            <v>60394739</v>
          </cell>
          <cell r="X1080">
            <v>1788099395.0082798</v>
          </cell>
          <cell r="Y1080">
            <v>0</v>
          </cell>
          <cell r="Z1080">
            <v>1682294226.6754801</v>
          </cell>
          <cell r="AA1080">
            <v>1682294226.6754801</v>
          </cell>
          <cell r="AB1080">
            <v>1</v>
          </cell>
          <cell r="AC1080">
            <v>81393404.230733037</v>
          </cell>
          <cell r="AD1080">
            <v>105805168.33279967</v>
          </cell>
          <cell r="AE1080">
            <v>105805168.33279967</v>
          </cell>
        </row>
        <row r="1081">
          <cell r="A1081" t="str">
            <v>86568</v>
          </cell>
          <cell r="B1081" t="str">
            <v>PUTUMAYO</v>
          </cell>
          <cell r="C1081" t="str">
            <v>PUERTO ASÍS</v>
          </cell>
          <cell r="D1081">
            <v>1</v>
          </cell>
          <cell r="E1081">
            <v>672409672</v>
          </cell>
          <cell r="F1081">
            <v>0.14309703735757442</v>
          </cell>
          <cell r="G1081">
            <v>161355231.89999998</v>
          </cell>
          <cell r="H1081">
            <v>215140309.19999999</v>
          </cell>
          <cell r="I1081">
            <v>221594518</v>
          </cell>
          <cell r="J1081">
            <v>174984994</v>
          </cell>
          <cell r="K1081">
            <v>221594518</v>
          </cell>
          <cell r="L1081">
            <v>46594518</v>
          </cell>
          <cell r="M1081">
            <v>0</v>
          </cell>
          <cell r="N1081">
            <v>175000000</v>
          </cell>
          <cell r="P1081">
            <v>175000000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175000000</v>
          </cell>
          <cell r="V1081">
            <v>0</v>
          </cell>
          <cell r="W1081">
            <v>175000000</v>
          </cell>
          <cell r="X1081">
            <v>175000000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172761770.06133413</v>
          </cell>
          <cell r="AD1081">
            <v>175000000</v>
          </cell>
          <cell r="AE1081">
            <v>175000000</v>
          </cell>
        </row>
        <row r="1082">
          <cell r="A1082" t="str">
            <v>86569</v>
          </cell>
          <cell r="B1082" t="str">
            <v>PUTUMAYO</v>
          </cell>
          <cell r="C1082" t="str">
            <v>PUERTO CAICEDO</v>
          </cell>
          <cell r="D1082">
            <v>1</v>
          </cell>
          <cell r="E1082">
            <v>626192075</v>
          </cell>
          <cell r="F1082">
            <v>0.13326136502880651</v>
          </cell>
          <cell r="G1082">
            <v>50502420</v>
          </cell>
          <cell r="H1082">
            <v>67336560</v>
          </cell>
          <cell r="I1082">
            <v>69356656</v>
          </cell>
          <cell r="J1082">
            <v>21091946</v>
          </cell>
          <cell r="K1082">
            <v>69356656</v>
          </cell>
          <cell r="L1082">
            <v>0</v>
          </cell>
          <cell r="M1082">
            <v>0</v>
          </cell>
          <cell r="N1082">
            <v>69356656</v>
          </cell>
          <cell r="P1082">
            <v>69356656</v>
          </cell>
          <cell r="Q1082">
            <v>0</v>
          </cell>
          <cell r="R1082">
            <v>0</v>
          </cell>
          <cell r="S1082">
            <v>50069099.999999993</v>
          </cell>
          <cell r="T1082">
            <v>50069099.999999993</v>
          </cell>
          <cell r="U1082">
            <v>21091946</v>
          </cell>
          <cell r="V1082">
            <v>0</v>
          </cell>
          <cell r="W1082">
            <v>21091946</v>
          </cell>
          <cell r="X1082">
            <v>71161046</v>
          </cell>
          <cell r="Y1082">
            <v>0</v>
          </cell>
          <cell r="Z1082">
            <v>48753100.000000007</v>
          </cell>
          <cell r="AA1082">
            <v>48753100.000000007</v>
          </cell>
          <cell r="AB1082">
            <v>1</v>
          </cell>
          <cell r="AC1082">
            <v>23995389.637136303</v>
          </cell>
          <cell r="AD1082">
            <v>22407945.999999993</v>
          </cell>
          <cell r="AE1082">
            <v>23995389.637136303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GUZMÁN</v>
          </cell>
          <cell r="D1083">
            <v>1</v>
          </cell>
          <cell r="E1083">
            <v>672973301</v>
          </cell>
          <cell r="F1083">
            <v>0.14321698453178583</v>
          </cell>
          <cell r="G1083">
            <v>39139375.5</v>
          </cell>
          <cell r="H1083">
            <v>52185834</v>
          </cell>
          <cell r="I1083">
            <v>53751409</v>
          </cell>
          <cell r="J1083">
            <v>37832249</v>
          </cell>
          <cell r="K1083">
            <v>53751409</v>
          </cell>
          <cell r="L1083">
            <v>13751409</v>
          </cell>
          <cell r="M1083">
            <v>0</v>
          </cell>
          <cell r="N1083">
            <v>40000000</v>
          </cell>
          <cell r="P1083">
            <v>40000000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40000000</v>
          </cell>
          <cell r="V1083">
            <v>0</v>
          </cell>
          <cell r="W1083">
            <v>40000000</v>
          </cell>
          <cell r="X1083">
            <v>40000000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44028933.957318433</v>
          </cell>
          <cell r="AD1083">
            <v>40000000</v>
          </cell>
          <cell r="AE1083">
            <v>40000000</v>
          </cell>
        </row>
        <row r="1084">
          <cell r="A1084" t="str">
            <v>86573</v>
          </cell>
          <cell r="B1084" t="str">
            <v>PUTUMAYO</v>
          </cell>
          <cell r="C1084" t="str">
            <v>LEGUÍZAMO</v>
          </cell>
          <cell r="D1084">
            <v>1</v>
          </cell>
          <cell r="E1084">
            <v>630137480</v>
          </cell>
          <cell r="F1084">
            <v>0.13410099567391084</v>
          </cell>
          <cell r="G1084">
            <v>75753630</v>
          </cell>
          <cell r="H1084">
            <v>101004840</v>
          </cell>
          <cell r="I1084">
            <v>104034985</v>
          </cell>
          <cell r="J1084">
            <v>47620737</v>
          </cell>
          <cell r="K1084">
            <v>104034985</v>
          </cell>
          <cell r="L1084">
            <v>0</v>
          </cell>
          <cell r="M1084">
            <v>0</v>
          </cell>
          <cell r="N1084">
            <v>104034985</v>
          </cell>
          <cell r="P1084">
            <v>104034985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104034985</v>
          </cell>
          <cell r="V1084">
            <v>0</v>
          </cell>
          <cell r="W1084">
            <v>104034985</v>
          </cell>
          <cell r="X1084">
            <v>104034985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50042772.812443331</v>
          </cell>
          <cell r="AD1084">
            <v>104034985</v>
          </cell>
          <cell r="AE1084">
            <v>104034985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1</v>
          </cell>
          <cell r="E1085">
            <v>77217204</v>
          </cell>
          <cell r="F1085">
            <v>1.6432769464142159E-2</v>
          </cell>
          <cell r="G1085">
            <v>15655750.199999999</v>
          </cell>
          <cell r="H1085">
            <v>20874333.599999998</v>
          </cell>
          <cell r="I1085">
            <v>21500563</v>
          </cell>
          <cell r="J1085">
            <v>18175207</v>
          </cell>
          <cell r="K1085">
            <v>21500563</v>
          </cell>
          <cell r="L1085">
            <v>0</v>
          </cell>
          <cell r="M1085">
            <v>0</v>
          </cell>
          <cell r="N1085">
            <v>21500563</v>
          </cell>
          <cell r="P1085">
            <v>21500563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21500563</v>
          </cell>
          <cell r="V1085">
            <v>0</v>
          </cell>
          <cell r="W1085">
            <v>21500563</v>
          </cell>
          <cell r="X1085">
            <v>21500563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22422090.578243382</v>
          </cell>
          <cell r="AD1085">
            <v>21500563</v>
          </cell>
          <cell r="AE1085">
            <v>21500563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0</v>
          </cell>
          <cell r="E1086">
            <v>29872349</v>
          </cell>
          <cell r="F1086">
            <v>6.3572027869514365E-3</v>
          </cell>
          <cell r="G1086">
            <v>2470506.1677187504</v>
          </cell>
          <cell r="H1086">
            <v>3294008.2236250006</v>
          </cell>
          <cell r="I1086">
            <v>3392828</v>
          </cell>
          <cell r="J1086">
            <v>9387923</v>
          </cell>
          <cell r="K1086">
            <v>9387923</v>
          </cell>
          <cell r="L1086">
            <v>0</v>
          </cell>
          <cell r="M1086">
            <v>0</v>
          </cell>
          <cell r="N1086">
            <v>9387923</v>
          </cell>
          <cell r="P1086">
            <v>9387923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9387923</v>
          </cell>
          <cell r="V1086">
            <v>0</v>
          </cell>
          <cell r="W1086">
            <v>9387923</v>
          </cell>
          <cell r="X1086">
            <v>9387923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10964088.744732795</v>
          </cell>
          <cell r="AD1086">
            <v>9387923</v>
          </cell>
          <cell r="AE1086">
            <v>9387923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1</v>
          </cell>
          <cell r="E1087">
            <v>278432840</v>
          </cell>
          <cell r="F1087">
            <v>5.9253928321030373E-2</v>
          </cell>
          <cell r="G1087">
            <v>16413286.5</v>
          </cell>
          <cell r="H1087">
            <v>21884382</v>
          </cell>
          <cell r="I1087">
            <v>22540913</v>
          </cell>
          <cell r="J1087">
            <v>26332572</v>
          </cell>
          <cell r="K1087">
            <v>26332572</v>
          </cell>
          <cell r="L1087">
            <v>0</v>
          </cell>
          <cell r="M1087">
            <v>0</v>
          </cell>
          <cell r="N1087">
            <v>26332572</v>
          </cell>
          <cell r="P1087">
            <v>26332572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26332572</v>
          </cell>
          <cell r="V1087">
            <v>0</v>
          </cell>
          <cell r="W1087">
            <v>26332572</v>
          </cell>
          <cell r="X1087">
            <v>26332572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32432574.544419542</v>
          </cell>
          <cell r="AD1087">
            <v>26332572</v>
          </cell>
          <cell r="AE1087">
            <v>26332572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0</v>
          </cell>
          <cell r="E1088">
            <v>144289083</v>
          </cell>
          <cell r="F1088">
            <v>3.0706489154042324E-2</v>
          </cell>
          <cell r="G1088">
            <v>3526835.3457000004</v>
          </cell>
          <cell r="H1088">
            <v>4702447.1276000012</v>
          </cell>
          <cell r="I1088">
            <v>4843520</v>
          </cell>
          <cell r="J1088">
            <v>13401974</v>
          </cell>
          <cell r="K1088">
            <v>13401974</v>
          </cell>
          <cell r="L1088">
            <v>0</v>
          </cell>
          <cell r="M1088">
            <v>0</v>
          </cell>
          <cell r="N1088">
            <v>13401974</v>
          </cell>
          <cell r="P1088">
            <v>13401974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13401974</v>
          </cell>
          <cell r="V1088">
            <v>0</v>
          </cell>
          <cell r="W1088">
            <v>13401974</v>
          </cell>
          <cell r="X1088">
            <v>13401974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15974337.04209866</v>
          </cell>
          <cell r="AD1088">
            <v>13401974</v>
          </cell>
          <cell r="AE1088">
            <v>13401974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1</v>
          </cell>
          <cell r="E1089">
            <v>448648867</v>
          </cell>
          <cell r="F1089">
            <v>9.5477989616919792E-2</v>
          </cell>
          <cell r="G1089">
            <v>238876446.60000002</v>
          </cell>
          <cell r="H1089">
            <v>318501928.80000001</v>
          </cell>
          <cell r="I1089">
            <v>328056986</v>
          </cell>
          <cell r="J1089">
            <v>88544285</v>
          </cell>
          <cell r="K1089">
            <v>328056986</v>
          </cell>
          <cell r="L1089">
            <v>0</v>
          </cell>
          <cell r="M1089">
            <v>0</v>
          </cell>
          <cell r="N1089">
            <v>328056986</v>
          </cell>
          <cell r="P1089">
            <v>328056986</v>
          </cell>
          <cell r="Q1089">
            <v>0</v>
          </cell>
          <cell r="R1089">
            <v>0</v>
          </cell>
          <cell r="S1089">
            <v>322081736.69999999</v>
          </cell>
          <cell r="T1089">
            <v>322081736.69999999</v>
          </cell>
          <cell r="U1089">
            <v>88544285</v>
          </cell>
          <cell r="V1089">
            <v>0</v>
          </cell>
          <cell r="W1089">
            <v>88544285</v>
          </cell>
          <cell r="X1089">
            <v>410626021.69999999</v>
          </cell>
          <cell r="Y1089">
            <v>0</v>
          </cell>
          <cell r="Z1089">
            <v>313616244.70000005</v>
          </cell>
          <cell r="AA1089">
            <v>313616244.70000005</v>
          </cell>
          <cell r="AB1089">
            <v>1</v>
          </cell>
          <cell r="AC1089">
            <v>77409642.400325418</v>
          </cell>
          <cell r="AD1089">
            <v>97009776.99999994</v>
          </cell>
          <cell r="AE1089">
            <v>97009776.99999994</v>
          </cell>
        </row>
        <row r="1090">
          <cell r="A1090" t="str">
            <v>86885</v>
          </cell>
          <cell r="B1090" t="str">
            <v>PUTUMAYO</v>
          </cell>
          <cell r="C1090" t="str">
            <v>VILLAGARZÓN</v>
          </cell>
          <cell r="D1090">
            <v>1</v>
          </cell>
          <cell r="E1090">
            <v>332541246</v>
          </cell>
          <cell r="F1090">
            <v>7.076886172719471E-2</v>
          </cell>
          <cell r="G1090">
            <v>82066432.5</v>
          </cell>
          <cell r="H1090">
            <v>109421910</v>
          </cell>
          <cell r="I1090">
            <v>112704567</v>
          </cell>
          <cell r="J1090">
            <v>43012733</v>
          </cell>
          <cell r="K1090">
            <v>112704567</v>
          </cell>
          <cell r="L1090">
            <v>0</v>
          </cell>
          <cell r="M1090">
            <v>0</v>
          </cell>
          <cell r="N1090">
            <v>112704567</v>
          </cell>
          <cell r="P1090">
            <v>112704567</v>
          </cell>
          <cell r="Q1090">
            <v>0</v>
          </cell>
          <cell r="R1090">
            <v>0</v>
          </cell>
          <cell r="S1090">
            <v>8269923.8999999994</v>
          </cell>
          <cell r="T1090">
            <v>8269923.8999999994</v>
          </cell>
          <cell r="U1090">
            <v>104434643.09999999</v>
          </cell>
          <cell r="V1090">
            <v>0</v>
          </cell>
          <cell r="W1090">
            <v>104434643.09999999</v>
          </cell>
          <cell r="X1090">
            <v>112704567</v>
          </cell>
          <cell r="Y1090">
            <v>0</v>
          </cell>
          <cell r="Z1090">
            <v>8052559.9000000013</v>
          </cell>
          <cell r="AA1090">
            <v>8052559.9000000013</v>
          </cell>
          <cell r="AB1090">
            <v>1</v>
          </cell>
          <cell r="AC1090">
            <v>50996801.002913684</v>
          </cell>
          <cell r="AD1090">
            <v>104652007.09999999</v>
          </cell>
          <cell r="AE1090">
            <v>104652007.09999999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ANDRÉS</v>
          </cell>
          <cell r="D1091">
            <v>0</v>
          </cell>
          <cell r="E1091">
            <v>2306833239</v>
          </cell>
          <cell r="F1091">
            <v>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184628355.79369056</v>
          </cell>
          <cell r="AD1091">
            <v>0</v>
          </cell>
          <cell r="AE1091">
            <v>0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0</v>
          </cell>
          <cell r="E1092">
            <v>0</v>
          </cell>
          <cell r="F1092">
            <v>0</v>
          </cell>
          <cell r="G1092">
            <v>53009781.344999999</v>
          </cell>
          <cell r="H1092">
            <v>70679708.460000008</v>
          </cell>
          <cell r="I1092">
            <v>72800099</v>
          </cell>
          <cell r="J1092">
            <v>10040472</v>
          </cell>
          <cell r="K1092">
            <v>72800099</v>
          </cell>
          <cell r="L1092">
            <v>12800099</v>
          </cell>
          <cell r="M1092">
            <v>0</v>
          </cell>
          <cell r="N1092">
            <v>60000000</v>
          </cell>
          <cell r="P1092">
            <v>60000000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60000000</v>
          </cell>
          <cell r="V1092">
            <v>0</v>
          </cell>
          <cell r="W1092">
            <v>60000000</v>
          </cell>
          <cell r="X1092">
            <v>60000000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6193630.3786047464</v>
          </cell>
          <cell r="AD1092">
            <v>60000000</v>
          </cell>
          <cell r="AE1092">
            <v>60000000</v>
          </cell>
        </row>
        <row r="1093">
          <cell r="A1093" t="str">
            <v>91000</v>
          </cell>
          <cell r="B1093" t="str">
            <v>AMAZONAS</v>
          </cell>
          <cell r="C1093" t="str">
            <v>DEPTO AMAZONAS</v>
          </cell>
          <cell r="D1093">
            <v>0</v>
          </cell>
          <cell r="E1093">
            <v>195077189</v>
          </cell>
          <cell r="F1093">
            <v>0.38118600147904175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</row>
        <row r="1094">
          <cell r="A1094" t="str">
            <v>94000</v>
          </cell>
          <cell r="B1094" t="str">
            <v>GUAINIA</v>
          </cell>
          <cell r="C1094" t="str">
            <v>DEPTO GUAINIA</v>
          </cell>
          <cell r="D1094">
            <v>0</v>
          </cell>
          <cell r="E1094">
            <v>760074954</v>
          </cell>
          <cell r="F1094">
            <v>0.99000000101595242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</row>
        <row r="1095">
          <cell r="A1095" t="str">
            <v>97000</v>
          </cell>
          <cell r="B1095" t="str">
            <v>VAUPES</v>
          </cell>
          <cell r="C1095" t="str">
            <v>DEPTO VAUPES</v>
          </cell>
          <cell r="D1095">
            <v>0</v>
          </cell>
          <cell r="E1095">
            <v>381340978</v>
          </cell>
          <cell r="F1095">
            <v>0.8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</row>
        <row r="1096">
          <cell r="A1096" t="str">
            <v>91001</v>
          </cell>
          <cell r="B1096" t="str">
            <v>AMAZONAS</v>
          </cell>
          <cell r="C1096" t="str">
            <v>LETICIA</v>
          </cell>
          <cell r="D1096">
            <v>1</v>
          </cell>
          <cell r="E1096">
            <v>175778358</v>
          </cell>
          <cell r="F1096">
            <v>0.34347557382822208</v>
          </cell>
          <cell r="G1096">
            <v>206296216.215675</v>
          </cell>
          <cell r="H1096">
            <v>275061621.62090003</v>
          </cell>
          <cell r="I1096">
            <v>283313470</v>
          </cell>
          <cell r="J1096">
            <v>254087518</v>
          </cell>
          <cell r="K1096">
            <v>283313470</v>
          </cell>
          <cell r="L1096">
            <v>0</v>
          </cell>
          <cell r="M1096">
            <v>0</v>
          </cell>
          <cell r="N1096">
            <v>283313470</v>
          </cell>
          <cell r="P1096">
            <v>283313470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283313470</v>
          </cell>
          <cell r="V1096">
            <v>0</v>
          </cell>
          <cell r="W1096">
            <v>283313470</v>
          </cell>
          <cell r="X1096">
            <v>283313470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332674716.3774457</v>
          </cell>
          <cell r="AD1096">
            <v>283313470</v>
          </cell>
          <cell r="AE1096">
            <v>283313470</v>
          </cell>
        </row>
        <row r="1097">
          <cell r="A1097" t="str">
            <v>91540</v>
          </cell>
          <cell r="B1097" t="str">
            <v>AMAZONAS</v>
          </cell>
          <cell r="C1097" t="str">
            <v>PUERTO NARIÑO</v>
          </cell>
          <cell r="D1097">
            <v>0</v>
          </cell>
          <cell r="E1097">
            <v>140908233</v>
          </cell>
          <cell r="F1097">
            <v>0.27533842469273617</v>
          </cell>
          <cell r="G1097">
            <v>9333204.0743250009</v>
          </cell>
          <cell r="H1097">
            <v>12444272.099100001</v>
          </cell>
          <cell r="I1097">
            <v>12817600</v>
          </cell>
          <cell r="J1097">
            <v>8866543</v>
          </cell>
          <cell r="K1097">
            <v>12817600</v>
          </cell>
          <cell r="L1097">
            <v>0</v>
          </cell>
          <cell r="M1097">
            <v>0</v>
          </cell>
          <cell r="N1097">
            <v>12817600</v>
          </cell>
          <cell r="P1097">
            <v>12817600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12817600</v>
          </cell>
          <cell r="V1097">
            <v>0</v>
          </cell>
          <cell r="W1097">
            <v>12817600</v>
          </cell>
          <cell r="X1097">
            <v>12817600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13769494.775035964</v>
          </cell>
          <cell r="AD1097">
            <v>12817600</v>
          </cell>
          <cell r="AE1097">
            <v>12817600</v>
          </cell>
        </row>
        <row r="1098">
          <cell r="A1098" t="str">
            <v>94001</v>
          </cell>
          <cell r="B1098" t="str">
            <v>GUAINIA</v>
          </cell>
          <cell r="C1098" t="str">
            <v>INÍRIDA</v>
          </cell>
          <cell r="D1098">
            <v>1</v>
          </cell>
          <cell r="E1098">
            <v>7677524</v>
          </cell>
          <cell r="F1098">
            <v>9.9999989840475652E-3</v>
          </cell>
          <cell r="G1098">
            <v>11795579.008595102</v>
          </cell>
          <cell r="H1098">
            <v>15727438.678126803</v>
          </cell>
          <cell r="I1098">
            <v>16199261</v>
          </cell>
          <cell r="J1098">
            <v>33663432</v>
          </cell>
          <cell r="K1098">
            <v>33663432</v>
          </cell>
          <cell r="L1098">
            <v>0</v>
          </cell>
          <cell r="M1098">
            <v>0</v>
          </cell>
          <cell r="N1098">
            <v>33663432</v>
          </cell>
          <cell r="P1098">
            <v>33663432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33663432</v>
          </cell>
          <cell r="V1098">
            <v>0</v>
          </cell>
          <cell r="W1098">
            <v>33663432</v>
          </cell>
          <cell r="X1098">
            <v>33663432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58562314.282532364</v>
          </cell>
          <cell r="AD1098">
            <v>33663432</v>
          </cell>
          <cell r="AE1098">
            <v>33663432</v>
          </cell>
        </row>
        <row r="1099">
          <cell r="A1099" t="str">
            <v>95001</v>
          </cell>
          <cell r="B1099" t="str">
            <v>GUAVIARE</v>
          </cell>
          <cell r="C1099" t="str">
            <v>SAN JOSÉ DEL GUAVIARE</v>
          </cell>
          <cell r="D1099">
            <v>1</v>
          </cell>
          <cell r="E1099">
            <v>6601599</v>
          </cell>
          <cell r="F1099">
            <v>3.3762940062056379E-2</v>
          </cell>
          <cell r="G1099">
            <v>524780046</v>
          </cell>
          <cell r="H1099">
            <v>699706728</v>
          </cell>
          <cell r="I1099">
            <v>720697929</v>
          </cell>
          <cell r="J1099">
            <v>148837702</v>
          </cell>
          <cell r="K1099">
            <v>720697929</v>
          </cell>
          <cell r="L1099">
            <v>419508100</v>
          </cell>
          <cell r="M1099">
            <v>0</v>
          </cell>
          <cell r="N1099">
            <v>301189829</v>
          </cell>
          <cell r="P1099">
            <v>301189829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301189829</v>
          </cell>
          <cell r="V1099">
            <v>0</v>
          </cell>
          <cell r="W1099">
            <v>301189829</v>
          </cell>
          <cell r="X1099">
            <v>301189829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149341781.69352001</v>
          </cell>
          <cell r="AD1099">
            <v>301189829</v>
          </cell>
          <cell r="AE1099">
            <v>301189829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0</v>
          </cell>
          <cell r="E1100">
            <v>786163732</v>
          </cell>
          <cell r="F1100">
            <v>0.55000000000000004</v>
          </cell>
          <cell r="G1100">
            <v>6620790.2821125006</v>
          </cell>
          <cell r="H1100">
            <v>8827720.3761500008</v>
          </cell>
          <cell r="I1100">
            <v>9092551</v>
          </cell>
          <cell r="J1100">
            <v>25159003</v>
          </cell>
          <cell r="K1100">
            <v>25159003</v>
          </cell>
          <cell r="L1100">
            <v>0</v>
          </cell>
          <cell r="M1100">
            <v>0</v>
          </cell>
          <cell r="N1100">
            <v>25159003</v>
          </cell>
          <cell r="P1100">
            <v>25159003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25159003</v>
          </cell>
          <cell r="V1100">
            <v>0</v>
          </cell>
          <cell r="W1100">
            <v>25159003</v>
          </cell>
          <cell r="X1100">
            <v>25159003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22346064.779026732</v>
          </cell>
          <cell r="AD1100">
            <v>25159003</v>
          </cell>
          <cell r="AE1100">
            <v>25159003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0</v>
          </cell>
          <cell r="E1101">
            <v>0</v>
          </cell>
          <cell r="F1101">
            <v>0</v>
          </cell>
          <cell r="G1101">
            <v>157322120.40000001</v>
          </cell>
          <cell r="H1101">
            <v>209762827.20000002</v>
          </cell>
          <cell r="I1101">
            <v>216055712</v>
          </cell>
          <cell r="J1101">
            <v>28015935</v>
          </cell>
          <cell r="K1101">
            <v>216055712</v>
          </cell>
          <cell r="L1101">
            <v>0</v>
          </cell>
          <cell r="M1101">
            <v>0</v>
          </cell>
          <cell r="N1101">
            <v>216055712</v>
          </cell>
          <cell r="P1101">
            <v>216055712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216055712</v>
          </cell>
          <cell r="V1101">
            <v>0</v>
          </cell>
          <cell r="W1101">
            <v>216055712</v>
          </cell>
          <cell r="X1101">
            <v>216055712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30535286.914869424</v>
          </cell>
          <cell r="AD1101">
            <v>216055712</v>
          </cell>
          <cell r="AE1101">
            <v>216055712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0</v>
          </cell>
          <cell r="E1102">
            <v>565260807</v>
          </cell>
          <cell r="F1102">
            <v>0.41623705993794358</v>
          </cell>
          <cell r="G1102">
            <v>5823209.9966062494</v>
          </cell>
          <cell r="H1102">
            <v>7764279.9954749998</v>
          </cell>
          <cell r="I1102">
            <v>7997208</v>
          </cell>
          <cell r="J1102">
            <v>22128197</v>
          </cell>
          <cell r="K1102">
            <v>22128197</v>
          </cell>
          <cell r="L1102">
            <v>0</v>
          </cell>
          <cell r="M1102">
            <v>0</v>
          </cell>
          <cell r="N1102">
            <v>22128197</v>
          </cell>
          <cell r="P1102">
            <v>22128197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22128197</v>
          </cell>
          <cell r="V1102">
            <v>0</v>
          </cell>
          <cell r="W1102">
            <v>22128197</v>
          </cell>
          <cell r="X1102">
            <v>22128197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18007517.794938117</v>
          </cell>
          <cell r="AD1102">
            <v>22128197</v>
          </cell>
          <cell r="AE1102">
            <v>22128197</v>
          </cell>
        </row>
        <row r="1103">
          <cell r="A1103" t="str">
            <v>97001</v>
          </cell>
          <cell r="B1103" t="str">
            <v>VAUPES</v>
          </cell>
          <cell r="C1103" t="str">
            <v>MITÚ</v>
          </cell>
          <cell r="D1103">
            <v>1</v>
          </cell>
          <cell r="E1103">
            <v>0</v>
          </cell>
          <cell r="F1103">
            <v>0.2</v>
          </cell>
          <cell r="G1103">
            <v>219312982.9725</v>
          </cell>
          <cell r="H1103">
            <v>292417310.63</v>
          </cell>
          <cell r="I1103">
            <v>301189829</v>
          </cell>
          <cell r="J1103">
            <v>35699533</v>
          </cell>
          <cell r="K1103">
            <v>301189829</v>
          </cell>
          <cell r="L1103">
            <v>0</v>
          </cell>
          <cell r="M1103">
            <v>0</v>
          </cell>
          <cell r="N1103">
            <v>301189829</v>
          </cell>
          <cell r="P1103">
            <v>301189829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301189829</v>
          </cell>
          <cell r="V1103">
            <v>0</v>
          </cell>
          <cell r="W1103">
            <v>301189829</v>
          </cell>
          <cell r="X1103">
            <v>301189829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40370221.563735269</v>
          </cell>
          <cell r="AD1103">
            <v>301189829</v>
          </cell>
          <cell r="AE1103">
            <v>301189829</v>
          </cell>
        </row>
        <row r="1104">
          <cell r="A1104" t="str">
            <v>97161</v>
          </cell>
          <cell r="B1104" t="str">
            <v>VAUPES</v>
          </cell>
          <cell r="C1104" t="str">
            <v>CARURU</v>
          </cell>
          <cell r="D1104">
            <v>0</v>
          </cell>
          <cell r="E1104">
            <v>0</v>
          </cell>
          <cell r="F1104">
            <v>0</v>
          </cell>
          <cell r="G1104">
            <v>41724765.525000006</v>
          </cell>
          <cell r="H1104">
            <v>55633020.700000003</v>
          </cell>
          <cell r="I1104">
            <v>57302011</v>
          </cell>
          <cell r="J1104">
            <v>7072195</v>
          </cell>
          <cell r="K1104">
            <v>57302011</v>
          </cell>
          <cell r="L1104">
            <v>0</v>
          </cell>
          <cell r="M1104">
            <v>0</v>
          </cell>
          <cell r="N1104">
            <v>57302011</v>
          </cell>
          <cell r="P1104">
            <v>57302011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57302011</v>
          </cell>
          <cell r="V1104">
            <v>0</v>
          </cell>
          <cell r="W1104">
            <v>57302011</v>
          </cell>
          <cell r="X1104">
            <v>57302011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7713069.4476436432</v>
          </cell>
          <cell r="AD1104">
            <v>57302011</v>
          </cell>
          <cell r="AE1104">
            <v>57302011</v>
          </cell>
        </row>
        <row r="1105">
          <cell r="A1105" t="str">
            <v>97666</v>
          </cell>
          <cell r="B1105" t="str">
            <v>VAUPES</v>
          </cell>
          <cell r="C1105" t="str">
            <v>TARAIRA</v>
          </cell>
          <cell r="D1105">
            <v>1</v>
          </cell>
          <cell r="E1105">
            <v>0</v>
          </cell>
          <cell r="F1105">
            <v>0</v>
          </cell>
          <cell r="G1105">
            <v>32610038.212500002</v>
          </cell>
          <cell r="H1105">
            <v>43480050.950000003</v>
          </cell>
          <cell r="I1105">
            <v>44784452</v>
          </cell>
          <cell r="J1105">
            <v>3874576</v>
          </cell>
          <cell r="K1105">
            <v>44784452</v>
          </cell>
          <cell r="L1105">
            <v>0</v>
          </cell>
          <cell r="M1105">
            <v>0</v>
          </cell>
          <cell r="N1105">
            <v>44784452</v>
          </cell>
          <cell r="P1105">
            <v>44784452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44784452</v>
          </cell>
          <cell r="V1105">
            <v>0</v>
          </cell>
          <cell r="W1105">
            <v>44784452</v>
          </cell>
          <cell r="X1105">
            <v>44784452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4537945.5687088575</v>
          </cell>
          <cell r="AD1105">
            <v>44784452</v>
          </cell>
          <cell r="AE1105">
            <v>44784452</v>
          </cell>
        </row>
        <row r="1106">
          <cell r="A1106" t="str">
            <v>99001</v>
          </cell>
          <cell r="B1106" t="str">
            <v>VICHADA</v>
          </cell>
          <cell r="C1106" t="str">
            <v>PUERTO CARREÑO</v>
          </cell>
          <cell r="D1106">
            <v>0</v>
          </cell>
          <cell r="E1106">
            <v>129448009</v>
          </cell>
          <cell r="F1106">
            <v>0.29312654640642644</v>
          </cell>
          <cell r="G1106">
            <v>31117964.857500002</v>
          </cell>
          <cell r="H1106">
            <v>41490619.810000002</v>
          </cell>
          <cell r="I1106">
            <v>42735338</v>
          </cell>
          <cell r="J1106">
            <v>21399126</v>
          </cell>
          <cell r="K1106">
            <v>42735338</v>
          </cell>
          <cell r="L1106">
            <v>0</v>
          </cell>
          <cell r="M1106">
            <v>0</v>
          </cell>
          <cell r="N1106">
            <v>42735338</v>
          </cell>
          <cell r="P1106">
            <v>42735338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42735338</v>
          </cell>
          <cell r="V1106">
            <v>0</v>
          </cell>
          <cell r="W1106">
            <v>42735338</v>
          </cell>
          <cell r="X1106">
            <v>42735338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37380607.234430112</v>
          </cell>
          <cell r="AD1106">
            <v>42735338</v>
          </cell>
          <cell r="AE1106">
            <v>42735338</v>
          </cell>
        </row>
        <row r="1107">
          <cell r="A1107" t="str">
            <v>99524</v>
          </cell>
          <cell r="B1107" t="str">
            <v>VICHADA</v>
          </cell>
          <cell r="C1107" t="str">
            <v>LA PRIMAVERA</v>
          </cell>
          <cell r="D1107">
            <v>1</v>
          </cell>
          <cell r="E1107">
            <v>13552861</v>
          </cell>
          <cell r="F1107">
            <v>3.0689566950823841E-2</v>
          </cell>
          <cell r="G1107">
            <v>25303787.055</v>
          </cell>
          <cell r="H1107">
            <v>33738382.740000002</v>
          </cell>
          <cell r="I1107">
            <v>34750534</v>
          </cell>
          <cell r="J1107">
            <v>22143689</v>
          </cell>
          <cell r="K1107">
            <v>34750534</v>
          </cell>
          <cell r="L1107">
            <v>0</v>
          </cell>
          <cell r="M1107">
            <v>0</v>
          </cell>
          <cell r="N1107">
            <v>34750534</v>
          </cell>
          <cell r="P1107">
            <v>34750534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34750534</v>
          </cell>
          <cell r="V1107">
            <v>0</v>
          </cell>
          <cell r="W1107">
            <v>34750534</v>
          </cell>
          <cell r="X1107">
            <v>34750534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27704251.441879556</v>
          </cell>
          <cell r="AD1107">
            <v>34750534</v>
          </cell>
          <cell r="AE1107">
            <v>34750534</v>
          </cell>
        </row>
        <row r="1108">
          <cell r="A1108" t="str">
            <v>99624</v>
          </cell>
          <cell r="B1108" t="str">
            <v>VICHADA</v>
          </cell>
          <cell r="C1108" t="str">
            <v>SANTA ROSALÍA</v>
          </cell>
          <cell r="D1108">
            <v>1</v>
          </cell>
          <cell r="E1108">
            <v>169162468</v>
          </cell>
          <cell r="F1108">
            <v>0.38305734023632321</v>
          </cell>
          <cell r="G1108">
            <v>1593203.350875</v>
          </cell>
          <cell r="H1108">
            <v>2124271.1345000002</v>
          </cell>
          <cell r="I1108">
            <v>2187999</v>
          </cell>
          <cell r="J1108">
            <v>6054172</v>
          </cell>
          <cell r="K1108">
            <v>6054172</v>
          </cell>
          <cell r="L1108">
            <v>0</v>
          </cell>
          <cell r="M1108">
            <v>0</v>
          </cell>
          <cell r="N1108">
            <v>6054172</v>
          </cell>
          <cell r="P1108">
            <v>6054172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6054172</v>
          </cell>
          <cell r="V1108">
            <v>0</v>
          </cell>
          <cell r="W1108">
            <v>6054172</v>
          </cell>
          <cell r="X1108">
            <v>6054172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7007024.1250597257</v>
          </cell>
          <cell r="AD1108">
            <v>6054172</v>
          </cell>
          <cell r="AE1108">
            <v>6054172</v>
          </cell>
        </row>
        <row r="1109">
          <cell r="A1109" t="str">
            <v>99773</v>
          </cell>
          <cell r="B1109" t="str">
            <v>VICHADA</v>
          </cell>
          <cell r="C1109" t="str">
            <v>CUMARIBO</v>
          </cell>
          <cell r="D1109">
            <v>1</v>
          </cell>
          <cell r="E1109">
            <v>129448009</v>
          </cell>
          <cell r="F1109">
            <v>0.29312654640642644</v>
          </cell>
          <cell r="G1109">
            <v>138644134.07999998</v>
          </cell>
          <cell r="H1109">
            <v>184858845.44</v>
          </cell>
          <cell r="I1109">
            <v>190404610</v>
          </cell>
          <cell r="J1109">
            <v>80092015</v>
          </cell>
          <cell r="K1109">
            <v>190404610</v>
          </cell>
          <cell r="L1109">
            <v>0</v>
          </cell>
          <cell r="M1109">
            <v>0</v>
          </cell>
          <cell r="N1109">
            <v>190404610</v>
          </cell>
          <cell r="P1109">
            <v>190404610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190404610</v>
          </cell>
          <cell r="V1109">
            <v>0</v>
          </cell>
          <cell r="W1109">
            <v>190404610</v>
          </cell>
          <cell r="X1109">
            <v>190404610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107532419.54847912</v>
          </cell>
          <cell r="AD1109">
            <v>190404610</v>
          </cell>
          <cell r="AE1109">
            <v>190404610</v>
          </cell>
        </row>
      </sheetData>
      <sheetData sheetId="1">
        <row r="5">
          <cell r="A5" t="str">
            <v>05001</v>
          </cell>
          <cell r="B5" t="str">
            <v>ANTIOQUIA</v>
          </cell>
          <cell r="C5" t="str">
            <v>MEDELLÍN</v>
          </cell>
          <cell r="D5">
            <v>1</v>
          </cell>
          <cell r="E5">
            <v>46167364482</v>
          </cell>
          <cell r="F5">
            <v>0.38254282545581053</v>
          </cell>
          <cell r="G5">
            <v>53754410772.535339</v>
          </cell>
          <cell r="H5">
            <v>53754410772.535339</v>
          </cell>
          <cell r="I5">
            <v>3174493382.7624984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1</v>
          </cell>
          <cell r="E6">
            <v>784485901</v>
          </cell>
          <cell r="F6">
            <v>6.5002509124338637E-3</v>
          </cell>
          <cell r="G6">
            <v>913406642.13262188</v>
          </cell>
          <cell r="H6">
            <v>913406642.13262188</v>
          </cell>
          <cell r="I6">
            <v>53941682.17174118</v>
          </cell>
        </row>
        <row r="7">
          <cell r="A7" t="str">
            <v>05004</v>
          </cell>
          <cell r="B7" t="str">
            <v>ANTIOQUIA</v>
          </cell>
          <cell r="C7" t="str">
            <v>ABRIAQUÍ</v>
          </cell>
          <cell r="D7">
            <v>1</v>
          </cell>
          <cell r="E7">
            <v>2545288</v>
          </cell>
          <cell r="F7">
            <v>2.1090258758400509E-5</v>
          </cell>
          <cell r="G7">
            <v>2963575.2055924549</v>
          </cell>
          <cell r="H7">
            <v>2963575.2055924549</v>
          </cell>
          <cell r="I7">
            <v>175015.4032807108</v>
          </cell>
        </row>
        <row r="8">
          <cell r="A8" t="str">
            <v>05021</v>
          </cell>
          <cell r="B8" t="str">
            <v>ANTIOQUIA</v>
          </cell>
          <cell r="C8" t="str">
            <v>ALEJANDRÍA</v>
          </cell>
          <cell r="D8">
            <v>1</v>
          </cell>
          <cell r="E8">
            <v>14588048</v>
          </cell>
          <cell r="F8">
            <v>1.2087657942832678E-4</v>
          </cell>
          <cell r="G8">
            <v>16985416.719362445</v>
          </cell>
          <cell r="H8">
            <v>16985416.719362445</v>
          </cell>
          <cell r="I8">
            <v>1003082.2067280271</v>
          </cell>
        </row>
        <row r="9">
          <cell r="A9" t="str">
            <v>05030</v>
          </cell>
          <cell r="B9" t="str">
            <v>ANTIOQUIA</v>
          </cell>
          <cell r="C9" t="str">
            <v>AMAGÁ</v>
          </cell>
          <cell r="D9">
            <v>1</v>
          </cell>
          <cell r="E9">
            <v>206369115</v>
          </cell>
          <cell r="F9">
            <v>1.7099746807010098E-3</v>
          </cell>
          <cell r="G9">
            <v>240283375.56066659</v>
          </cell>
          <cell r="H9">
            <v>240283375.56066659</v>
          </cell>
          <cell r="I9">
            <v>14190053.890329262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1</v>
          </cell>
          <cell r="E10">
            <v>1152283942</v>
          </cell>
          <cell r="F10">
            <v>9.5478258255764226E-3</v>
          </cell>
          <cell r="G10">
            <v>1341647829.3668668</v>
          </cell>
          <cell r="H10">
            <v>1341647829.3668668</v>
          </cell>
          <cell r="I10">
            <v>79231677.830963388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1</v>
          </cell>
          <cell r="E11">
            <v>1078182544</v>
          </cell>
          <cell r="F11">
            <v>8.9338215721562909E-3</v>
          </cell>
          <cell r="G11">
            <v>1255368765.5389078</v>
          </cell>
          <cell r="H11">
            <v>1255368765.5389078</v>
          </cell>
          <cell r="I11">
            <v>74136424.934381768</v>
          </cell>
        </row>
        <row r="12">
          <cell r="A12" t="str">
            <v>05036</v>
          </cell>
          <cell r="B12" t="str">
            <v>ANTIOQUIA</v>
          </cell>
          <cell r="C12" t="str">
            <v>ANGELÓPOLIS</v>
          </cell>
          <cell r="D12">
            <v>1</v>
          </cell>
          <cell r="E12">
            <v>164909518</v>
          </cell>
          <cell r="F12">
            <v>1.3664404210223388E-3</v>
          </cell>
          <cell r="G12">
            <v>192010396.74528092</v>
          </cell>
          <cell r="H12">
            <v>192010396.74528092</v>
          </cell>
          <cell r="I12">
            <v>11339269.189811777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1</v>
          </cell>
          <cell r="E13">
            <v>369803533</v>
          </cell>
          <cell r="F13">
            <v>3.064192421738012E-3</v>
          </cell>
          <cell r="G13">
            <v>430576257.51557034</v>
          </cell>
          <cell r="H13">
            <v>430576257.51557034</v>
          </cell>
          <cell r="I13">
            <v>25427894.392550722</v>
          </cell>
        </row>
        <row r="14">
          <cell r="A14" t="str">
            <v>05040</v>
          </cell>
          <cell r="B14" t="str">
            <v>ANTIOQUIA</v>
          </cell>
          <cell r="C14" t="str">
            <v>ANORÍ</v>
          </cell>
          <cell r="D14">
            <v>1</v>
          </cell>
          <cell r="E14">
            <v>785267530</v>
          </cell>
          <cell r="F14">
            <v>6.5067274910619284E-3</v>
          </cell>
          <cell r="G14">
            <v>914316722.37673259</v>
          </cell>
          <cell r="H14">
            <v>914316722.37673259</v>
          </cell>
          <cell r="I14">
            <v>53995427.411828317</v>
          </cell>
        </row>
        <row r="15">
          <cell r="A15" t="str">
            <v>05042</v>
          </cell>
          <cell r="B15" t="str">
            <v>ANTIOQUIA</v>
          </cell>
          <cell r="C15" t="str">
            <v>SANTAFÉ DE ANTIOQUIA</v>
          </cell>
          <cell r="D15">
            <v>1</v>
          </cell>
          <cell r="E15">
            <v>730329141</v>
          </cell>
          <cell r="F15">
            <v>6.0515079482126857E-3</v>
          </cell>
          <cell r="G15">
            <v>850349875.609061</v>
          </cell>
          <cell r="H15">
            <v>850349875.609061</v>
          </cell>
          <cell r="I15">
            <v>50217833.557448156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1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>05045</v>
          </cell>
          <cell r="B17" t="str">
            <v>ANTIOQUIA</v>
          </cell>
          <cell r="C17" t="str">
            <v>APARTADÓ</v>
          </cell>
          <cell r="D17">
            <v>1</v>
          </cell>
          <cell r="E17">
            <v>3601555899</v>
          </cell>
          <cell r="F17">
            <v>2.9842495561505717E-2</v>
          </cell>
          <cell r="G17">
            <v>4193427920.0749159</v>
          </cell>
          <cell r="H17">
            <v>4193427920.0749159</v>
          </cell>
          <cell r="I17">
            <v>247644965.16759908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0</v>
          </cell>
          <cell r="E18">
            <v>1851838641</v>
          </cell>
          <cell r="F18">
            <v>1.5344336718475373E-2</v>
          </cell>
          <cell r="G18">
            <v>2156165856.7618384</v>
          </cell>
          <cell r="H18">
            <v>2156165856.7618384</v>
          </cell>
          <cell r="I18">
            <v>127333443.82459605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1</v>
          </cell>
          <cell r="E19">
            <v>215315559</v>
          </cell>
          <cell r="F19">
            <v>1.784104924087039E-3</v>
          </cell>
          <cell r="G19">
            <v>250700059.10163379</v>
          </cell>
          <cell r="H19">
            <v>250700059.10163379</v>
          </cell>
          <cell r="I19">
            <v>14805216.302043887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0</v>
          </cell>
          <cell r="E20">
            <v>85124756</v>
          </cell>
          <cell r="F20">
            <v>7.0534380816068994E-4</v>
          </cell>
          <cell r="G20">
            <v>99113976.989522412</v>
          </cell>
          <cell r="H20">
            <v>99113976.989522412</v>
          </cell>
          <cell r="I20">
            <v>5853225.0576406699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1</v>
          </cell>
          <cell r="E21">
            <v>352321908</v>
          </cell>
          <cell r="F21">
            <v>2.9193396605701901E-3</v>
          </cell>
          <cell r="G21">
            <v>410221739.51860291</v>
          </cell>
          <cell r="H21">
            <v>410221739.51860291</v>
          </cell>
          <cell r="I21">
            <v>24225848.239275668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1</v>
          </cell>
          <cell r="E22">
            <v>356630367</v>
          </cell>
          <cell r="F22">
            <v>2.9550395558904682E-3</v>
          </cell>
          <cell r="G22">
            <v>415238241.48879719</v>
          </cell>
          <cell r="H22">
            <v>415238241.48879719</v>
          </cell>
          <cell r="I22">
            <v>24522100.250601463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1</v>
          </cell>
          <cell r="E24">
            <v>309767455</v>
          </cell>
          <cell r="F24">
            <v>2.566733423047288E-3</v>
          </cell>
          <cell r="G24">
            <v>360673978.4014526</v>
          </cell>
          <cell r="H24">
            <v>360673978.4014526</v>
          </cell>
          <cell r="I24">
            <v>21299780.637815617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0</v>
          </cell>
          <cell r="E25">
            <v>467042166</v>
          </cell>
          <cell r="F25">
            <v>3.8699118260974177E-3</v>
          </cell>
          <cell r="G25">
            <v>543794880.23508346</v>
          </cell>
          <cell r="H25">
            <v>543794880.23508346</v>
          </cell>
          <cell r="I25">
            <v>32114076.297686815</v>
          </cell>
        </row>
        <row r="26">
          <cell r="A26" t="str">
            <v>05101</v>
          </cell>
          <cell r="B26" t="str">
            <v>ANTIOQUIA</v>
          </cell>
          <cell r="C26" t="str">
            <v>CIUDAD BOLÍVAR</v>
          </cell>
          <cell r="D26">
            <v>1</v>
          </cell>
          <cell r="E26">
            <v>749413411</v>
          </cell>
          <cell r="F26">
            <v>6.2096402273556272E-3</v>
          </cell>
          <cell r="G26">
            <v>872570413.86989117</v>
          </cell>
          <cell r="H26">
            <v>872570413.86989117</v>
          </cell>
          <cell r="I26">
            <v>51530078.462687939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1</v>
          </cell>
          <cell r="E27">
            <v>304786871</v>
          </cell>
          <cell r="F27">
            <v>2.5254642993457854E-3</v>
          </cell>
          <cell r="G27">
            <v>354874895.84114093</v>
          </cell>
          <cell r="H27">
            <v>354874895.84114093</v>
          </cell>
          <cell r="I27">
            <v>20957312.941691067</v>
          </cell>
        </row>
        <row r="28">
          <cell r="A28" t="str">
            <v>05113</v>
          </cell>
          <cell r="B28" t="str">
            <v>ANTIOQUIA</v>
          </cell>
          <cell r="C28" t="str">
            <v>BURITICÁ</v>
          </cell>
          <cell r="D28">
            <v>1</v>
          </cell>
          <cell r="E28">
            <v>220948483</v>
          </cell>
          <cell r="F28">
            <v>1.8307793376411848E-3</v>
          </cell>
          <cell r="G28">
            <v>257258685.82732719</v>
          </cell>
          <cell r="H28">
            <v>257258685.82732719</v>
          </cell>
          <cell r="I28">
            <v>15192539.25548161</v>
          </cell>
        </row>
        <row r="29">
          <cell r="A29" t="str">
            <v>05120</v>
          </cell>
          <cell r="B29" t="str">
            <v>ANTIOQUIA</v>
          </cell>
          <cell r="C29" t="str">
            <v>CÁCERES</v>
          </cell>
          <cell r="D29">
            <v>1</v>
          </cell>
          <cell r="E29">
            <v>1328057470</v>
          </cell>
          <cell r="F29">
            <v>1.1004285443661669E-2</v>
          </cell>
          <cell r="G29">
            <v>1546307604.3629818</v>
          </cell>
          <cell r="H29">
            <v>1546307604.3629818</v>
          </cell>
          <cell r="I29">
            <v>91317962.325681999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1</v>
          </cell>
          <cell r="E30">
            <v>547151888</v>
          </cell>
          <cell r="F30">
            <v>4.5337010578242517E-3</v>
          </cell>
          <cell r="G30">
            <v>637069663.22471154</v>
          </cell>
          <cell r="H30">
            <v>637069663.22471154</v>
          </cell>
          <cell r="I30">
            <v>37622464.858248778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1</v>
          </cell>
          <cell r="E31">
            <v>989196543</v>
          </cell>
          <cell r="F31">
            <v>8.1964834842993238E-3</v>
          </cell>
          <cell r="G31">
            <v>1151758994.7748823</v>
          </cell>
          <cell r="H31">
            <v>1151758994.7748823</v>
          </cell>
          <cell r="I31">
            <v>68017698.546109512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1</v>
          </cell>
          <cell r="E32">
            <v>186310050</v>
          </cell>
          <cell r="F32">
            <v>1.5437652492725918E-3</v>
          </cell>
          <cell r="G32">
            <v>216927846.56694666</v>
          </cell>
          <cell r="H32">
            <v>216927846.56694666</v>
          </cell>
          <cell r="I32">
            <v>12810781.544563677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1</v>
          </cell>
          <cell r="E33">
            <v>212202932</v>
          </cell>
          <cell r="F33">
            <v>1.7583136938418237E-3</v>
          </cell>
          <cell r="G33">
            <v>247075909.61385182</v>
          </cell>
          <cell r="H33">
            <v>247075909.61385182</v>
          </cell>
          <cell r="I33">
            <v>14591190.356976992</v>
          </cell>
        </row>
        <row r="34">
          <cell r="A34" t="str">
            <v>05142</v>
          </cell>
          <cell r="B34" t="str">
            <v>ANTIOQUIA</v>
          </cell>
          <cell r="C34" t="str">
            <v>CARACOLÍ</v>
          </cell>
          <cell r="D34">
            <v>1</v>
          </cell>
          <cell r="E34">
            <v>75516229</v>
          </cell>
          <cell r="F34">
            <v>6.2572754441486721E-4</v>
          </cell>
          <cell r="G34">
            <v>87926405.139317006</v>
          </cell>
          <cell r="H34">
            <v>87926405.139317006</v>
          </cell>
          <cell r="I34">
            <v>5192537.4545723349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</v>
          </cell>
          <cell r="E35">
            <v>60644434</v>
          </cell>
          <cell r="F35">
            <v>5.0249983707806019E-4</v>
          </cell>
          <cell r="G35">
            <v>70610611.042674959</v>
          </cell>
          <cell r="H35">
            <v>70610611.042674959</v>
          </cell>
          <cell r="I35">
            <v>4169944.6480085752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1</v>
          </cell>
          <cell r="E36">
            <v>889042806</v>
          </cell>
          <cell r="F36">
            <v>7.3666095254582053E-3</v>
          </cell>
          <cell r="G36">
            <v>1035146206.0764608</v>
          </cell>
          <cell r="H36">
            <v>1035146206.0764608</v>
          </cell>
          <cell r="I36">
            <v>61131072.486062378</v>
          </cell>
        </row>
        <row r="37">
          <cell r="A37" t="str">
            <v>05148</v>
          </cell>
          <cell r="B37" t="str">
            <v>ANTIOQUIA</v>
          </cell>
          <cell r="C37" t="str">
            <v>EL CARMEN DE VIBORAL</v>
          </cell>
          <cell r="D37">
            <v>0</v>
          </cell>
          <cell r="E37">
            <v>249688157</v>
          </cell>
          <cell r="F37">
            <v>2.0689163033959738E-3</v>
          </cell>
          <cell r="G37">
            <v>290721376.60464203</v>
          </cell>
          <cell r="H37">
            <v>290721376.60464203</v>
          </cell>
          <cell r="I37">
            <v>17168695.05210115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0</v>
          </cell>
          <cell r="E38">
            <v>36164112</v>
          </cell>
          <cell r="F38">
            <v>2.9965586599543033E-4</v>
          </cell>
          <cell r="G38">
            <v>42107245.095827483</v>
          </cell>
          <cell r="H38">
            <v>42107245.095827483</v>
          </cell>
          <cell r="I38">
            <v>2486664.2383764791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1</v>
          </cell>
          <cell r="E39">
            <v>3737780754</v>
          </cell>
          <cell r="F39">
            <v>3.0971254837970932E-2</v>
          </cell>
          <cell r="G39">
            <v>4352039677.4333868</v>
          </cell>
          <cell r="H39">
            <v>4352039677.4333868</v>
          </cell>
          <cell r="I39">
            <v>257011861.14741802</v>
          </cell>
        </row>
        <row r="40">
          <cell r="A40" t="str">
            <v>05172</v>
          </cell>
          <cell r="B40" t="str">
            <v>ANTIOQUIA</v>
          </cell>
          <cell r="C40" t="str">
            <v>CHIGORODÓ</v>
          </cell>
          <cell r="D40">
            <v>1</v>
          </cell>
          <cell r="E40">
            <v>1200873251</v>
          </cell>
          <cell r="F40">
            <v>9.9504368855829455E-3</v>
          </cell>
          <cell r="G40">
            <v>1398222201.8580234</v>
          </cell>
          <cell r="H40">
            <v>1398222201.8580234</v>
          </cell>
          <cell r="I40">
            <v>82572705.451321527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1</v>
          </cell>
          <cell r="E41">
            <v>258606785</v>
          </cell>
          <cell r="F41">
            <v>2.1428160633798795E-3</v>
          </cell>
          <cell r="G41">
            <v>301105672.92344862</v>
          </cell>
          <cell r="H41">
            <v>301105672.92344862</v>
          </cell>
          <cell r="I41">
            <v>17781944.820351593</v>
          </cell>
        </row>
        <row r="42">
          <cell r="A42" t="str">
            <v>05197</v>
          </cell>
          <cell r="B42" t="str">
            <v>ANTIOQUIA</v>
          </cell>
          <cell r="C42" t="str">
            <v>COCORNÁ</v>
          </cell>
          <cell r="D42">
            <v>0</v>
          </cell>
          <cell r="E42">
            <v>373885085</v>
          </cell>
          <cell r="F42">
            <v>3.0980121654431911E-3</v>
          </cell>
          <cell r="G42">
            <v>435328563.07295179</v>
          </cell>
          <cell r="H42">
            <v>435328563.07295179</v>
          </cell>
          <cell r="I42">
            <v>25708544.153713781</v>
          </cell>
        </row>
        <row r="43">
          <cell r="A43" t="str">
            <v>05206</v>
          </cell>
          <cell r="B43" t="str">
            <v>ANTIOQUIA</v>
          </cell>
          <cell r="C43" t="str">
            <v>CONCEPCIÓN</v>
          </cell>
          <cell r="D43">
            <v>1</v>
          </cell>
          <cell r="E43">
            <v>46456974</v>
          </cell>
          <cell r="F43">
            <v>3.8494253019394456E-4</v>
          </cell>
          <cell r="G43">
            <v>54091614.101529308</v>
          </cell>
          <cell r="H43">
            <v>54091614.101529308</v>
          </cell>
          <cell r="I43">
            <v>3194407.0925614298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1</v>
          </cell>
          <cell r="E44">
            <v>451173358</v>
          </cell>
          <cell r="F44">
            <v>3.7384228681062687E-3</v>
          </cell>
          <cell r="G44">
            <v>525318226.14678109</v>
          </cell>
          <cell r="H44">
            <v>525318226.14678109</v>
          </cell>
          <cell r="I44">
            <v>31022928.328693062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1</v>
          </cell>
          <cell r="E45">
            <v>376017747</v>
          </cell>
          <cell r="F45">
            <v>3.1156834047780749E-3</v>
          </cell>
          <cell r="G45">
            <v>437811702.20106196</v>
          </cell>
          <cell r="H45">
            <v>437811702.20106196</v>
          </cell>
          <cell r="I45">
            <v>25855187.166210379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1</v>
          </cell>
          <cell r="E46">
            <v>20267364</v>
          </cell>
          <cell r="F46">
            <v>1.6793539713804142E-4</v>
          </cell>
          <cell r="G46">
            <v>23598059.407468669</v>
          </cell>
          <cell r="H46">
            <v>23598059.407468669</v>
          </cell>
          <cell r="I46">
            <v>1393595.0996103231</v>
          </cell>
        </row>
        <row r="47">
          <cell r="A47" t="str">
            <v>05237</v>
          </cell>
          <cell r="B47" t="str">
            <v>ANTIOQUIA</v>
          </cell>
          <cell r="C47" t="str">
            <v>DON MATÍAS</v>
          </cell>
          <cell r="D47">
            <v>1</v>
          </cell>
          <cell r="E47">
            <v>310916781</v>
          </cell>
          <cell r="F47">
            <v>2.5762567393626742E-3</v>
          </cell>
          <cell r="G47">
            <v>362012182.18693489</v>
          </cell>
          <cell r="H47">
            <v>362012182.18693489</v>
          </cell>
          <cell r="I47">
            <v>21378808.925927218</v>
          </cell>
        </row>
        <row r="48">
          <cell r="A48" t="str">
            <v>05240</v>
          </cell>
          <cell r="B48" t="str">
            <v>ANTIOQUIA</v>
          </cell>
          <cell r="C48" t="str">
            <v>EBÉJICO</v>
          </cell>
          <cell r="D48">
            <v>1</v>
          </cell>
          <cell r="E48">
            <v>487659142</v>
          </cell>
          <cell r="F48">
            <v>4.0407441085957962E-3</v>
          </cell>
          <cell r="G48">
            <v>567800006.13356519</v>
          </cell>
          <cell r="H48">
            <v>567800006.13356519</v>
          </cell>
          <cell r="I48">
            <v>33531710.910771359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1</v>
          </cell>
          <cell r="E49">
            <v>1811543831</v>
          </cell>
          <cell r="F49">
            <v>1.5010453884972609E-2</v>
          </cell>
          <cell r="G49">
            <v>2109249083.559726</v>
          </cell>
          <cell r="H49">
            <v>2109249083.559726</v>
          </cell>
          <cell r="I49">
            <v>124562750.51905671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1</v>
          </cell>
          <cell r="E50">
            <v>21698467</v>
          </cell>
          <cell r="F50">
            <v>1.7979351794005803E-4</v>
          </cell>
          <cell r="G50">
            <v>25264346.824628919</v>
          </cell>
          <cell r="H50">
            <v>25264346.824628919</v>
          </cell>
          <cell r="I50">
            <v>1491998.5292737777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1</v>
          </cell>
          <cell r="E52">
            <v>384548818</v>
          </cell>
          <cell r="F52">
            <v>3.1863718670960078E-3</v>
          </cell>
          <cell r="G52">
            <v>447744751.22842109</v>
          </cell>
          <cell r="H52">
            <v>447744751.22842109</v>
          </cell>
          <cell r="I52">
            <v>26441788.301909514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1</v>
          </cell>
          <cell r="E53">
            <v>41171450</v>
          </cell>
          <cell r="F53">
            <v>3.4114667336605862E-4</v>
          </cell>
          <cell r="G53">
            <v>47937478.351483002</v>
          </cell>
          <cell r="H53">
            <v>47937478.351483002</v>
          </cell>
          <cell r="I53">
            <v>2830971.5542609012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1</v>
          </cell>
          <cell r="E54">
            <v>71170973</v>
          </cell>
          <cell r="F54">
            <v>5.8972274911803148E-4</v>
          </cell>
          <cell r="G54">
            <v>82867059.028561816</v>
          </cell>
          <cell r="H54">
            <v>82867059.028561816</v>
          </cell>
          <cell r="I54">
            <v>4893755.2612810731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1</v>
          </cell>
          <cell r="E55">
            <v>553672608</v>
          </cell>
          <cell r="F55">
            <v>4.5877317498681687E-3</v>
          </cell>
          <cell r="G55">
            <v>644661984.45304048</v>
          </cell>
          <cell r="H55">
            <v>644661984.45304048</v>
          </cell>
          <cell r="I55">
            <v>38070833.153106019</v>
          </cell>
        </row>
        <row r="56">
          <cell r="A56" t="str">
            <v>05310</v>
          </cell>
          <cell r="B56" t="str">
            <v>ANTIOQUIA</v>
          </cell>
          <cell r="C56" t="str">
            <v>GÓMEZ PLATA</v>
          </cell>
          <cell r="D56">
            <v>1</v>
          </cell>
          <cell r="E56">
            <v>390666995</v>
          </cell>
          <cell r="F56">
            <v>3.2370670874638774E-3</v>
          </cell>
          <cell r="G56">
            <v>454868376.39799953</v>
          </cell>
          <cell r="H56">
            <v>454868376.39799953</v>
          </cell>
          <cell r="I56">
            <v>26862477.518610243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0</v>
          </cell>
          <cell r="E57">
            <v>9610793</v>
          </cell>
          <cell r="F57">
            <v>7.9635039823950878E-5</v>
          </cell>
          <cell r="G57">
            <v>11190210.239816288</v>
          </cell>
          <cell r="H57">
            <v>11190210.239816288</v>
          </cell>
          <cell r="I57">
            <v>660843.41447507404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1</v>
          </cell>
          <cell r="E58">
            <v>53623540</v>
          </cell>
          <cell r="F58">
            <v>4.443247028004061E-4</v>
          </cell>
          <cell r="G58">
            <v>62435918.285119489</v>
          </cell>
          <cell r="H58">
            <v>62435918.285119489</v>
          </cell>
          <cell r="I58">
            <v>3687184.1137188906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1</v>
          </cell>
          <cell r="E59">
            <v>82632215</v>
          </cell>
          <cell r="F59">
            <v>6.8469061109382664E-4</v>
          </cell>
          <cell r="G59">
            <v>96211817.113499492</v>
          </cell>
          <cell r="H59">
            <v>96211817.113499492</v>
          </cell>
          <cell r="I59">
            <v>5681836.567101012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</v>
          </cell>
          <cell r="E61">
            <v>243416223</v>
          </cell>
          <cell r="F61">
            <v>2.0169470523817034E-3</v>
          </cell>
          <cell r="G61">
            <v>283418726.33735895</v>
          </cell>
          <cell r="H61">
            <v>283418726.33735895</v>
          </cell>
          <cell r="I61">
            <v>16737433.41948433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1</v>
          </cell>
          <cell r="E62">
            <v>79026932</v>
          </cell>
          <cell r="F62">
            <v>6.5481723276993465E-4</v>
          </cell>
          <cell r="G62">
            <v>92014049.588589162</v>
          </cell>
          <cell r="H62">
            <v>92014049.588589162</v>
          </cell>
          <cell r="I62">
            <v>5433935.324418026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</v>
          </cell>
          <cell r="E63">
            <v>2384808977</v>
          </cell>
          <cell r="F63">
            <v>1.9760529423109057E-2</v>
          </cell>
          <cell r="G63">
            <v>2776723401.9535336</v>
          </cell>
          <cell r="H63">
            <v>2776723401.9535336</v>
          </cell>
          <cell r="I63">
            <v>163980777.36472821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1</v>
          </cell>
          <cell r="E64">
            <v>152585226</v>
          </cell>
          <cell r="F64">
            <v>1.2643213259360124E-3</v>
          </cell>
          <cell r="G64">
            <v>177660756.86261091</v>
          </cell>
          <cell r="H64">
            <v>177660756.86261091</v>
          </cell>
          <cell r="I64">
            <v>10491844.091147406</v>
          </cell>
        </row>
        <row r="65">
          <cell r="A65" t="str">
            <v>05364</v>
          </cell>
          <cell r="B65" t="str">
            <v>ANTIOQUIA</v>
          </cell>
          <cell r="C65" t="str">
            <v>JARDÍN</v>
          </cell>
          <cell r="D65">
            <v>1</v>
          </cell>
          <cell r="E65">
            <v>291322893</v>
          </cell>
          <cell r="F65">
            <v>2.4139017649931261E-3</v>
          </cell>
          <cell r="G65">
            <v>339198276.39004451</v>
          </cell>
          <cell r="H65">
            <v>339198276.39004451</v>
          </cell>
          <cell r="I65">
            <v>20031522.40661896</v>
          </cell>
        </row>
        <row r="66">
          <cell r="A66" t="str">
            <v>05368</v>
          </cell>
          <cell r="B66" t="str">
            <v>ANTIOQUIA</v>
          </cell>
          <cell r="C66" t="str">
            <v>JERICÓ</v>
          </cell>
          <cell r="D66">
            <v>1</v>
          </cell>
          <cell r="E66">
            <v>260161721</v>
          </cell>
          <cell r="F66">
            <v>2.1557002645361937E-3</v>
          </cell>
          <cell r="G66">
            <v>302916143.79192525</v>
          </cell>
          <cell r="H66">
            <v>302916143.79192525</v>
          </cell>
          <cell r="I66">
            <v>17888863.075227153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1</v>
          </cell>
          <cell r="E67">
            <v>347175476</v>
          </cell>
          <cell r="F67">
            <v>2.8766963201849322E-3</v>
          </cell>
          <cell r="G67">
            <v>404229553.85141414</v>
          </cell>
          <cell r="H67">
            <v>404229553.85141414</v>
          </cell>
          <cell r="I67">
            <v>23871976.743422642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1</v>
          </cell>
          <cell r="E68">
            <v>1012189376</v>
          </cell>
          <cell r="F68">
            <v>8.3870021201309809E-3</v>
          </cell>
          <cell r="G68">
            <v>1178530420.9494948</v>
          </cell>
          <cell r="H68">
            <v>1178530420.9494948</v>
          </cell>
          <cell r="I68">
            <v>69598698.393694937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1</v>
          </cell>
          <cell r="E69">
            <v>614155524</v>
          </cell>
          <cell r="F69">
            <v>5.0888932486465397E-3</v>
          </cell>
          <cell r="G69">
            <v>715084533.97181058</v>
          </cell>
          <cell r="H69">
            <v>715084533.97181058</v>
          </cell>
          <cell r="I69">
            <v>42229671.734568447</v>
          </cell>
        </row>
        <row r="70">
          <cell r="A70" t="str">
            <v>05400</v>
          </cell>
          <cell r="B70" t="str">
            <v>ANTIOQUIA</v>
          </cell>
          <cell r="C70" t="str">
            <v>LA UNIÓN</v>
          </cell>
          <cell r="D70">
            <v>0</v>
          </cell>
          <cell r="E70">
            <v>92290814</v>
          </cell>
          <cell r="F70">
            <v>7.6472177147867445E-4</v>
          </cell>
          <cell r="G70">
            <v>107457689.68947521</v>
          </cell>
          <cell r="H70">
            <v>107457689.68947521</v>
          </cell>
          <cell r="I70">
            <v>6345967.1484386325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1</v>
          </cell>
          <cell r="E71">
            <v>461326105</v>
          </cell>
          <cell r="F71">
            <v>3.8225485392831943E-3</v>
          </cell>
          <cell r="G71">
            <v>537139453.95198548</v>
          </cell>
          <cell r="H71">
            <v>537139453.95198548</v>
          </cell>
          <cell r="I71">
            <v>31721036.798387662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1</v>
          </cell>
          <cell r="E72">
            <v>473294793</v>
          </cell>
          <cell r="F72">
            <v>3.9217210992915563E-3</v>
          </cell>
          <cell r="G72">
            <v>551075050.63113225</v>
          </cell>
          <cell r="H72">
            <v>551075050.63113225</v>
          </cell>
          <cell r="I72">
            <v>32544010.370361056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1</v>
          </cell>
          <cell r="E73">
            <v>676547081</v>
          </cell>
          <cell r="F73">
            <v>5.6058697485434055E-3</v>
          </cell>
          <cell r="G73">
            <v>787729386.48496747</v>
          </cell>
          <cell r="H73">
            <v>787729386.48496747</v>
          </cell>
          <cell r="I73">
            <v>46519749.521312602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0</v>
          </cell>
          <cell r="E74">
            <v>163066765</v>
          </cell>
          <cell r="F74">
            <v>1.3511713679337221E-3</v>
          </cell>
          <cell r="G74">
            <v>189864809.64439839</v>
          </cell>
          <cell r="H74">
            <v>189864809.64439839</v>
          </cell>
          <cell r="I74">
            <v>11212560.4796612</v>
          </cell>
        </row>
        <row r="75">
          <cell r="A75" t="str">
            <v>05475</v>
          </cell>
          <cell r="B75" t="str">
            <v>ANTIOQUIA</v>
          </cell>
          <cell r="C75" t="str">
            <v>MURINDÓ</v>
          </cell>
          <cell r="D75">
            <v>0</v>
          </cell>
          <cell r="E75">
            <v>75164328</v>
          </cell>
          <cell r="F75">
            <v>6.228116923983803E-4</v>
          </cell>
          <cell r="G75">
            <v>87516673.478922114</v>
          </cell>
          <cell r="H75">
            <v>87516673.478922114</v>
          </cell>
          <cell r="I75">
            <v>5168340.5481987195</v>
          </cell>
        </row>
        <row r="76">
          <cell r="A76" t="str">
            <v>05480</v>
          </cell>
          <cell r="B76" t="str">
            <v>ANTIOQUIA</v>
          </cell>
          <cell r="C76" t="str">
            <v>MUTATÁ</v>
          </cell>
          <cell r="D76">
            <v>1</v>
          </cell>
          <cell r="E76">
            <v>491531829</v>
          </cell>
          <cell r="F76">
            <v>4.0728331967148203E-3</v>
          </cell>
          <cell r="G76">
            <v>572309122.2619642</v>
          </cell>
          <cell r="H76">
            <v>572309122.2619642</v>
          </cell>
          <cell r="I76">
            <v>33797998.99961827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1</v>
          </cell>
          <cell r="E77">
            <v>383542012</v>
          </cell>
          <cell r="F77">
            <v>3.1780294716344686E-3</v>
          </cell>
          <cell r="G77">
            <v>446572488.87601078</v>
          </cell>
          <cell r="H77">
            <v>446572488.87601078</v>
          </cell>
          <cell r="I77">
            <v>26372559.767411478</v>
          </cell>
        </row>
        <row r="78">
          <cell r="A78" t="str">
            <v>05490</v>
          </cell>
          <cell r="B78" t="str">
            <v>ANTIOQUIA</v>
          </cell>
          <cell r="C78" t="str">
            <v>NECOCLÍ</v>
          </cell>
          <cell r="D78">
            <v>1</v>
          </cell>
          <cell r="E78">
            <v>4781425393</v>
          </cell>
          <cell r="F78">
            <v>3.9618895296861037E-2</v>
          </cell>
          <cell r="G78">
            <v>5567194652.2691956</v>
          </cell>
          <cell r="H78">
            <v>5567194652.2691956</v>
          </cell>
          <cell r="I78">
            <v>328773440.73147166</v>
          </cell>
        </row>
        <row r="79">
          <cell r="A79" t="str">
            <v>05495</v>
          </cell>
          <cell r="B79" t="str">
            <v>ANTIOQUIA</v>
          </cell>
          <cell r="C79" t="str">
            <v>NECHÍ</v>
          </cell>
          <cell r="D79">
            <v>1</v>
          </cell>
          <cell r="E79">
            <v>444942063</v>
          </cell>
          <cell r="F79">
            <v>3.6867903518841643E-3</v>
          </cell>
          <cell r="G79">
            <v>518062893.40615124</v>
          </cell>
          <cell r="H79">
            <v>518062893.40615124</v>
          </cell>
          <cell r="I79">
            <v>30594461.056075551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0</v>
          </cell>
          <cell r="E80">
            <v>12368126</v>
          </cell>
          <cell r="F80">
            <v>1.0248230365149289E-4</v>
          </cell>
          <cell r="G80">
            <v>14400677.468814287</v>
          </cell>
          <cell r="H80">
            <v>14400677.468814287</v>
          </cell>
          <cell r="I80">
            <v>850439.14862154867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1</v>
          </cell>
          <cell r="E81">
            <v>420382768</v>
          </cell>
          <cell r="F81">
            <v>3.4832920104493673E-3</v>
          </cell>
          <cell r="G81">
            <v>489467576.20478511</v>
          </cell>
          <cell r="H81">
            <v>489467576.20478511</v>
          </cell>
          <cell r="I81">
            <v>28905750.419513032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1</v>
          </cell>
          <cell r="E82">
            <v>26153238</v>
          </cell>
          <cell r="F82">
            <v>2.1670575462974444E-4</v>
          </cell>
          <cell r="G82">
            <v>30451205.397093922</v>
          </cell>
          <cell r="H82">
            <v>30451205.397093922</v>
          </cell>
          <cell r="I82">
            <v>1798311.0342194715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0</v>
          </cell>
          <cell r="E83">
            <v>234291075</v>
          </cell>
          <cell r="F83">
            <v>1.9413360674838448E-3</v>
          </cell>
          <cell r="G83">
            <v>272793970.96187234</v>
          </cell>
          <cell r="H83">
            <v>272793970.96187234</v>
          </cell>
          <cell r="I83">
            <v>16109983.222407939</v>
          </cell>
        </row>
        <row r="84">
          <cell r="A84" t="str">
            <v>05579</v>
          </cell>
          <cell r="B84" t="str">
            <v>ANTIOQUIA</v>
          </cell>
          <cell r="C84" t="str">
            <v>PUERTO BERRÍO</v>
          </cell>
          <cell r="D84">
            <v>1</v>
          </cell>
          <cell r="E84">
            <v>2000988141</v>
          </cell>
          <cell r="F84">
            <v>1.6580189615548732E-2</v>
          </cell>
          <cell r="G84">
            <v>2329826267.7355719</v>
          </cell>
          <cell r="H84">
            <v>2329826267.7355719</v>
          </cell>
          <cell r="I84">
            <v>137589045.50566962</v>
          </cell>
        </row>
        <row r="85">
          <cell r="A85" t="str">
            <v>05585</v>
          </cell>
          <cell r="B85" t="str">
            <v>ANTIOQUIA</v>
          </cell>
          <cell r="C85" t="str">
            <v>PUERTO NARE</v>
          </cell>
          <cell r="D85">
            <v>1</v>
          </cell>
          <cell r="E85">
            <v>559751971</v>
          </cell>
          <cell r="F85">
            <v>4.6381053573955862E-3</v>
          </cell>
          <cell r="G85">
            <v>651740417.01257646</v>
          </cell>
          <cell r="H85">
            <v>651740417.01257646</v>
          </cell>
          <cell r="I85">
            <v>38488853.497811534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1</v>
          </cell>
          <cell r="E86">
            <v>686324223</v>
          </cell>
          <cell r="F86">
            <v>5.6868831563375829E-3</v>
          </cell>
          <cell r="G86">
            <v>799113283.1649332</v>
          </cell>
          <cell r="H86">
            <v>799113283.1649332</v>
          </cell>
          <cell r="I86">
            <v>47192031.184551805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1</v>
          </cell>
          <cell r="E87">
            <v>1006007706</v>
          </cell>
          <cell r="F87">
            <v>8.3357807967054821E-3</v>
          </cell>
          <cell r="G87">
            <v>1171332868.4756081</v>
          </cell>
          <cell r="H87">
            <v>1171332868.4756081</v>
          </cell>
          <cell r="I87">
            <v>69173643.363380775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</v>
          </cell>
          <cell r="E88">
            <v>56859919</v>
          </cell>
          <cell r="F88">
            <v>4.7114134223384289E-4</v>
          </cell>
          <cell r="G88">
            <v>66204156.912850454</v>
          </cell>
          <cell r="H88">
            <v>66204156.912850454</v>
          </cell>
          <cell r="I88">
            <v>3909719.3143933224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1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1</v>
          </cell>
          <cell r="E90">
            <v>246023795</v>
          </cell>
          <cell r="F90">
            <v>2.0385533964225977E-3</v>
          </cell>
          <cell r="G90">
            <v>286454821.16277641</v>
          </cell>
          <cell r="H90">
            <v>286454821.16277641</v>
          </cell>
          <cell r="I90">
            <v>16916731.504873287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1</v>
          </cell>
          <cell r="E92">
            <v>414699396</v>
          </cell>
          <cell r="F92">
            <v>3.4361995847198433E-3</v>
          </cell>
          <cell r="G92">
            <v>482850210.96228272</v>
          </cell>
          <cell r="H92">
            <v>482850210.96228272</v>
          </cell>
          <cell r="I92">
            <v>28514958.633839153</v>
          </cell>
        </row>
        <row r="93">
          <cell r="A93" t="str">
            <v>05647</v>
          </cell>
          <cell r="B93" t="str">
            <v>ANTIOQUIA</v>
          </cell>
          <cell r="C93" t="str">
            <v>SAN ANDRÉS DE CUERQUÍA</v>
          </cell>
          <cell r="D93">
            <v>1</v>
          </cell>
          <cell r="E93">
            <v>125631420</v>
          </cell>
          <cell r="F93">
            <v>1.0409820641064165E-3</v>
          </cell>
          <cell r="G93">
            <v>146277419.82650766</v>
          </cell>
          <cell r="H93">
            <v>146277419.82650766</v>
          </cell>
          <cell r="I93">
            <v>8638485.5607806873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</v>
          </cell>
          <cell r="E95">
            <v>7727952</v>
          </cell>
          <cell r="F95">
            <v>6.4033817529685728E-5</v>
          </cell>
          <cell r="G95">
            <v>8997947.1624463014</v>
          </cell>
          <cell r="H95">
            <v>8997947.1624463014</v>
          </cell>
          <cell r="I95">
            <v>531378.23138834408</v>
          </cell>
        </row>
        <row r="96">
          <cell r="A96" t="str">
            <v>05656</v>
          </cell>
          <cell r="B96" t="str">
            <v>ANTIOQUIA</v>
          </cell>
          <cell r="C96" t="str">
            <v>SAN JERÓNIMO</v>
          </cell>
          <cell r="D96">
            <v>0</v>
          </cell>
          <cell r="E96">
            <v>301174725</v>
          </cell>
          <cell r="F96">
            <v>2.4955340541974484E-3</v>
          </cell>
          <cell r="G96">
            <v>350669137.46543652</v>
          </cell>
          <cell r="H96">
            <v>350669137.46543652</v>
          </cell>
          <cell r="I96">
            <v>20708939.795352109</v>
          </cell>
        </row>
        <row r="97">
          <cell r="A97" t="str">
            <v>05658</v>
          </cell>
          <cell r="B97" t="str">
            <v>ANTIOQUIA</v>
          </cell>
          <cell r="C97" t="str">
            <v>SAN JOSÉ DE LA MONTAÑA</v>
          </cell>
          <cell r="D97">
            <v>1</v>
          </cell>
          <cell r="E97">
            <v>8440261</v>
          </cell>
          <cell r="F97">
            <v>6.9936010572648852E-5</v>
          </cell>
          <cell r="G97">
            <v>9827315.5054866001</v>
          </cell>
          <cell r="H97">
            <v>9827315.5054866001</v>
          </cell>
          <cell r="I97">
            <v>580356.99013606925</v>
          </cell>
        </row>
        <row r="98">
          <cell r="A98" t="str">
            <v>05659</v>
          </cell>
          <cell r="B98" t="str">
            <v>ANTIOQUIA</v>
          </cell>
          <cell r="C98" t="str">
            <v>SAN JUAN DE URABÁ</v>
          </cell>
          <cell r="D98">
            <v>0</v>
          </cell>
          <cell r="E98">
            <v>443392722</v>
          </cell>
          <cell r="F98">
            <v>3.6739525109031048E-3</v>
          </cell>
          <cell r="G98">
            <v>516258937.00805098</v>
          </cell>
          <cell r="H98">
            <v>516258937.00805098</v>
          </cell>
          <cell r="I98">
            <v>30487927.51647833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1</v>
          </cell>
          <cell r="E99">
            <v>165142027</v>
          </cell>
          <cell r="F99">
            <v>1.3683669908146989E-3</v>
          </cell>
          <cell r="G99">
            <v>192281115.77883512</v>
          </cell>
          <cell r="H99">
            <v>192281115.77883512</v>
          </cell>
          <cell r="I99">
            <v>11355256.636576699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0</v>
          </cell>
          <cell r="E101">
            <v>937951475</v>
          </cell>
          <cell r="F101">
            <v>7.7718668027246529E-3</v>
          </cell>
          <cell r="G101">
            <v>1092092421.5094209</v>
          </cell>
          <cell r="H101">
            <v>1092092421.5094209</v>
          </cell>
          <cell r="I101">
            <v>64494059.47573027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1</v>
          </cell>
          <cell r="E102">
            <v>321037169</v>
          </cell>
          <cell r="F102">
            <v>2.66011428383521E-3</v>
          </cell>
          <cell r="G102">
            <v>373795733.18304038</v>
          </cell>
          <cell r="H102">
            <v>373795733.18304038</v>
          </cell>
          <cell r="I102">
            <v>22074692.37297811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1</v>
          </cell>
          <cell r="E103">
            <v>475296580</v>
          </cell>
          <cell r="F103">
            <v>3.9383079082535291E-3</v>
          </cell>
          <cell r="G103">
            <v>553405807.04065335</v>
          </cell>
          <cell r="H103">
            <v>553405807.04065335</v>
          </cell>
          <cell r="I103">
            <v>32681654.34585109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1</v>
          </cell>
          <cell r="E104">
            <v>1028469761</v>
          </cell>
          <cell r="F104">
            <v>8.5219014055306613E-3</v>
          </cell>
          <cell r="G104">
            <v>1197486289.7248552</v>
          </cell>
          <cell r="H104">
            <v>1197486289.7248552</v>
          </cell>
          <cell r="I104">
            <v>70718146.623655647</v>
          </cell>
        </row>
        <row r="105">
          <cell r="A105" t="str">
            <v>05679</v>
          </cell>
          <cell r="B105" t="str">
            <v>ANTIOQUIA</v>
          </cell>
          <cell r="C105" t="str">
            <v>SANTA BÁRBARA</v>
          </cell>
          <cell r="D105">
            <v>1</v>
          </cell>
          <cell r="E105">
            <v>720656171</v>
          </cell>
          <cell r="F105">
            <v>5.9713577097083416E-3</v>
          </cell>
          <cell r="G105">
            <v>839087270.33357179</v>
          </cell>
          <cell r="H105">
            <v>839087270.33357179</v>
          </cell>
          <cell r="I105">
            <v>49552714.818243705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1</v>
          </cell>
          <cell r="E106">
            <v>882835457</v>
          </cell>
          <cell r="F106">
            <v>7.3151754258145895E-3</v>
          </cell>
          <cell r="G106">
            <v>1027918754.570439</v>
          </cell>
          <cell r="H106">
            <v>1027918754.570439</v>
          </cell>
          <cell r="I106">
            <v>60704251.753579795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1</v>
          </cell>
          <cell r="E107">
            <v>496282892</v>
          </cell>
          <cell r="F107">
            <v>4.1122005091947687E-3</v>
          </cell>
          <cell r="G107">
            <v>577840964.83027387</v>
          </cell>
          <cell r="H107">
            <v>577840964.83027387</v>
          </cell>
          <cell r="I107">
            <v>34124684.705501869</v>
          </cell>
        </row>
        <row r="108">
          <cell r="A108" t="str">
            <v>05697</v>
          </cell>
          <cell r="B108" t="str">
            <v>ANTIOQUIA</v>
          </cell>
          <cell r="C108" t="str">
            <v>EL SANTUARIO</v>
          </cell>
          <cell r="D108">
            <v>0</v>
          </cell>
          <cell r="E108">
            <v>454028139</v>
          </cell>
          <cell r="F108">
            <v>3.7620775861533285E-3</v>
          </cell>
          <cell r="G108">
            <v>528642155.77242517</v>
          </cell>
          <cell r="H108">
            <v>528642155.77242517</v>
          </cell>
          <cell r="I108">
            <v>31219224.640934784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1</v>
          </cell>
          <cell r="E109">
            <v>1639903390</v>
          </cell>
          <cell r="F109">
            <v>1.3588241029650941E-2</v>
          </cell>
          <cell r="G109">
            <v>1909401618.2730649</v>
          </cell>
          <cell r="H109">
            <v>1909401618.2730649</v>
          </cell>
          <cell r="I109">
            <v>112760659.36045538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1</v>
          </cell>
          <cell r="E110">
            <v>1171186059</v>
          </cell>
          <cell r="F110">
            <v>9.7044487847902962E-3</v>
          </cell>
          <cell r="G110">
            <v>1363656279.9918678</v>
          </cell>
          <cell r="H110">
            <v>1363656279.9918678</v>
          </cell>
          <cell r="I110">
            <v>80531397.795703799</v>
          </cell>
        </row>
        <row r="111">
          <cell r="A111" t="str">
            <v>05761</v>
          </cell>
          <cell r="B111" t="str">
            <v>ANTIOQUIA</v>
          </cell>
          <cell r="C111" t="str">
            <v>SOPETRÁN</v>
          </cell>
          <cell r="D111">
            <v>1</v>
          </cell>
          <cell r="E111">
            <v>1204133139</v>
          </cell>
          <cell r="F111">
            <v>9.9774483206124601E-3</v>
          </cell>
          <cell r="G111">
            <v>1402017812.9047136</v>
          </cell>
          <cell r="H111">
            <v>1402017812.9047136</v>
          </cell>
          <cell r="I111">
            <v>82796857.143770441</v>
          </cell>
        </row>
        <row r="112">
          <cell r="A112" t="str">
            <v>05789</v>
          </cell>
          <cell r="B112" t="str">
            <v>ANTIOQUIA</v>
          </cell>
          <cell r="C112" t="str">
            <v>TÁMESIS</v>
          </cell>
          <cell r="D112">
            <v>0</v>
          </cell>
          <cell r="E112">
            <v>451428950</v>
          </cell>
          <cell r="F112">
            <v>3.7405407036583071E-3</v>
          </cell>
          <cell r="G112">
            <v>525615821.59136248</v>
          </cell>
          <cell r="H112">
            <v>525615821.59136248</v>
          </cell>
          <cell r="I112">
            <v>31040502.9752381</v>
          </cell>
        </row>
        <row r="113">
          <cell r="A113" t="str">
            <v>05790</v>
          </cell>
          <cell r="B113" t="str">
            <v>ANTIOQUIA</v>
          </cell>
          <cell r="C113" t="str">
            <v>TARAZÁ</v>
          </cell>
          <cell r="D113">
            <v>1</v>
          </cell>
          <cell r="E113">
            <v>4966762467</v>
          </cell>
          <cell r="F113">
            <v>4.1154598466083867E-2</v>
          </cell>
          <cell r="G113">
            <v>5782989626.0338373</v>
          </cell>
          <cell r="H113">
            <v>5782989626.0338373</v>
          </cell>
          <cell r="I113">
            <v>341517319.91095042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0</v>
          </cell>
          <cell r="E114">
            <v>83450081</v>
          </cell>
          <cell r="F114">
            <v>6.9146744953792335E-4</v>
          </cell>
          <cell r="G114">
            <v>97164089.468964607</v>
          </cell>
          <cell r="H114">
            <v>97164089.468964607</v>
          </cell>
          <cell r="I114">
            <v>5738073.4832455041</v>
          </cell>
        </row>
        <row r="115">
          <cell r="A115" t="str">
            <v>05809</v>
          </cell>
          <cell r="B115" t="str">
            <v>ANTIOQUIA</v>
          </cell>
          <cell r="C115" t="str">
            <v>TITIRIBÍ</v>
          </cell>
          <cell r="D115">
            <v>1</v>
          </cell>
          <cell r="E115">
            <v>52465782</v>
          </cell>
          <cell r="F115">
            <v>4.3473151892510069E-4</v>
          </cell>
          <cell r="G115">
            <v>61087896.802726798</v>
          </cell>
          <cell r="H115">
            <v>61087896.802726798</v>
          </cell>
          <cell r="I115">
            <v>3607576.036648056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</v>
          </cell>
          <cell r="E116">
            <v>5461573</v>
          </cell>
          <cell r="F116">
            <v>4.5254599007221873E-5</v>
          </cell>
          <cell r="G116">
            <v>6359116.2675238326</v>
          </cell>
          <cell r="H116">
            <v>6359116.2675238326</v>
          </cell>
          <cell r="I116">
            <v>375540.76440153003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1</v>
          </cell>
          <cell r="E117">
            <v>3282555660</v>
          </cell>
          <cell r="F117">
            <v>2.7199259281563484E-2</v>
          </cell>
          <cell r="G117">
            <v>3822003861.6271224</v>
          </cell>
          <cell r="H117">
            <v>3822003861.6271224</v>
          </cell>
          <cell r="I117">
            <v>225710333.22212645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1</v>
          </cell>
          <cell r="E118">
            <v>228011945</v>
          </cell>
          <cell r="F118">
            <v>1.8893071904068164E-3</v>
          </cell>
          <cell r="G118">
            <v>265482942.1192849</v>
          </cell>
          <cell r="H118">
            <v>265482942.1192849</v>
          </cell>
          <cell r="I118">
            <v>15678226.788871927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1</v>
          </cell>
          <cell r="E119">
            <v>1262151822</v>
          </cell>
          <cell r="F119">
            <v>1.0458191182438552E-2</v>
          </cell>
          <cell r="G119">
            <v>1469571162.6238527</v>
          </cell>
          <cell r="H119">
            <v>1469571162.6238527</v>
          </cell>
          <cell r="I119">
            <v>86786253.708348095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1</v>
          </cell>
          <cell r="E120">
            <v>1111591061</v>
          </cell>
          <cell r="F120">
            <v>9.2106445753938112E-3</v>
          </cell>
          <cell r="G120">
            <v>1294267567.0249534</v>
          </cell>
          <cell r="H120">
            <v>1294267567.0249534</v>
          </cell>
          <cell r="I120">
            <v>76433612.944448009</v>
          </cell>
        </row>
        <row r="121">
          <cell r="A121" t="str">
            <v>05856</v>
          </cell>
          <cell r="B121" t="str">
            <v>ANTIOQUIA</v>
          </cell>
          <cell r="C121" t="str">
            <v>VALPARAÍSO</v>
          </cell>
          <cell r="D121">
            <v>1</v>
          </cell>
          <cell r="E121">
            <v>39251971</v>
          </cell>
          <cell r="F121">
            <v>3.2524186856938497E-4</v>
          </cell>
          <cell r="G121">
            <v>45702556.26327318</v>
          </cell>
          <cell r="H121">
            <v>45702556.26327318</v>
          </cell>
          <cell r="I121">
            <v>2698987.1221361845</v>
          </cell>
        </row>
        <row r="122">
          <cell r="A122" t="str">
            <v>05858</v>
          </cell>
          <cell r="B122" t="str">
            <v>ANTIOQUIA</v>
          </cell>
          <cell r="C122" t="str">
            <v>VEGACHÍ</v>
          </cell>
          <cell r="D122">
            <v>1</v>
          </cell>
          <cell r="E122">
            <v>257335054</v>
          </cell>
          <cell r="F122">
            <v>2.132278499119537E-3</v>
          </cell>
          <cell r="G122">
            <v>299624948.36112666</v>
          </cell>
          <cell r="H122">
            <v>299624948.36112666</v>
          </cell>
          <cell r="I122">
            <v>17694499.897093568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1</v>
          </cell>
          <cell r="E123">
            <v>256765237</v>
          </cell>
          <cell r="F123">
            <v>2.127556994922395E-3</v>
          </cell>
          <cell r="G123">
            <v>298961488.84969813</v>
          </cell>
          <cell r="H123">
            <v>298961488.84969813</v>
          </cell>
          <cell r="I123">
            <v>17655318.966664005</v>
          </cell>
        </row>
        <row r="124">
          <cell r="A124" t="str">
            <v>05873</v>
          </cell>
          <cell r="B124" t="str">
            <v>ANTIOQUIA</v>
          </cell>
          <cell r="C124" t="str">
            <v>VIGÍA DEL FUERTE</v>
          </cell>
          <cell r="D124">
            <v>0</v>
          </cell>
          <cell r="E124">
            <v>264529033</v>
          </cell>
          <cell r="F124">
            <v>2.1918878158697433E-3</v>
          </cell>
          <cell r="G124">
            <v>308001170.53871632</v>
          </cell>
          <cell r="H124">
            <v>308001170.53871632</v>
          </cell>
          <cell r="I124">
            <v>18189161.851213481</v>
          </cell>
        </row>
        <row r="125">
          <cell r="A125" t="str">
            <v>05885</v>
          </cell>
          <cell r="B125" t="str">
            <v>ANTIOQUIA</v>
          </cell>
          <cell r="C125" t="str">
            <v>YALÍ</v>
          </cell>
          <cell r="D125">
            <v>1</v>
          </cell>
          <cell r="E125">
            <v>242855920</v>
          </cell>
          <cell r="F125">
            <v>2.0123043811974962E-3</v>
          </cell>
          <cell r="G125">
            <v>282766344.33641481</v>
          </cell>
          <cell r="H125">
            <v>282766344.33641481</v>
          </cell>
          <cell r="I125">
            <v>16698906.676929304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1</v>
          </cell>
          <cell r="E126">
            <v>1360076619</v>
          </cell>
          <cell r="F126">
            <v>1.1269596142346367E-2</v>
          </cell>
          <cell r="G126">
            <v>1583588712.0728245</v>
          </cell>
          <cell r="H126">
            <v>1583588712.0728245</v>
          </cell>
          <cell r="I126">
            <v>93519616.627647102</v>
          </cell>
        </row>
        <row r="127">
          <cell r="A127" t="str">
            <v>05890</v>
          </cell>
          <cell r="B127" t="str">
            <v>ANTIOQUIA</v>
          </cell>
          <cell r="C127" t="str">
            <v>YOLOMBÓ</v>
          </cell>
          <cell r="D127">
            <v>1</v>
          </cell>
          <cell r="E127">
            <v>1136287529</v>
          </cell>
          <cell r="F127">
            <v>9.4152795324354346E-3</v>
          </cell>
          <cell r="G127">
            <v>1323022599.9448068</v>
          </cell>
          <cell r="H127">
            <v>1323022599.9448068</v>
          </cell>
          <cell r="I127">
            <v>78131755.671962216</v>
          </cell>
        </row>
        <row r="128">
          <cell r="A128" t="str">
            <v>05893</v>
          </cell>
          <cell r="B128" t="str">
            <v>ANTIOQUIA</v>
          </cell>
          <cell r="C128" t="str">
            <v>YONDÓ</v>
          </cell>
          <cell r="D128">
            <v>1</v>
          </cell>
          <cell r="E128">
            <v>225497222</v>
          </cell>
          <cell r="F128">
            <v>1.868470193267121E-3</v>
          </cell>
          <cell r="G128">
            <v>262554954.90065461</v>
          </cell>
          <cell r="H128">
            <v>262554954.90065461</v>
          </cell>
          <cell r="I128">
            <v>15505313.051807879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1</v>
          </cell>
          <cell r="E129">
            <v>755062661</v>
          </cell>
          <cell r="F129">
            <v>6.2564499181611052E-3</v>
          </cell>
          <cell r="G129">
            <v>879148049.57563174</v>
          </cell>
          <cell r="H129">
            <v>879148049.57563174</v>
          </cell>
          <cell r="I129">
            <v>51918524.000868119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1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</v>
          </cell>
          <cell r="E131">
            <v>1326676833</v>
          </cell>
          <cell r="F131">
            <v>4.9768697012592962E-2</v>
          </cell>
          <cell r="G131">
            <v>1433154855.0494273</v>
          </cell>
          <cell r="H131">
            <v>1433154855.0494273</v>
          </cell>
          <cell r="I131">
            <v>0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1</v>
          </cell>
          <cell r="E132">
            <v>740556154</v>
          </cell>
          <cell r="F132">
            <v>2.7781079711698815E-2</v>
          </cell>
          <cell r="G132">
            <v>799992598.90734172</v>
          </cell>
          <cell r="H132">
            <v>799992598.90734172</v>
          </cell>
          <cell r="I132">
            <v>0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1</v>
          </cell>
          <cell r="E133">
            <v>426322394</v>
          </cell>
          <cell r="F133">
            <v>1.5992975477449437E-2</v>
          </cell>
          <cell r="G133">
            <v>460538688.53334749</v>
          </cell>
          <cell r="H133">
            <v>460538688.53334749</v>
          </cell>
          <cell r="I133">
            <v>0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1</v>
          </cell>
          <cell r="E134">
            <v>914255424</v>
          </cell>
          <cell r="F134">
            <v>3.4297200386234308E-2</v>
          </cell>
          <cell r="G134">
            <v>987632833.45950508</v>
          </cell>
          <cell r="H134">
            <v>987632833.45950508</v>
          </cell>
          <cell r="I134">
            <v>0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1</v>
          </cell>
          <cell r="E135">
            <v>1017713276</v>
          </cell>
          <cell r="F135">
            <v>3.8178298149974102E-2</v>
          </cell>
          <cell r="G135">
            <v>1099394129.9551268</v>
          </cell>
          <cell r="H135">
            <v>1099394129.9551268</v>
          </cell>
          <cell r="I135">
            <v>0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1</v>
          </cell>
          <cell r="E136">
            <v>898064510</v>
          </cell>
          <cell r="F136">
            <v>3.3689817583445178E-2</v>
          </cell>
          <cell r="G136">
            <v>970142449.64514649</v>
          </cell>
          <cell r="H136">
            <v>970142449.64514649</v>
          </cell>
          <cell r="I136">
            <v>0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1</v>
          </cell>
          <cell r="E137">
            <v>2187976204</v>
          </cell>
          <cell r="F137">
            <v>8.207931431304287E-2</v>
          </cell>
          <cell r="G137">
            <v>2363581425.0290871</v>
          </cell>
          <cell r="H137">
            <v>2363581425.0290871</v>
          </cell>
          <cell r="I137">
            <v>0</v>
          </cell>
        </row>
        <row r="138">
          <cell r="A138" t="str">
            <v>08436</v>
          </cell>
          <cell r="B138" t="str">
            <v>ATLANTICO</v>
          </cell>
          <cell r="C138" t="str">
            <v>MANATÍ</v>
          </cell>
          <cell r="D138">
            <v>0</v>
          </cell>
          <cell r="E138">
            <v>686001974</v>
          </cell>
          <cell r="F138">
            <v>2.5734544800064867E-2</v>
          </cell>
          <cell r="G138">
            <v>741059944.03204525</v>
          </cell>
          <cell r="H138">
            <v>741059944.03204525</v>
          </cell>
          <cell r="I138">
            <v>0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1</v>
          </cell>
          <cell r="E139">
            <v>624101177</v>
          </cell>
          <cell r="F139">
            <v>2.34124103253378E-2</v>
          </cell>
          <cell r="G139">
            <v>674191038.54933453</v>
          </cell>
          <cell r="H139">
            <v>674191038.54933453</v>
          </cell>
          <cell r="I139">
            <v>0</v>
          </cell>
        </row>
        <row r="140">
          <cell r="A140" t="str">
            <v>08549</v>
          </cell>
          <cell r="B140" t="str">
            <v>ATLANTICO</v>
          </cell>
          <cell r="C140" t="str">
            <v>PIOJÓ</v>
          </cell>
          <cell r="D140">
            <v>0</v>
          </cell>
          <cell r="E140">
            <v>248962377</v>
          </cell>
          <cell r="F140">
            <v>9.3395262510383662E-3</v>
          </cell>
          <cell r="G140">
            <v>268943898.35342503</v>
          </cell>
          <cell r="H140">
            <v>268943898.35342503</v>
          </cell>
          <cell r="I140">
            <v>0</v>
          </cell>
        </row>
        <row r="141">
          <cell r="A141" t="str">
            <v>08558</v>
          </cell>
          <cell r="B141" t="str">
            <v>ATLANTICO</v>
          </cell>
          <cell r="C141" t="str">
            <v>POLONUEVO</v>
          </cell>
          <cell r="D141">
            <v>1</v>
          </cell>
          <cell r="E141">
            <v>571455034</v>
          </cell>
          <cell r="F141">
            <v>2.1437453143094878E-2</v>
          </cell>
          <cell r="G141">
            <v>617319558.19834197</v>
          </cell>
          <cell r="H141">
            <v>617319558.19834197</v>
          </cell>
          <cell r="I141">
            <v>0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1</v>
          </cell>
          <cell r="E142">
            <v>684385554</v>
          </cell>
          <cell r="F142">
            <v>2.5673906734166647E-2</v>
          </cell>
          <cell r="G142">
            <v>739313791.45503783</v>
          </cell>
          <cell r="H142">
            <v>739313791.45503783</v>
          </cell>
          <cell r="I142">
            <v>0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1</v>
          </cell>
          <cell r="E143">
            <v>739756003</v>
          </cell>
          <cell r="F143">
            <v>2.775106300251028E-2</v>
          </cell>
          <cell r="G143">
            <v>799128228.42773545</v>
          </cell>
          <cell r="H143">
            <v>799128228.42773545</v>
          </cell>
          <cell r="I143">
            <v>0</v>
          </cell>
        </row>
        <row r="144">
          <cell r="A144" t="str">
            <v>08606</v>
          </cell>
          <cell r="B144" t="str">
            <v>ATLANTICO</v>
          </cell>
          <cell r="C144" t="str">
            <v>REPELÓN</v>
          </cell>
          <cell r="D144">
            <v>1</v>
          </cell>
          <cell r="E144">
            <v>739074435</v>
          </cell>
          <cell r="F144">
            <v>2.7725494792949574E-2</v>
          </cell>
          <cell r="G144">
            <v>798391958.32491207</v>
          </cell>
          <cell r="H144">
            <v>798391958.32491207</v>
          </cell>
          <cell r="I144">
            <v>0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1</v>
          </cell>
          <cell r="E145">
            <v>787785930</v>
          </cell>
          <cell r="F145">
            <v>2.9552848354406872E-2</v>
          </cell>
          <cell r="G145">
            <v>851012998.97284651</v>
          </cell>
          <cell r="H145">
            <v>851012998.97284651</v>
          </cell>
          <cell r="I145">
            <v>0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1</v>
          </cell>
          <cell r="E146">
            <v>2802896483</v>
          </cell>
          <cell r="F146">
            <v>0.10514731421415378</v>
          </cell>
          <cell r="G146">
            <v>3027854714.0443015</v>
          </cell>
          <cell r="H146">
            <v>3027854714.0443015</v>
          </cell>
          <cell r="I146">
            <v>0</v>
          </cell>
        </row>
        <row r="147">
          <cell r="A147" t="str">
            <v>08675</v>
          </cell>
          <cell r="B147" t="str">
            <v>ATLANTICO</v>
          </cell>
          <cell r="C147" t="str">
            <v>SANTA LUCÍA</v>
          </cell>
          <cell r="D147">
            <v>1</v>
          </cell>
          <cell r="E147">
            <v>495508543</v>
          </cell>
          <cell r="F147">
            <v>1.8588411231960054E-2</v>
          </cell>
          <cell r="G147">
            <v>535277662.54354876</v>
          </cell>
          <cell r="H147">
            <v>535277662.54354876</v>
          </cell>
          <cell r="I147">
            <v>0</v>
          </cell>
        </row>
        <row r="148">
          <cell r="A148" t="str">
            <v>08685</v>
          </cell>
          <cell r="B148" t="str">
            <v>ATLANTICO</v>
          </cell>
          <cell r="C148" t="str">
            <v>SANTO TOMÁS</v>
          </cell>
          <cell r="D148">
            <v>1</v>
          </cell>
          <cell r="E148">
            <v>645530423</v>
          </cell>
          <cell r="F148">
            <v>2.4216302897254235E-2</v>
          </cell>
          <cell r="G148">
            <v>697340178.70240486</v>
          </cell>
          <cell r="H148">
            <v>697340178.70240486</v>
          </cell>
          <cell r="I148">
            <v>0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1</v>
          </cell>
          <cell r="E149">
            <v>8913148411</v>
          </cell>
          <cell r="F149">
            <v>0.33436611815421174</v>
          </cell>
          <cell r="G149">
            <v>9628510577.1502819</v>
          </cell>
          <cell r="H149">
            <v>9628510577.1502819</v>
          </cell>
          <cell r="I149">
            <v>0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1</v>
          </cell>
          <cell r="E150">
            <v>308470251</v>
          </cell>
          <cell r="F150">
            <v>1.1571893077157171E-2</v>
          </cell>
          <cell r="G150">
            <v>333227826.74909753</v>
          </cell>
          <cell r="H150">
            <v>333227826.74909753</v>
          </cell>
          <cell r="I150">
            <v>0</v>
          </cell>
        </row>
        <row r="151">
          <cell r="A151" t="str">
            <v>08832</v>
          </cell>
          <cell r="B151" t="str">
            <v>ATLANTICO</v>
          </cell>
          <cell r="C151" t="str">
            <v>TUBARÁ</v>
          </cell>
          <cell r="D151">
            <v>1</v>
          </cell>
          <cell r="E151">
            <v>372068159</v>
          </cell>
          <cell r="F151">
            <v>1.3957692644282621E-2</v>
          </cell>
          <cell r="G151">
            <v>401930052.00397003</v>
          </cell>
          <cell r="H151">
            <v>401930052.00397003</v>
          </cell>
          <cell r="I151">
            <v>0</v>
          </cell>
        </row>
        <row r="152">
          <cell r="A152" t="str">
            <v>08849</v>
          </cell>
          <cell r="B152" t="str">
            <v>ATLANTICO</v>
          </cell>
          <cell r="C152" t="str">
            <v>USIACURÍ</v>
          </cell>
          <cell r="D152">
            <v>1</v>
          </cell>
          <cell r="E152">
            <v>526143305</v>
          </cell>
          <cell r="F152">
            <v>1.9737637742973452E-2</v>
          </cell>
          <cell r="G152">
            <v>568371146.0517391</v>
          </cell>
          <cell r="H152">
            <v>568371146.0517391</v>
          </cell>
          <cell r="I152">
            <v>0</v>
          </cell>
        </row>
        <row r="153">
          <cell r="A153" t="str">
            <v>11001</v>
          </cell>
          <cell r="B153" t="str">
            <v>BOGOTA D.C.</v>
          </cell>
          <cell r="C153" t="str">
            <v>BOGOTÁ, D.C.</v>
          </cell>
          <cell r="D153">
            <v>1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1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A155" t="str">
            <v>13006</v>
          </cell>
          <cell r="B155" t="str">
            <v>BOLIVAR</v>
          </cell>
          <cell r="C155" t="str">
            <v>ACHÍ</v>
          </cell>
          <cell r="D155">
            <v>0</v>
          </cell>
          <cell r="E155">
            <v>718106487</v>
          </cell>
          <cell r="F155">
            <v>3.2042546243835443E-2</v>
          </cell>
          <cell r="G155">
            <v>546817708.92643714</v>
          </cell>
          <cell r="H155">
            <v>546817708.92643714</v>
          </cell>
          <cell r="I155">
            <v>0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0</v>
          </cell>
          <cell r="E156">
            <v>183587142</v>
          </cell>
          <cell r="F156">
            <v>8.1918205639445567E-3</v>
          </cell>
          <cell r="G156">
            <v>139796398.15841475</v>
          </cell>
          <cell r="H156">
            <v>139796398.15841475</v>
          </cell>
          <cell r="I156">
            <v>0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1</v>
          </cell>
          <cell r="E157">
            <v>171432248</v>
          </cell>
          <cell r="F157">
            <v>7.649458448945423E-3</v>
          </cell>
          <cell r="G157">
            <v>130540791.35128157</v>
          </cell>
          <cell r="H157">
            <v>130540791.35128157</v>
          </cell>
          <cell r="I157">
            <v>0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1</v>
          </cell>
          <cell r="E158">
            <v>999976543</v>
          </cell>
          <cell r="F158">
            <v>4.4619837310880893E-2</v>
          </cell>
          <cell r="G158">
            <v>761453756.68140829</v>
          </cell>
          <cell r="H158">
            <v>761453756.68140829</v>
          </cell>
          <cell r="I158">
            <v>0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0</v>
          </cell>
          <cell r="E159">
            <v>102055205</v>
          </cell>
          <cell r="F159">
            <v>4.5537934621618396E-3</v>
          </cell>
          <cell r="G159">
            <v>77712142.129859179</v>
          </cell>
          <cell r="H159">
            <v>77712142.129859179</v>
          </cell>
          <cell r="I159">
            <v>0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1</v>
          </cell>
          <cell r="E160">
            <v>248581867</v>
          </cell>
          <cell r="F160">
            <v>1.1091942647673717E-2</v>
          </cell>
          <cell r="G160">
            <v>189288036.59950268</v>
          </cell>
          <cell r="H160">
            <v>189288036.59950268</v>
          </cell>
          <cell r="I160">
            <v>0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0</v>
          </cell>
          <cell r="E161">
            <v>104448758</v>
          </cell>
          <cell r="F161">
            <v>4.6605959128818977E-3</v>
          </cell>
          <cell r="G161">
            <v>79534764.806785375</v>
          </cell>
          <cell r="H161">
            <v>79534764.806785375</v>
          </cell>
          <cell r="I161">
            <v>0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1</v>
          </cell>
          <cell r="E162">
            <v>142649324</v>
          </cell>
          <cell r="F162">
            <v>6.3651389364511694E-3</v>
          </cell>
          <cell r="G162">
            <v>108623411.62722991</v>
          </cell>
          <cell r="H162">
            <v>108623411.62722991</v>
          </cell>
          <cell r="I162">
            <v>0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1</v>
          </cell>
          <cell r="E163">
            <v>325852025</v>
          </cell>
          <cell r="F163">
            <v>1.4539805403136433E-2</v>
          </cell>
          <cell r="G163">
            <v>248127068.87514874</v>
          </cell>
          <cell r="H163">
            <v>248127068.87514874</v>
          </cell>
          <cell r="I163">
            <v>0</v>
          </cell>
        </row>
        <row r="164">
          <cell r="A164" t="str">
            <v>13212</v>
          </cell>
          <cell r="B164" t="str">
            <v>BOLIVAR</v>
          </cell>
          <cell r="C164" t="str">
            <v>CÓRDOBA</v>
          </cell>
          <cell r="D164">
            <v>1</v>
          </cell>
          <cell r="E164">
            <v>265702992</v>
          </cell>
          <cell r="F164">
            <v>1.1855902379956413E-2</v>
          </cell>
          <cell r="G164">
            <v>202325287.36415586</v>
          </cell>
          <cell r="H164">
            <v>202325287.36415586</v>
          </cell>
          <cell r="I164">
            <v>0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1</v>
          </cell>
          <cell r="E165">
            <v>333138583</v>
          </cell>
          <cell r="F165">
            <v>1.4864938062289517E-2</v>
          </cell>
          <cell r="G165">
            <v>253675575.98885709</v>
          </cell>
          <cell r="H165">
            <v>253675575.98885709</v>
          </cell>
          <cell r="I165">
            <v>0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BOLÍVAR</v>
          </cell>
          <cell r="D166">
            <v>1</v>
          </cell>
          <cell r="E166">
            <v>1219851392</v>
          </cell>
          <cell r="F166">
            <v>5.4430847438879965E-2</v>
          </cell>
          <cell r="G166">
            <v>928882213.82153475</v>
          </cell>
          <cell r="H166">
            <v>928882213.82153475</v>
          </cell>
          <cell r="I166">
            <v>0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0</v>
          </cell>
          <cell r="E167">
            <v>184347832</v>
          </cell>
          <cell r="F167">
            <v>8.2257632241815523E-3</v>
          </cell>
          <cell r="G167">
            <v>140375642.00390762</v>
          </cell>
          <cell r="H167">
            <v>140375642.00390762</v>
          </cell>
          <cell r="I167">
            <v>0</v>
          </cell>
        </row>
        <row r="168">
          <cell r="A168" t="str">
            <v>13268</v>
          </cell>
          <cell r="B168" t="str">
            <v>BOLIVAR</v>
          </cell>
          <cell r="C168" t="str">
            <v>EL PEÑÓN</v>
          </cell>
          <cell r="D168">
            <v>1</v>
          </cell>
          <cell r="E168">
            <v>156811167</v>
          </cell>
          <cell r="F168">
            <v>6.9970528899390132E-3</v>
          </cell>
          <cell r="G168">
            <v>119407253.13768253</v>
          </cell>
          <cell r="H168">
            <v>119407253.13768253</v>
          </cell>
          <cell r="I168">
            <v>0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1</v>
          </cell>
          <cell r="E169">
            <v>153835547</v>
          </cell>
          <cell r="F169">
            <v>6.8642780951416486E-3</v>
          </cell>
          <cell r="G169">
            <v>117141402.96017858</v>
          </cell>
          <cell r="H169">
            <v>117141402.96017858</v>
          </cell>
          <cell r="I169">
            <v>0</v>
          </cell>
        </row>
        <row r="170">
          <cell r="A170" t="str">
            <v>13430</v>
          </cell>
          <cell r="B170" t="str">
            <v>BOLIVAR</v>
          </cell>
          <cell r="C170" t="str">
            <v>MAGANGUÉ</v>
          </cell>
          <cell r="D170">
            <v>1</v>
          </cell>
          <cell r="E170">
            <v>8006832512</v>
          </cell>
          <cell r="F170">
            <v>0.35727194458891598</v>
          </cell>
          <cell r="G170">
            <v>6096975712.1405163</v>
          </cell>
          <cell r="H170">
            <v>6096975712.1405163</v>
          </cell>
          <cell r="I170">
            <v>0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0</v>
          </cell>
          <cell r="E171">
            <v>330384322</v>
          </cell>
          <cell r="F171">
            <v>1.4742040501749735E-2</v>
          </cell>
          <cell r="G171">
            <v>251578284.40735736</v>
          </cell>
          <cell r="H171">
            <v>251578284.40735736</v>
          </cell>
          <cell r="I171">
            <v>0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1</v>
          </cell>
          <cell r="E172">
            <v>207992449</v>
          </cell>
          <cell r="F172">
            <v>9.2808069361599924E-3</v>
          </cell>
          <cell r="G172">
            <v>158380346.78021064</v>
          </cell>
          <cell r="H172">
            <v>158380346.78021064</v>
          </cell>
          <cell r="I172">
            <v>0</v>
          </cell>
        </row>
        <row r="173">
          <cell r="A173" t="str">
            <v>13442</v>
          </cell>
          <cell r="B173" t="str">
            <v>BOLIVAR</v>
          </cell>
          <cell r="C173" t="str">
            <v>MARÍA LA BAJA</v>
          </cell>
          <cell r="D173">
            <v>1</v>
          </cell>
          <cell r="E173">
            <v>934426356</v>
          </cell>
          <cell r="F173">
            <v>4.1694930021692791E-2</v>
          </cell>
          <cell r="G173">
            <v>711539149.69215333</v>
          </cell>
          <cell r="H173">
            <v>711539149.69215333</v>
          </cell>
          <cell r="I173">
            <v>0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1</v>
          </cell>
          <cell r="E174">
            <v>54054865</v>
          </cell>
          <cell r="F174">
            <v>2.4119758598793745E-3</v>
          </cell>
          <cell r="G174">
            <v>41161245.540493011</v>
          </cell>
          <cell r="H174">
            <v>41161245.540493011</v>
          </cell>
          <cell r="I174">
            <v>0</v>
          </cell>
        </row>
        <row r="175">
          <cell r="A175" t="str">
            <v>13468</v>
          </cell>
          <cell r="B175" t="str">
            <v>BOLIVAR</v>
          </cell>
          <cell r="C175" t="str">
            <v>MOMPÓS</v>
          </cell>
          <cell r="D175">
            <v>1</v>
          </cell>
          <cell r="E175">
            <v>259880505</v>
          </cell>
          <cell r="F175">
            <v>1.1596097863037141E-2</v>
          </cell>
          <cell r="G175">
            <v>197891628.76444742</v>
          </cell>
          <cell r="H175">
            <v>197891628.76444742</v>
          </cell>
          <cell r="I175">
            <v>0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1</v>
          </cell>
          <cell r="E176">
            <v>257436186</v>
          </cell>
          <cell r="F176">
            <v>1.1487030188520805E-2</v>
          </cell>
          <cell r="G176">
            <v>196030349.21933541</v>
          </cell>
          <cell r="H176">
            <v>196030349.21933541</v>
          </cell>
          <cell r="I176">
            <v>0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0</v>
          </cell>
          <cell r="E178">
            <v>562409825</v>
          </cell>
          <cell r="F178">
            <v>2.5095223552199855E-2</v>
          </cell>
          <cell r="G178">
            <v>428259119.71495456</v>
          </cell>
          <cell r="H178">
            <v>428259119.71495456</v>
          </cell>
          <cell r="I178">
            <v>0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0</v>
          </cell>
          <cell r="E179">
            <v>193646833</v>
          </cell>
          <cell r="F179">
            <v>8.6406928689599476E-3</v>
          </cell>
          <cell r="G179">
            <v>147456567.34600753</v>
          </cell>
          <cell r="H179">
            <v>147456567.34600753</v>
          </cell>
          <cell r="I179">
            <v>0</v>
          </cell>
        </row>
        <row r="180">
          <cell r="A180" t="str">
            <v>13600</v>
          </cell>
          <cell r="B180" t="str">
            <v>BOLIVAR</v>
          </cell>
          <cell r="C180" t="str">
            <v>RÍO VIEJO</v>
          </cell>
          <cell r="D180">
            <v>1</v>
          </cell>
          <cell r="E180">
            <v>289280185</v>
          </cell>
          <cell r="F180">
            <v>1.2907937573453187E-2</v>
          </cell>
          <cell r="G180">
            <v>220278650.67805171</v>
          </cell>
          <cell r="H180">
            <v>220278650.67805171</v>
          </cell>
          <cell r="I180">
            <v>0</v>
          </cell>
        </row>
        <row r="181">
          <cell r="A181" t="str">
            <v>13620</v>
          </cell>
          <cell r="B181" t="str">
            <v>BOLIVAR</v>
          </cell>
          <cell r="C181" t="str">
            <v>SAN CRISTÓBAL</v>
          </cell>
          <cell r="D181">
            <v>0</v>
          </cell>
          <cell r="E181">
            <v>53831137</v>
          </cell>
          <cell r="F181">
            <v>2.4019929187476361E-3</v>
          </cell>
          <cell r="G181">
            <v>40990883.018224515</v>
          </cell>
          <cell r="H181">
            <v>40990883.018224515</v>
          </cell>
          <cell r="I181">
            <v>0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0</v>
          </cell>
          <cell r="E182">
            <v>316171736</v>
          </cell>
          <cell r="F182">
            <v>1.4107862350745945E-2</v>
          </cell>
          <cell r="G182">
            <v>240755803.54256615</v>
          </cell>
          <cell r="H182">
            <v>240755803.54256615</v>
          </cell>
          <cell r="I182">
            <v>0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1</v>
          </cell>
          <cell r="E183">
            <v>130771430</v>
          </cell>
          <cell r="F183">
            <v>5.8351368063153143E-3</v>
          </cell>
          <cell r="G183">
            <v>99578732.458427086</v>
          </cell>
          <cell r="H183">
            <v>99578732.458427086</v>
          </cell>
          <cell r="I183">
            <v>0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1</v>
          </cell>
          <cell r="E184">
            <v>440853783</v>
          </cell>
          <cell r="F184">
            <v>1.967128550469047E-2</v>
          </cell>
          <cell r="G184">
            <v>335697643.67218792</v>
          </cell>
          <cell r="H184">
            <v>335697643.67218792</v>
          </cell>
          <cell r="I184">
            <v>0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1</v>
          </cell>
          <cell r="E185">
            <v>229221598</v>
          </cell>
          <cell r="F185">
            <v>1.022807033074589E-2</v>
          </cell>
          <cell r="G185">
            <v>174545741.22906759</v>
          </cell>
          <cell r="H185">
            <v>174545741.22906759</v>
          </cell>
          <cell r="I185">
            <v>0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1</v>
          </cell>
          <cell r="E186">
            <v>711166818</v>
          </cell>
          <cell r="F186">
            <v>3.1732892078506325E-2</v>
          </cell>
          <cell r="G186">
            <v>541533347.94100595</v>
          </cell>
          <cell r="H186">
            <v>541533347.94100595</v>
          </cell>
          <cell r="I186">
            <v>0</v>
          </cell>
        </row>
        <row r="187">
          <cell r="A187" t="str">
            <v>13667</v>
          </cell>
          <cell r="B187" t="str">
            <v>BOLIVAR</v>
          </cell>
          <cell r="C187" t="str">
            <v>SAN MARTÍN DE LOBA</v>
          </cell>
          <cell r="D187">
            <v>1</v>
          </cell>
          <cell r="E187">
            <v>301330466</v>
          </cell>
          <cell r="F187">
            <v>1.3445631763916211E-2</v>
          </cell>
          <cell r="G187">
            <v>229454597.65475655</v>
          </cell>
          <cell r="H187">
            <v>229454597.65475655</v>
          </cell>
          <cell r="I187">
            <v>0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1</v>
          </cell>
          <cell r="E188">
            <v>466672840</v>
          </cell>
          <cell r="F188">
            <v>2.0823354651636813E-2</v>
          </cell>
          <cell r="G188">
            <v>355358122.7946682</v>
          </cell>
          <cell r="H188">
            <v>355358122.7946682</v>
          </cell>
          <cell r="I188">
            <v>0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1</v>
          </cell>
          <cell r="E189">
            <v>263952708</v>
          </cell>
          <cell r="F189">
            <v>1.1777803160655189E-2</v>
          </cell>
          <cell r="G189">
            <v>200992495.77380416</v>
          </cell>
          <cell r="H189">
            <v>200992495.77380416</v>
          </cell>
          <cell r="I189">
            <v>0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1</v>
          </cell>
          <cell r="E190">
            <v>165311494</v>
          </cell>
          <cell r="F190">
            <v>7.3763449948232055E-3</v>
          </cell>
          <cell r="G190">
            <v>125880010.89633167</v>
          </cell>
          <cell r="H190">
            <v>125880010.89633167</v>
          </cell>
          <cell r="I190">
            <v>0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1</v>
          </cell>
          <cell r="E191">
            <v>399581586</v>
          </cell>
          <cell r="F191">
            <v>1.7829683590631747E-2</v>
          </cell>
          <cell r="G191">
            <v>304270037.02267367</v>
          </cell>
          <cell r="H191">
            <v>304270037.02267367</v>
          </cell>
          <cell r="I191">
            <v>0</v>
          </cell>
        </row>
        <row r="192">
          <cell r="A192" t="str">
            <v>13744</v>
          </cell>
          <cell r="B192" t="str">
            <v>BOLIVAR</v>
          </cell>
          <cell r="C192" t="str">
            <v>SIMITÍ</v>
          </cell>
          <cell r="D192">
            <v>1</v>
          </cell>
          <cell r="E192">
            <v>372549200</v>
          </cell>
          <cell r="F192">
            <v>1.6623474631143248E-2</v>
          </cell>
          <cell r="G192">
            <v>283685642.30276477</v>
          </cell>
          <cell r="H192">
            <v>283685642.30276477</v>
          </cell>
          <cell r="I192">
            <v>0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0</v>
          </cell>
          <cell r="E193">
            <v>41651969</v>
          </cell>
          <cell r="F193">
            <v>1.8585476764106997E-3</v>
          </cell>
          <cell r="G193">
            <v>31716792.249023344</v>
          </cell>
          <cell r="H193">
            <v>31716792.249023344</v>
          </cell>
          <cell r="I193">
            <v>0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1</v>
          </cell>
          <cell r="E194">
            <v>264218763</v>
          </cell>
          <cell r="F194">
            <v>1.1789674769943274E-2</v>
          </cell>
          <cell r="G194">
            <v>201195089.10526982</v>
          </cell>
          <cell r="H194">
            <v>201195089.10526982</v>
          </cell>
          <cell r="I194">
            <v>0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1</v>
          </cell>
          <cell r="E195">
            <v>535861823</v>
          </cell>
          <cell r="F195">
            <v>2.3910628234978561E-2</v>
          </cell>
          <cell r="G195">
            <v>408043569.66351146</v>
          </cell>
          <cell r="H195">
            <v>408043569.66351146</v>
          </cell>
          <cell r="I195">
            <v>0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</v>
          </cell>
          <cell r="E196">
            <v>619842060</v>
          </cell>
          <cell r="F196">
            <v>2.7657900647016748E-2</v>
          </cell>
          <cell r="G196">
            <v>471992136.6556924</v>
          </cell>
          <cell r="H196">
            <v>471992136.6556924</v>
          </cell>
          <cell r="I196">
            <v>0</v>
          </cell>
        </row>
        <row r="197">
          <cell r="A197" t="str">
            <v>13838</v>
          </cell>
          <cell r="B197" t="str">
            <v>BOLIVAR</v>
          </cell>
          <cell r="C197" t="str">
            <v>TURBANÁ</v>
          </cell>
          <cell r="D197">
            <v>1</v>
          </cell>
          <cell r="E197">
            <v>379840984</v>
          </cell>
          <cell r="F197">
            <v>1.6948840479036029E-2</v>
          </cell>
          <cell r="G197">
            <v>289238128.86715156</v>
          </cell>
          <cell r="H197">
            <v>289238128.86715156</v>
          </cell>
          <cell r="I197">
            <v>0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0</v>
          </cell>
          <cell r="E198">
            <v>115637271</v>
          </cell>
          <cell r="F198">
            <v>5.1598372533966973E-3</v>
          </cell>
          <cell r="G198">
            <v>88054499.909740448</v>
          </cell>
          <cell r="H198">
            <v>88054499.909740448</v>
          </cell>
          <cell r="I198">
            <v>0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0</v>
          </cell>
          <cell r="E199">
            <v>195841866</v>
          </cell>
          <cell r="F199">
            <v>8.7386371817917089E-3</v>
          </cell>
          <cell r="G199">
            <v>149128022.6772249</v>
          </cell>
          <cell r="H199">
            <v>149128022.6772249</v>
          </cell>
          <cell r="I199">
            <v>0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1</v>
          </cell>
          <cell r="E200">
            <v>3343330556</v>
          </cell>
          <cell r="F200">
            <v>0.10798410361369909</v>
          </cell>
          <cell r="G200">
            <v>3425406015.9242711</v>
          </cell>
          <cell r="H200">
            <v>3425406015.9242711</v>
          </cell>
          <cell r="I200">
            <v>192979327.9103148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1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1</v>
          </cell>
          <cell r="E202">
            <v>826857709</v>
          </cell>
          <cell r="F202">
            <v>2.6706150357225355E-2</v>
          </cell>
          <cell r="G202">
            <v>847156248.32220745</v>
          </cell>
          <cell r="H202">
            <v>847156248.32220745</v>
          </cell>
          <cell r="I202">
            <v>47726792.875422351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</v>
          </cell>
          <cell r="E203">
            <v>209569140</v>
          </cell>
          <cell r="F203">
            <v>6.7687401376993273E-3</v>
          </cell>
          <cell r="G203">
            <v>214713855.2063877</v>
          </cell>
          <cell r="H203">
            <v>214713855.2063877</v>
          </cell>
          <cell r="I203">
            <v>12096474.192587335</v>
          </cell>
        </row>
        <row r="204">
          <cell r="A204" t="str">
            <v>15087</v>
          </cell>
          <cell r="B204" t="str">
            <v>BOYACA</v>
          </cell>
          <cell r="C204" t="str">
            <v>BELÉN</v>
          </cell>
          <cell r="D204">
            <v>1</v>
          </cell>
          <cell r="E204">
            <v>65812089</v>
          </cell>
          <cell r="F204">
            <v>2.1256227341494094E-3</v>
          </cell>
          <cell r="G204">
            <v>67427710.722942799</v>
          </cell>
          <cell r="H204">
            <v>67427710.722942799</v>
          </cell>
          <cell r="I204">
            <v>3798718.819711532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 t="str">
            <v>15092</v>
          </cell>
          <cell r="B206" t="str">
            <v>BOYACA</v>
          </cell>
          <cell r="C206" t="str">
            <v>BETÉITIVA</v>
          </cell>
          <cell r="D206">
            <v>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15104</v>
          </cell>
          <cell r="B208" t="str">
            <v>BOYACA</v>
          </cell>
          <cell r="C208" t="str">
            <v>BOYACÁ</v>
          </cell>
          <cell r="D208">
            <v>1</v>
          </cell>
          <cell r="E208">
            <v>151175040</v>
          </cell>
          <cell r="F208">
            <v>4.8827063043075016E-3</v>
          </cell>
          <cell r="G208">
            <v>154886237.77995116</v>
          </cell>
          <cell r="H208">
            <v>154886237.77995116</v>
          </cell>
          <cell r="I208">
            <v>8725926.7749219108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1</v>
          </cell>
          <cell r="E209">
            <v>79559989</v>
          </cell>
          <cell r="F209">
            <v>2.5696573975501212E-3</v>
          </cell>
          <cell r="G209">
            <v>81513108.076732099</v>
          </cell>
          <cell r="H209">
            <v>81513108.076732099</v>
          </cell>
          <cell r="I209">
            <v>4592257.01694931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</row>
        <row r="211">
          <cell r="A211" t="str">
            <v>15114</v>
          </cell>
          <cell r="B211" t="str">
            <v>BOYACA</v>
          </cell>
          <cell r="C211" t="str">
            <v>BUSBANZÁ</v>
          </cell>
          <cell r="D211">
            <v>1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1</v>
          </cell>
          <cell r="E212">
            <v>94044456</v>
          </cell>
          <cell r="F212">
            <v>3.037481969221701E-3</v>
          </cell>
          <cell r="G212">
            <v>96353154.422199279</v>
          </cell>
          <cell r="H212">
            <v>96353154.422199279</v>
          </cell>
          <cell r="I212">
            <v>5428310.3655429194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1</v>
          </cell>
          <cell r="E213">
            <v>143918235</v>
          </cell>
          <cell r="F213">
            <v>4.6483233828766212E-3</v>
          </cell>
          <cell r="G213">
            <v>147451285.391298</v>
          </cell>
          <cell r="H213">
            <v>147451285.391298</v>
          </cell>
          <cell r="I213">
            <v>8307059.0236721849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1</v>
          </cell>
          <cell r="E214">
            <v>64709064</v>
          </cell>
          <cell r="F214">
            <v>2.0899968324045925E-3</v>
          </cell>
          <cell r="G214">
            <v>66297607.549646266</v>
          </cell>
          <cell r="H214">
            <v>66297607.549646266</v>
          </cell>
          <cell r="I214">
            <v>3735051.46178718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1</v>
          </cell>
          <cell r="E215">
            <v>125390024</v>
          </cell>
          <cell r="F215">
            <v>4.0498924999925181E-3</v>
          </cell>
          <cell r="G215">
            <v>128468225.12828693</v>
          </cell>
          <cell r="H215">
            <v>128468225.12828693</v>
          </cell>
          <cell r="I215">
            <v>7237598.0038087033</v>
          </cell>
        </row>
        <row r="216">
          <cell r="A216" t="str">
            <v>15176</v>
          </cell>
          <cell r="B216" t="str">
            <v>BOYACA</v>
          </cell>
          <cell r="C216" t="str">
            <v>CHIQUINQUIRÁ</v>
          </cell>
          <cell r="D216">
            <v>1</v>
          </cell>
          <cell r="E216">
            <v>1725175328</v>
          </cell>
          <cell r="F216">
            <v>5.5720338820888428E-2</v>
          </cell>
          <cell r="G216">
            <v>1767526676.7894568</v>
          </cell>
          <cell r="H216">
            <v>1767526676.7894568</v>
          </cell>
          <cell r="I216">
            <v>99578300.664116815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0</v>
          </cell>
          <cell r="E217">
            <v>164621544</v>
          </cell>
          <cell r="F217">
            <v>5.3170063703216796E-3</v>
          </cell>
          <cell r="G217">
            <v>168662840.15990132</v>
          </cell>
          <cell r="H217">
            <v>168662840.15990132</v>
          </cell>
          <cell r="I217">
            <v>9502068.1887604278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1</v>
          </cell>
          <cell r="E218">
            <v>301978023</v>
          </cell>
          <cell r="F218">
            <v>9.7533957766071412E-3</v>
          </cell>
          <cell r="G218">
            <v>309391284.92836887</v>
          </cell>
          <cell r="H218">
            <v>309391284.92836887</v>
          </cell>
          <cell r="I218">
            <v>17430378.165163271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0</v>
          </cell>
          <cell r="E219">
            <v>235773129</v>
          </cell>
          <cell r="F219">
            <v>7.6150860840162888E-3</v>
          </cell>
          <cell r="G219">
            <v>241561126.23100412</v>
          </cell>
          <cell r="H219">
            <v>241561126.23100412</v>
          </cell>
          <cell r="I219">
            <v>13608986.372010998</v>
          </cell>
        </row>
        <row r="220">
          <cell r="A220" t="str">
            <v>15187</v>
          </cell>
          <cell r="B220" t="str">
            <v>BOYACA</v>
          </cell>
          <cell r="C220" t="str">
            <v>CHIVATÁ</v>
          </cell>
          <cell r="D220">
            <v>1</v>
          </cell>
          <cell r="E220">
            <v>31337269</v>
          </cell>
          <cell r="F220">
            <v>1.0121424866570568E-3</v>
          </cell>
          <cell r="G220">
            <v>32106567.973842058</v>
          </cell>
          <cell r="H220">
            <v>32106567.973842058</v>
          </cell>
          <cell r="I220">
            <v>1808808.6143058427</v>
          </cell>
        </row>
        <row r="221">
          <cell r="A221" t="str">
            <v>15189</v>
          </cell>
          <cell r="B221" t="str">
            <v>BOYACA</v>
          </cell>
          <cell r="C221" t="str">
            <v>CIÉNEGA</v>
          </cell>
          <cell r="D221">
            <v>0</v>
          </cell>
          <cell r="E221">
            <v>140697929</v>
          </cell>
          <cell r="F221">
            <v>4.5443127710190073E-3</v>
          </cell>
          <cell r="G221">
            <v>144151924.06260112</v>
          </cell>
          <cell r="H221">
            <v>144151924.06260112</v>
          </cell>
          <cell r="I221">
            <v>8121180.7573337629</v>
          </cell>
        </row>
        <row r="222">
          <cell r="A222" t="str">
            <v>15204</v>
          </cell>
          <cell r="B222" t="str">
            <v>BOYACA</v>
          </cell>
          <cell r="C222" t="str">
            <v>CÓMBITA</v>
          </cell>
          <cell r="D222">
            <v>1</v>
          </cell>
          <cell r="E222">
            <v>344973121</v>
          </cell>
          <cell r="F222">
            <v>1.1142067055006795E-2</v>
          </cell>
          <cell r="G222">
            <v>353441870.07919997</v>
          </cell>
          <cell r="H222">
            <v>353441870.07919997</v>
          </cell>
          <cell r="I222">
            <v>19912084.648115691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1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1</v>
          </cell>
          <cell r="E224">
            <v>3560342</v>
          </cell>
          <cell r="F224">
            <v>1.1499321798685006E-4</v>
          </cell>
          <cell r="G224">
            <v>3647744.8763363766</v>
          </cell>
          <cell r="H224">
            <v>3647744.8763363766</v>
          </cell>
          <cell r="I224">
            <v>205505.37698338972</v>
          </cell>
        </row>
        <row r="225">
          <cell r="A225" t="str">
            <v>15218</v>
          </cell>
          <cell r="B225" t="str">
            <v>BOYACA</v>
          </cell>
          <cell r="C225" t="str">
            <v>COVARACHÍA</v>
          </cell>
          <cell r="D225">
            <v>0</v>
          </cell>
          <cell r="E225">
            <v>15051147</v>
          </cell>
          <cell r="F225">
            <v>4.8612740796337103E-4</v>
          </cell>
          <cell r="G225">
            <v>15420637.779245822</v>
          </cell>
          <cell r="H225">
            <v>15420637.779245822</v>
          </cell>
          <cell r="I225">
            <v>868762.50603661535</v>
          </cell>
        </row>
        <row r="226">
          <cell r="A226" t="str">
            <v>15223</v>
          </cell>
          <cell r="B226" t="str">
            <v>BOYACA</v>
          </cell>
          <cell r="C226" t="str">
            <v>CUBARÁ</v>
          </cell>
          <cell r="D226">
            <v>1</v>
          </cell>
          <cell r="E226">
            <v>75380637</v>
          </cell>
          <cell r="F226">
            <v>2.4346711699405887E-3</v>
          </cell>
          <cell r="G226">
            <v>77231157.116850659</v>
          </cell>
          <cell r="H226">
            <v>77231157.116850659</v>
          </cell>
          <cell r="I226">
            <v>4351021.9591075955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1</v>
          </cell>
          <cell r="E227">
            <v>166543804</v>
          </cell>
          <cell r="F227">
            <v>5.3790922214021104E-3</v>
          </cell>
          <cell r="G227">
            <v>170632289.74254996</v>
          </cell>
          <cell r="H227">
            <v>170632289.74254996</v>
          </cell>
          <cell r="I227">
            <v>9613022.3515796438</v>
          </cell>
        </row>
        <row r="228">
          <cell r="A228" t="str">
            <v>15226</v>
          </cell>
          <cell r="B228" t="str">
            <v>BOYACA</v>
          </cell>
          <cell r="C228" t="str">
            <v>CUÍTIVA</v>
          </cell>
          <cell r="D228">
            <v>1</v>
          </cell>
          <cell r="E228">
            <v>77703082</v>
          </cell>
          <cell r="F228">
            <v>2.5096823413807115E-3</v>
          </cell>
          <cell r="G228">
            <v>79610615.845625326</v>
          </cell>
          <cell r="H228">
            <v>79610615.845625326</v>
          </cell>
          <cell r="I228">
            <v>4485075.0740185194</v>
          </cell>
        </row>
        <row r="229">
          <cell r="A229" t="str">
            <v>15232</v>
          </cell>
          <cell r="B229" t="str">
            <v>BOYACA</v>
          </cell>
          <cell r="C229" t="str">
            <v>CHÍQUIZA</v>
          </cell>
          <cell r="D229">
            <v>0</v>
          </cell>
          <cell r="E229">
            <v>198628109</v>
          </cell>
          <cell r="F229">
            <v>6.4153627478913027E-3</v>
          </cell>
          <cell r="G229">
            <v>203504232.71167025</v>
          </cell>
          <cell r="H229">
            <v>203504232.71167025</v>
          </cell>
          <cell r="I229">
            <v>11464950.395086436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1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1</v>
          </cell>
          <cell r="E231">
            <v>2399075582</v>
          </cell>
          <cell r="F231">
            <v>7.7486213787286498E-2</v>
          </cell>
          <cell r="G231">
            <v>2457970515.8055634</v>
          </cell>
          <cell r="H231">
            <v>2457970515.8055634</v>
          </cell>
          <cell r="I231">
            <v>138476284.55090976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1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1</v>
          </cell>
          <cell r="E234">
            <v>121278899</v>
          </cell>
          <cell r="F234">
            <v>3.9171098927889992E-3</v>
          </cell>
          <cell r="G234">
            <v>124256176.07380609</v>
          </cell>
          <cell r="H234">
            <v>124256176.07380609</v>
          </cell>
          <cell r="I234">
            <v>7000301.0551024154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1</v>
          </cell>
          <cell r="E235">
            <v>13751172</v>
          </cell>
          <cell r="F235">
            <v>4.4414034364414118E-4</v>
          </cell>
          <cell r="G235">
            <v>14088749.678154584</v>
          </cell>
          <cell r="H235">
            <v>14088749.678154584</v>
          </cell>
          <cell r="I235">
            <v>793727.059317176</v>
          </cell>
        </row>
        <row r="236">
          <cell r="A236" t="str">
            <v>15293</v>
          </cell>
          <cell r="B236" t="str">
            <v>BOYACA</v>
          </cell>
          <cell r="C236" t="str">
            <v>GACHANTIVÁ</v>
          </cell>
          <cell r="D236">
            <v>0</v>
          </cell>
          <cell r="E236">
            <v>116137893</v>
          </cell>
          <cell r="F236">
            <v>3.7510638152970887E-3</v>
          </cell>
          <cell r="G236">
            <v>118988963.45891838</v>
          </cell>
          <cell r="H236">
            <v>118988963.45891838</v>
          </cell>
          <cell r="I236">
            <v>6703558.6702124625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1</v>
          </cell>
          <cell r="E237">
            <v>167190996</v>
          </cell>
          <cell r="F237">
            <v>5.3999954634882203E-3</v>
          </cell>
          <cell r="G237">
            <v>171295369.66633421</v>
          </cell>
          <cell r="H237">
            <v>171295369.66633421</v>
          </cell>
          <cell r="I237">
            <v>9650378.7167660873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0</v>
          </cell>
          <cell r="E238">
            <v>775594558</v>
          </cell>
          <cell r="F238">
            <v>2.5050434502502463E-2</v>
          </cell>
          <cell r="G238">
            <v>794634637.64404571</v>
          </cell>
          <cell r="H238">
            <v>794634637.64404571</v>
          </cell>
          <cell r="I238">
            <v>44767848.714549199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0</v>
          </cell>
          <cell r="E239">
            <v>513952</v>
          </cell>
          <cell r="F239">
            <v>1.6599808212463173E-5</v>
          </cell>
          <cell r="G239">
            <v>526569.01350567827</v>
          </cell>
          <cell r="H239">
            <v>526569.01350567827</v>
          </cell>
          <cell r="I239">
            <v>29665.661195291661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1</v>
          </cell>
          <cell r="E240">
            <v>466046929</v>
          </cell>
          <cell r="F240">
            <v>1.5052552844248961E-2</v>
          </cell>
          <cell r="G240">
            <v>477487920.37170959</v>
          </cell>
          <cell r="H240">
            <v>477487920.37170959</v>
          </cell>
          <cell r="I240">
            <v>26900547.710331216</v>
          </cell>
        </row>
        <row r="241">
          <cell r="A241" t="str">
            <v>15325</v>
          </cell>
          <cell r="B241" t="str">
            <v>BOYACA</v>
          </cell>
          <cell r="C241" t="str">
            <v>GUAYATÁ</v>
          </cell>
          <cell r="D241">
            <v>1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 t="str">
            <v>15332</v>
          </cell>
          <cell r="B242" t="str">
            <v>BOYACA</v>
          </cell>
          <cell r="C242" t="str">
            <v>GÜICÁN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1</v>
          </cell>
          <cell r="E243">
            <v>26279476</v>
          </cell>
          <cell r="F243">
            <v>8.4878405283767531E-4</v>
          </cell>
          <cell r="G243">
            <v>26924611.155839745</v>
          </cell>
          <cell r="H243">
            <v>26924611.155839745</v>
          </cell>
          <cell r="I243">
            <v>1516869.3407279253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</v>
          </cell>
          <cell r="E244">
            <v>212950206</v>
          </cell>
          <cell r="F244">
            <v>6.8779430343777724E-3</v>
          </cell>
          <cell r="G244">
            <v>218177923.03415683</v>
          </cell>
          <cell r="H244">
            <v>218177923.03415683</v>
          </cell>
          <cell r="I244">
            <v>12291631.636151949</v>
          </cell>
        </row>
        <row r="245">
          <cell r="A245" t="str">
            <v>15368</v>
          </cell>
          <cell r="B245" t="str">
            <v>BOYACA</v>
          </cell>
          <cell r="C245" t="str">
            <v>JERICÓ</v>
          </cell>
          <cell r="D245">
            <v>1</v>
          </cell>
          <cell r="E245">
            <v>64527322</v>
          </cell>
          <cell r="F245">
            <v>2.0841268633332603E-3</v>
          </cell>
          <cell r="G245">
            <v>66111403.963216901</v>
          </cell>
          <cell r="H245">
            <v>66111403.963216901</v>
          </cell>
          <cell r="I245">
            <v>3724561.1891606422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0</v>
          </cell>
          <cell r="E246">
            <v>44272823</v>
          </cell>
          <cell r="F246">
            <v>1.4299397041442168E-3</v>
          </cell>
          <cell r="G246">
            <v>45359677.036418773</v>
          </cell>
          <cell r="H246">
            <v>45359677.036418773</v>
          </cell>
          <cell r="I246">
            <v>2555457.6444436763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0</v>
          </cell>
          <cell r="E247">
            <v>50256854</v>
          </cell>
          <cell r="F247">
            <v>1.623214109025284E-3</v>
          </cell>
          <cell r="G247">
            <v>51490610.081639729</v>
          </cell>
          <cell r="H247">
            <v>51490610.081639729</v>
          </cell>
          <cell r="I247">
            <v>2900860.0093106725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1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1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 t="str">
            <v>15407</v>
          </cell>
          <cell r="B250" t="str">
            <v>BOYACA</v>
          </cell>
          <cell r="C250" t="str">
            <v>VILLA DE LEYVA</v>
          </cell>
          <cell r="D250">
            <v>1</v>
          </cell>
          <cell r="E250">
            <v>373429913</v>
          </cell>
          <cell r="F250">
            <v>1.2061174850174352E-2</v>
          </cell>
          <cell r="G250">
            <v>382597248.19033927</v>
          </cell>
          <cell r="H250">
            <v>382597248.19033927</v>
          </cell>
          <cell r="I250">
            <v>21554630.158546407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1</v>
          </cell>
          <cell r="E251">
            <v>135177078</v>
          </cell>
          <cell r="F251">
            <v>4.3659983218689198E-3</v>
          </cell>
          <cell r="G251">
            <v>138495541.62847915</v>
          </cell>
          <cell r="H251">
            <v>138495541.62847915</v>
          </cell>
          <cell r="I251">
            <v>7802513.4590730546</v>
          </cell>
        </row>
        <row r="252">
          <cell r="A252" t="str">
            <v>15442</v>
          </cell>
          <cell r="B252" t="str">
            <v>BOYACA</v>
          </cell>
          <cell r="C252" t="str">
            <v>MARIPÍ</v>
          </cell>
          <cell r="D252">
            <v>1</v>
          </cell>
          <cell r="E252">
            <v>243731490</v>
          </cell>
          <cell r="F252">
            <v>7.8721281157343222E-3</v>
          </cell>
          <cell r="G252">
            <v>249714857.12589717</v>
          </cell>
          <cell r="H252">
            <v>249714857.12589717</v>
          </cell>
          <cell r="I252">
            <v>14068348.41573458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1</v>
          </cell>
          <cell r="E253">
            <v>63403940</v>
          </cell>
          <cell r="F253">
            <v>2.0478434638147576E-3</v>
          </cell>
          <cell r="G253">
            <v>64960444.045695342</v>
          </cell>
          <cell r="H253">
            <v>64960444.045695342</v>
          </cell>
          <cell r="I253">
            <v>3659718.8112636996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1</v>
          </cell>
          <cell r="E254">
            <v>222713030</v>
          </cell>
          <cell r="F254">
            <v>7.1932662669209526E-3</v>
          </cell>
          <cell r="G254">
            <v>228180414.71180293</v>
          </cell>
          <cell r="H254">
            <v>228180414.71180293</v>
          </cell>
          <cell r="I254">
            <v>12855148.519232979</v>
          </cell>
        </row>
        <row r="255">
          <cell r="A255" t="str">
            <v>15466</v>
          </cell>
          <cell r="B255" t="str">
            <v>BOYACA</v>
          </cell>
          <cell r="C255" t="str">
            <v>MONGUÍ</v>
          </cell>
          <cell r="D255">
            <v>1</v>
          </cell>
          <cell r="E255">
            <v>100584929</v>
          </cell>
          <cell r="F255">
            <v>3.2487285397551236E-3</v>
          </cell>
          <cell r="G255">
            <v>103054189.56842019</v>
          </cell>
          <cell r="H255">
            <v>103054189.56842019</v>
          </cell>
          <cell r="I255">
            <v>5805830.9434859036</v>
          </cell>
        </row>
        <row r="256">
          <cell r="A256" t="str">
            <v>15469</v>
          </cell>
          <cell r="B256" t="str">
            <v>BOYACA</v>
          </cell>
          <cell r="C256" t="str">
            <v>MONIQUIRÁ</v>
          </cell>
          <cell r="D256">
            <v>1</v>
          </cell>
          <cell r="E256">
            <v>591970734</v>
          </cell>
          <cell r="F256">
            <v>1.9119685596692013E-2</v>
          </cell>
          <cell r="G256">
            <v>606503030.2958492</v>
          </cell>
          <cell r="H256">
            <v>606503030.2958492</v>
          </cell>
          <cell r="I256">
            <v>34168955.918786429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</v>
          </cell>
          <cell r="E257">
            <v>130423168</v>
          </cell>
          <cell r="F257">
            <v>4.2124548114646195E-3</v>
          </cell>
          <cell r="G257">
            <v>133624927.8377073</v>
          </cell>
          <cell r="H257">
            <v>133624927.8377073</v>
          </cell>
          <cell r="I257">
            <v>7528114.5202365303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1</v>
          </cell>
          <cell r="E258">
            <v>525501289</v>
          </cell>
          <cell r="F258">
            <v>1.6972831339895914E-2</v>
          </cell>
          <cell r="G258">
            <v>538401826.13297033</v>
          </cell>
          <cell r="H258">
            <v>538401826.13297033</v>
          </cell>
          <cell r="I258">
            <v>30332294.060852088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</v>
          </cell>
          <cell r="E259">
            <v>460268614</v>
          </cell>
          <cell r="F259">
            <v>1.4865922729391544E-2</v>
          </cell>
          <cell r="G259">
            <v>471567753.45091724</v>
          </cell>
          <cell r="H259">
            <v>471567753.45091724</v>
          </cell>
          <cell r="I259">
            <v>26567019.413778871</v>
          </cell>
        </row>
        <row r="260">
          <cell r="A260" t="str">
            <v>15494</v>
          </cell>
          <cell r="B260" t="str">
            <v>BOYACA</v>
          </cell>
          <cell r="C260" t="str">
            <v>NUEVO COLÓN</v>
          </cell>
          <cell r="D260">
            <v>0</v>
          </cell>
          <cell r="E260">
            <v>229638850</v>
          </cell>
          <cell r="F260">
            <v>7.4169589147052625E-3</v>
          </cell>
          <cell r="G260">
            <v>235276256.74591872</v>
          </cell>
          <cell r="H260">
            <v>235276256.74591872</v>
          </cell>
          <cell r="I260">
            <v>13254911.589752357</v>
          </cell>
        </row>
        <row r="261">
          <cell r="A261" t="str">
            <v>15500</v>
          </cell>
          <cell r="B261" t="str">
            <v>BOYACA</v>
          </cell>
          <cell r="C261" t="str">
            <v>OICATÁ</v>
          </cell>
          <cell r="D261">
            <v>1</v>
          </cell>
          <cell r="E261">
            <v>31177305</v>
          </cell>
          <cell r="F261">
            <v>1.0069759113330995E-3</v>
          </cell>
          <cell r="G261">
            <v>31942677.015782893</v>
          </cell>
          <cell r="H261">
            <v>31942677.015782893</v>
          </cell>
          <cell r="I261">
            <v>1799575.3827444445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1</v>
          </cell>
          <cell r="E262">
            <v>357262275</v>
          </cell>
          <cell r="F262">
            <v>1.1538986610711267E-2</v>
          </cell>
          <cell r="G262">
            <v>366032710.66080946</v>
          </cell>
          <cell r="H262">
            <v>366032710.66080946</v>
          </cell>
          <cell r="I262">
            <v>20621423.027849138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0</v>
          </cell>
          <cell r="E263">
            <v>10089153</v>
          </cell>
          <cell r="F263">
            <v>3.2586312501205845E-4</v>
          </cell>
          <cell r="G263">
            <v>10336831.731986361</v>
          </cell>
          <cell r="H263">
            <v>10336831.731986361</v>
          </cell>
          <cell r="I263">
            <v>582352.81630475307</v>
          </cell>
        </row>
        <row r="264">
          <cell r="A264" t="str">
            <v>15514</v>
          </cell>
          <cell r="B264" t="str">
            <v>BOYACA</v>
          </cell>
          <cell r="C264" t="str">
            <v>PÁEZ</v>
          </cell>
          <cell r="D264">
            <v>1</v>
          </cell>
          <cell r="E264">
            <v>87895743</v>
          </cell>
          <cell r="F264">
            <v>2.8388886053404843E-3</v>
          </cell>
          <cell r="G264">
            <v>90053496.596683398</v>
          </cell>
          <cell r="H264">
            <v>90053496.596683398</v>
          </cell>
          <cell r="I264">
            <v>5073402.4429254653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1</v>
          </cell>
          <cell r="E265">
            <v>392430927</v>
          </cell>
          <cell r="F265">
            <v>1.2674876495935683E-2</v>
          </cell>
          <cell r="G265">
            <v>402064718.299586</v>
          </cell>
          <cell r="H265">
            <v>402064718.299586</v>
          </cell>
          <cell r="I265">
            <v>22651381.691162277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1</v>
          </cell>
          <cell r="E268">
            <v>207896387</v>
          </cell>
          <cell r="F268">
            <v>6.7147129542525809E-3</v>
          </cell>
          <cell r="G268">
            <v>213000037.77392581</v>
          </cell>
          <cell r="H268">
            <v>213000037.77392581</v>
          </cell>
          <cell r="I268">
            <v>11999921.744573887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0</v>
          </cell>
          <cell r="E269">
            <v>10236241</v>
          </cell>
          <cell r="F269">
            <v>3.3061382661523308E-4</v>
          </cell>
          <cell r="G269">
            <v>10487530.596974771</v>
          </cell>
          <cell r="H269">
            <v>10487530.596974771</v>
          </cell>
          <cell r="I269">
            <v>590842.83633365284</v>
          </cell>
        </row>
        <row r="270">
          <cell r="A270" t="str">
            <v>15537</v>
          </cell>
          <cell r="B270" t="str">
            <v>BOYACA</v>
          </cell>
          <cell r="C270" t="str">
            <v>PAZ DE RÍO</v>
          </cell>
          <cell r="D270">
            <v>1</v>
          </cell>
          <cell r="E270">
            <v>62429302</v>
          </cell>
          <cell r="F270">
            <v>2.0163642519884029E-3</v>
          </cell>
          <cell r="G270">
            <v>63961879.646325074</v>
          </cell>
          <cell r="H270">
            <v>63961879.646325074</v>
          </cell>
          <cell r="I270">
            <v>3603462.0388490446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</v>
          </cell>
          <cell r="E271">
            <v>136131679</v>
          </cell>
          <cell r="F271">
            <v>4.396830371397719E-3</v>
          </cell>
          <cell r="G271">
            <v>139473577.13930807</v>
          </cell>
          <cell r="H271">
            <v>139473577.13930807</v>
          </cell>
          <cell r="I271">
            <v>7857613.682134131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</row>
        <row r="273">
          <cell r="A273" t="str">
            <v>15572</v>
          </cell>
          <cell r="B273" t="str">
            <v>BOYACA</v>
          </cell>
          <cell r="C273" t="str">
            <v>PUERTO BOYACÁ</v>
          </cell>
          <cell r="D273">
            <v>1</v>
          </cell>
          <cell r="E273">
            <v>2432004886</v>
          </cell>
          <cell r="F273">
            <v>7.8549776398133223E-2</v>
          </cell>
          <cell r="G273">
            <v>2491708201.6647654</v>
          </cell>
          <cell r="H273">
            <v>2491708201.6647654</v>
          </cell>
          <cell r="I273">
            <v>140376986.5150246</v>
          </cell>
        </row>
        <row r="274">
          <cell r="A274" t="str">
            <v>15580</v>
          </cell>
          <cell r="B274" t="str">
            <v>BOYACA</v>
          </cell>
          <cell r="C274" t="str">
            <v>QUÍPAMA</v>
          </cell>
          <cell r="D274">
            <v>1</v>
          </cell>
          <cell r="E274">
            <v>14752827</v>
          </cell>
          <cell r="F274">
            <v>4.7649216034113779E-4</v>
          </cell>
          <cell r="G274">
            <v>15114994.318165772</v>
          </cell>
          <cell r="H274">
            <v>15114994.318165772</v>
          </cell>
          <cell r="I274">
            <v>851543.27146260964</v>
          </cell>
        </row>
        <row r="275">
          <cell r="A275" t="str">
            <v>15599</v>
          </cell>
          <cell r="B275" t="str">
            <v>BOYACA</v>
          </cell>
          <cell r="C275" t="str">
            <v>RAMIRIQUÍ</v>
          </cell>
          <cell r="D275">
            <v>1</v>
          </cell>
          <cell r="E275">
            <v>87598527</v>
          </cell>
          <cell r="F275">
            <v>2.8292890151108995E-3</v>
          </cell>
          <cell r="G275">
            <v>89748984.237711921</v>
          </cell>
          <cell r="H275">
            <v>89748984.237711921</v>
          </cell>
          <cell r="I275">
            <v>5056246.9319870509</v>
          </cell>
        </row>
        <row r="276">
          <cell r="A276" t="str">
            <v>15600</v>
          </cell>
          <cell r="B276" t="str">
            <v>BOYACA</v>
          </cell>
          <cell r="C276" t="str">
            <v>RÁQUIRA</v>
          </cell>
          <cell r="D276">
            <v>1</v>
          </cell>
          <cell r="E276">
            <v>4205308</v>
          </cell>
          <cell r="F276">
            <v>1.3582456391713057E-4</v>
          </cell>
          <cell r="G276">
            <v>4308544.1540212641</v>
          </cell>
          <cell r="H276">
            <v>4308544.1540212641</v>
          </cell>
          <cell r="I276">
            <v>242733.25592633086</v>
          </cell>
        </row>
        <row r="277">
          <cell r="A277" t="str">
            <v>15621</v>
          </cell>
          <cell r="B277" t="str">
            <v>BOYACA</v>
          </cell>
          <cell r="C277" t="str">
            <v>RONDÓN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</row>
        <row r="278">
          <cell r="A278" t="str">
            <v>15632</v>
          </cell>
          <cell r="B278" t="str">
            <v>BOYACA</v>
          </cell>
          <cell r="C278" t="str">
            <v>SABOYÁ</v>
          </cell>
          <cell r="D278">
            <v>1</v>
          </cell>
          <cell r="E278">
            <v>429573102</v>
          </cell>
          <cell r="F278">
            <v>1.3874507943218201E-2</v>
          </cell>
          <cell r="G278">
            <v>440118696.97698247</v>
          </cell>
          <cell r="H278">
            <v>440118696.97698247</v>
          </cell>
          <cell r="I278">
            <v>24795253.452739689</v>
          </cell>
        </row>
        <row r="279">
          <cell r="A279" t="str">
            <v>15638</v>
          </cell>
          <cell r="B279" t="str">
            <v>BOYACA</v>
          </cell>
          <cell r="C279" t="str">
            <v>SÁCHICA</v>
          </cell>
          <cell r="D279">
            <v>1</v>
          </cell>
          <cell r="E279">
            <v>121839562</v>
          </cell>
          <cell r="F279">
            <v>3.9352183898311828E-3</v>
          </cell>
          <cell r="G279">
            <v>124830602.79618315</v>
          </cell>
          <cell r="H279">
            <v>124830602.79618315</v>
          </cell>
          <cell r="I279">
            <v>7032662.907187311</v>
          </cell>
        </row>
        <row r="280">
          <cell r="A280" t="str">
            <v>15646</v>
          </cell>
          <cell r="B280" t="str">
            <v>BOYACA</v>
          </cell>
          <cell r="C280" t="str">
            <v>SAMACÁ</v>
          </cell>
          <cell r="D280">
            <v>1</v>
          </cell>
          <cell r="E280">
            <v>472520766</v>
          </cell>
          <cell r="F280">
            <v>1.5261647181071755E-2</v>
          </cell>
          <cell r="G280">
            <v>484120683.67000705</v>
          </cell>
          <cell r="H280">
            <v>484120683.67000705</v>
          </cell>
          <cell r="I280">
            <v>27274222.012747675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0</v>
          </cell>
          <cell r="E281">
            <v>54450209</v>
          </cell>
          <cell r="F281">
            <v>1.7586526106105945E-3</v>
          </cell>
          <cell r="G281">
            <v>55786907.801327758</v>
          </cell>
          <cell r="H281">
            <v>55786907.801327758</v>
          </cell>
          <cell r="I281">
            <v>3142903.3298962177</v>
          </cell>
        </row>
        <row r="282">
          <cell r="A282" t="str">
            <v>15664</v>
          </cell>
          <cell r="B282" t="str">
            <v>BOYACA</v>
          </cell>
          <cell r="C282" t="str">
            <v>SAN JOSÉ DE PARE</v>
          </cell>
          <cell r="D282">
            <v>1</v>
          </cell>
          <cell r="E282">
            <v>213840486</v>
          </cell>
          <cell r="F282">
            <v>6.9066976209060703E-3</v>
          </cell>
          <cell r="G282">
            <v>219090058.52802366</v>
          </cell>
          <cell r="H282">
            <v>219090058.52802366</v>
          </cell>
          <cell r="I282">
            <v>12343019.207070915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</v>
          </cell>
          <cell r="E283">
            <v>223466310</v>
          </cell>
          <cell r="F283">
            <v>7.2175959777310752E-3</v>
          </cell>
          <cell r="G283">
            <v>228952186.9911083</v>
          </cell>
          <cell r="H283">
            <v>228952186.9911083</v>
          </cell>
          <cell r="I283">
            <v>12898628.356387401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1</v>
          </cell>
          <cell r="E285">
            <v>61271665</v>
          </cell>
          <cell r="F285">
            <v>1.9789744720485423E-3</v>
          </cell>
          <cell r="G285">
            <v>62775823.802418113</v>
          </cell>
          <cell r="H285">
            <v>62775823.802418113</v>
          </cell>
          <cell r="I285">
            <v>3536642.4389075446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</v>
          </cell>
          <cell r="E286">
            <v>545221791</v>
          </cell>
          <cell r="F286">
            <v>1.7609771270188035E-2</v>
          </cell>
          <cell r="G286">
            <v>558606446.96132934</v>
          </cell>
          <cell r="H286">
            <v>558606446.96132934</v>
          </cell>
          <cell r="I286">
            <v>31470574.933254708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1</v>
          </cell>
          <cell r="E287">
            <v>345012457</v>
          </cell>
          <cell r="F287">
            <v>1.1143337543410081E-2</v>
          </cell>
          <cell r="G287">
            <v>353482171.73911226</v>
          </cell>
          <cell r="H287">
            <v>353482171.73911226</v>
          </cell>
          <cell r="I287">
            <v>19914355.148957752</v>
          </cell>
        </row>
        <row r="288">
          <cell r="A288" t="str">
            <v>15690</v>
          </cell>
          <cell r="B288" t="str">
            <v>BOYACA</v>
          </cell>
          <cell r="C288" t="str">
            <v>SANTA MARÍA</v>
          </cell>
          <cell r="D288">
            <v>0</v>
          </cell>
          <cell r="E288">
            <v>67583925</v>
          </cell>
          <cell r="F288">
            <v>2.18285013628801E-3</v>
          </cell>
          <cell r="G288">
            <v>69243043.545101002</v>
          </cell>
          <cell r="H288">
            <v>69243043.545101002</v>
          </cell>
          <cell r="I288">
            <v>3900990.4062986472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</v>
          </cell>
          <cell r="E289">
            <v>342966045</v>
          </cell>
          <cell r="F289">
            <v>1.1077241785978097E-2</v>
          </cell>
          <cell r="G289">
            <v>351385522.3476007</v>
          </cell>
          <cell r="H289">
            <v>351385522.3476007</v>
          </cell>
          <cell r="I289">
            <v>19796234.847727325</v>
          </cell>
        </row>
        <row r="290">
          <cell r="A290" t="str">
            <v>15696</v>
          </cell>
          <cell r="B290" t="str">
            <v>BOYACA</v>
          </cell>
          <cell r="C290" t="str">
            <v>SANTA SOFÍA</v>
          </cell>
          <cell r="D290">
            <v>1</v>
          </cell>
          <cell r="E290">
            <v>118580029</v>
          </cell>
          <cell r="F290">
            <v>3.82994081009184E-3</v>
          </cell>
          <cell r="G290">
            <v>121491051.48341618</v>
          </cell>
          <cell r="H290">
            <v>121491051.48341618</v>
          </cell>
          <cell r="I290">
            <v>6844520.43156143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1</v>
          </cell>
          <cell r="E291">
            <v>12261271</v>
          </cell>
          <cell r="F291">
            <v>3.96018980451553E-4</v>
          </cell>
          <cell r="G291">
            <v>12562273.081524698</v>
          </cell>
          <cell r="H291">
            <v>12562273.081524698</v>
          </cell>
          <cell r="I291">
            <v>707728.9538899645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0</v>
          </cell>
          <cell r="E293">
            <v>371326997</v>
          </cell>
          <cell r="F293">
            <v>1.1993254106044706E-2</v>
          </cell>
          <cell r="G293">
            <v>380442707.68148768</v>
          </cell>
          <cell r="H293">
            <v>380442707.68148768</v>
          </cell>
          <cell r="I293">
            <v>21433248.407763924</v>
          </cell>
        </row>
        <row r="294">
          <cell r="A294" t="str">
            <v>15753</v>
          </cell>
          <cell r="B294" t="str">
            <v>BOYACA</v>
          </cell>
          <cell r="C294" t="str">
            <v>SOATÁ</v>
          </cell>
          <cell r="D294">
            <v>1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</row>
        <row r="295">
          <cell r="A295" t="str">
            <v>15755</v>
          </cell>
          <cell r="B295" t="str">
            <v>BOYACA</v>
          </cell>
          <cell r="C295" t="str">
            <v>SOCOTÁ</v>
          </cell>
          <cell r="D295">
            <v>1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1</v>
          </cell>
          <cell r="E296">
            <v>358500454</v>
          </cell>
          <cell r="F296">
            <v>1.1578977765396334E-2</v>
          </cell>
          <cell r="G296">
            <v>367301285.73119241</v>
          </cell>
          <cell r="H296">
            <v>367301285.73119241</v>
          </cell>
          <cell r="I296">
            <v>20692891.567154609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1</v>
          </cell>
          <cell r="E297">
            <v>2374132129</v>
          </cell>
          <cell r="F297">
            <v>7.6680581090154104E-2</v>
          </cell>
          <cell r="G297">
            <v>2432414725.6935778</v>
          </cell>
          <cell r="H297">
            <v>2432414725.6935778</v>
          </cell>
          <cell r="I297">
            <v>137036531.37213299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1</v>
          </cell>
          <cell r="E298">
            <v>111124</v>
          </cell>
          <cell r="F298">
            <v>3.5891232796092978E-6</v>
          </cell>
          <cell r="G298">
            <v>113851.98434251641</v>
          </cell>
          <cell r="H298">
            <v>113851.98434251641</v>
          </cell>
          <cell r="I298">
            <v>6414.1533346802635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1</v>
          </cell>
          <cell r="E299">
            <v>78233692</v>
          </cell>
          <cell r="F299">
            <v>2.5268201757224695E-3</v>
          </cell>
          <cell r="G299">
            <v>80154251.796562865</v>
          </cell>
          <cell r="H299">
            <v>80154251.796562865</v>
          </cell>
          <cell r="I299">
            <v>4515702.2463747589</v>
          </cell>
        </row>
        <row r="300">
          <cell r="A300" t="str">
            <v>15763</v>
          </cell>
          <cell r="B300" t="str">
            <v>BOYACA</v>
          </cell>
          <cell r="C300" t="str">
            <v>SOTAQUIRÁ</v>
          </cell>
          <cell r="D300">
            <v>1</v>
          </cell>
          <cell r="E300">
            <v>134835647</v>
          </cell>
          <cell r="F300">
            <v>4.3549706595234295E-3</v>
          </cell>
          <cell r="G300">
            <v>138145728.83496878</v>
          </cell>
          <cell r="H300">
            <v>138145728.83496878</v>
          </cell>
          <cell r="I300">
            <v>7782805.8280733321</v>
          </cell>
        </row>
        <row r="301">
          <cell r="A301" t="str">
            <v>15764</v>
          </cell>
          <cell r="B301" t="str">
            <v>BOYACA</v>
          </cell>
          <cell r="C301" t="str">
            <v>SORACÁ</v>
          </cell>
          <cell r="D301">
            <v>0</v>
          </cell>
          <cell r="E301">
            <v>306775069</v>
          </cell>
          <cell r="F301">
            <v>9.9083325091937711E-3</v>
          </cell>
          <cell r="G301">
            <v>314306093.66529632</v>
          </cell>
          <cell r="H301">
            <v>314306093.66529632</v>
          </cell>
          <cell r="I301">
            <v>17707266.943442624</v>
          </cell>
        </row>
        <row r="302">
          <cell r="A302" t="str">
            <v>15774</v>
          </cell>
          <cell r="B302" t="str">
            <v>BOYACA</v>
          </cell>
          <cell r="C302" t="str">
            <v>SUSACÓN</v>
          </cell>
          <cell r="D302">
            <v>1</v>
          </cell>
          <cell r="E302">
            <v>44941764</v>
          </cell>
          <cell r="F302">
            <v>1.451545403325178E-3</v>
          </cell>
          <cell r="G302">
            <v>46045039.87665192</v>
          </cell>
          <cell r="H302">
            <v>46045039.87665192</v>
          </cell>
          <cell r="I302">
            <v>2594069.3767954125</v>
          </cell>
        </row>
        <row r="303">
          <cell r="A303" t="str">
            <v>15776</v>
          </cell>
          <cell r="B303" t="str">
            <v>BOYACA</v>
          </cell>
          <cell r="C303" t="str">
            <v>SUTAMARCHÁN</v>
          </cell>
          <cell r="D303">
            <v>1</v>
          </cell>
          <cell r="E303">
            <v>103418556</v>
          </cell>
          <cell r="F303">
            <v>3.3402500529424589E-3</v>
          </cell>
          <cell r="G303">
            <v>105957379.30993895</v>
          </cell>
          <cell r="H303">
            <v>105957379.30993895</v>
          </cell>
          <cell r="I303">
            <v>5969389.8332962962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1</v>
          </cell>
          <cell r="E304">
            <v>179357728</v>
          </cell>
          <cell r="F304">
            <v>5.7929609890089665E-3</v>
          </cell>
          <cell r="G304">
            <v>183760782.90887043</v>
          </cell>
          <cell r="H304">
            <v>183760782.90887043</v>
          </cell>
          <cell r="I304">
            <v>10352650.814872356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1</v>
          </cell>
          <cell r="E305">
            <v>199991174</v>
          </cell>
          <cell r="F305">
            <v>6.4593875159262961E-3</v>
          </cell>
          <cell r="G305">
            <v>204900759.60989052</v>
          </cell>
          <cell r="H305">
            <v>204900759.60989052</v>
          </cell>
          <cell r="I305">
            <v>11543627.439785473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0</v>
          </cell>
          <cell r="E306">
            <v>64684329</v>
          </cell>
          <cell r="F306">
            <v>2.0891979323981033E-3</v>
          </cell>
          <cell r="G306">
            <v>66272265.329849362</v>
          </cell>
          <cell r="H306">
            <v>66272265.329849362</v>
          </cell>
          <cell r="I306">
            <v>3733623.7406582315</v>
          </cell>
        </row>
        <row r="307">
          <cell r="A307" t="str">
            <v>15804</v>
          </cell>
          <cell r="B307" t="str">
            <v>BOYACA</v>
          </cell>
          <cell r="C307" t="str">
            <v>TIBANÁ</v>
          </cell>
          <cell r="D307">
            <v>1</v>
          </cell>
          <cell r="E307">
            <v>461899392</v>
          </cell>
          <cell r="F307">
            <v>1.4918594189055296E-2</v>
          </cell>
          <cell r="G307">
            <v>473238565.43862575</v>
          </cell>
          <cell r="H307">
            <v>473238565.43862575</v>
          </cell>
          <cell r="I307">
            <v>26661149.036064096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</v>
          </cell>
          <cell r="E308">
            <v>353004478</v>
          </cell>
          <cell r="F308">
            <v>1.1401466738023544E-2</v>
          </cell>
          <cell r="G308">
            <v>361670388.95372897</v>
          </cell>
          <cell r="H308">
            <v>361670388.95372897</v>
          </cell>
          <cell r="I308">
            <v>20375660.070918668</v>
          </cell>
        </row>
        <row r="309">
          <cell r="A309" t="str">
            <v>15808</v>
          </cell>
          <cell r="B309" t="str">
            <v>BOYACA</v>
          </cell>
          <cell r="C309" t="str">
            <v>TINJACÁ</v>
          </cell>
          <cell r="D309">
            <v>1</v>
          </cell>
          <cell r="E309">
            <v>51333321</v>
          </cell>
          <cell r="F309">
            <v>1.6579822308480331E-3</v>
          </cell>
          <cell r="G309">
            <v>52593503.282291569</v>
          </cell>
          <cell r="H309">
            <v>52593503.282291569</v>
          </cell>
          <cell r="I309">
            <v>2962994.4212983912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0</v>
          </cell>
          <cell r="E310">
            <v>180909096</v>
          </cell>
          <cell r="F310">
            <v>5.8430676356743217E-3</v>
          </cell>
          <cell r="G310">
            <v>185350235.45958388</v>
          </cell>
          <cell r="H310">
            <v>185350235.45958388</v>
          </cell>
          <cell r="I310">
            <v>10442196.837608365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0</v>
          </cell>
          <cell r="E311">
            <v>278232262</v>
          </cell>
          <cell r="F311">
            <v>8.9864465703408218E-3</v>
          </cell>
          <cell r="G311">
            <v>285062588.97094172</v>
          </cell>
          <cell r="H311">
            <v>285062588.97094172</v>
          </cell>
          <cell r="I311">
            <v>16059756.588342149</v>
          </cell>
        </row>
        <row r="312">
          <cell r="A312" t="str">
            <v>15816</v>
          </cell>
          <cell r="B312" t="str">
            <v>BOYACA</v>
          </cell>
          <cell r="C312" t="str">
            <v>TOGÜÍ</v>
          </cell>
          <cell r="D312">
            <v>1</v>
          </cell>
          <cell r="E312">
            <v>209240721</v>
          </cell>
          <cell r="F312">
            <v>6.7581327416519751E-3</v>
          </cell>
          <cell r="G312">
            <v>214377373.84461361</v>
          </cell>
          <cell r="H312">
            <v>214377373.84461361</v>
          </cell>
          <cell r="I312">
            <v>12077517.623133192</v>
          </cell>
        </row>
        <row r="313">
          <cell r="A313" t="str">
            <v>15820</v>
          </cell>
          <cell r="B313" t="str">
            <v>BOYACA</v>
          </cell>
          <cell r="C313" t="str">
            <v>TÓPAGA</v>
          </cell>
          <cell r="D313">
            <v>1</v>
          </cell>
          <cell r="E313">
            <v>50729967</v>
          </cell>
          <cell r="F313">
            <v>1.6384948843950133E-3</v>
          </cell>
          <cell r="G313">
            <v>51975337.53806895</v>
          </cell>
          <cell r="H313">
            <v>51975337.53806895</v>
          </cell>
          <cell r="I313">
            <v>2928168.4154752325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</v>
          </cell>
          <cell r="E314">
            <v>343469106</v>
          </cell>
          <cell r="F314">
            <v>1.1093489832720146E-2</v>
          </cell>
          <cell r="G314">
            <v>351900932.99782324</v>
          </cell>
          <cell r="H314">
            <v>351900932.99782324</v>
          </cell>
          <cell r="I314">
            <v>19825271.87294868</v>
          </cell>
        </row>
        <row r="315">
          <cell r="A315" t="str">
            <v>15832</v>
          </cell>
          <cell r="B315" t="str">
            <v>BOYACA</v>
          </cell>
          <cell r="C315" t="str">
            <v>TUNUNGUÁ</v>
          </cell>
          <cell r="D315">
            <v>1</v>
          </cell>
          <cell r="E315">
            <v>1696186</v>
          </cell>
          <cell r="F315">
            <v>5.4784030984732157E-5</v>
          </cell>
          <cell r="G315">
            <v>1737825.6894459841</v>
          </cell>
          <cell r="H315">
            <v>1737825.6894459841</v>
          </cell>
          <cell r="I315">
            <v>97905.016811291687</v>
          </cell>
        </row>
        <row r="316">
          <cell r="A316" t="str">
            <v>15835</v>
          </cell>
          <cell r="B316" t="str">
            <v>BOYACA</v>
          </cell>
          <cell r="C316" t="str">
            <v>TURMEQUÉ</v>
          </cell>
          <cell r="D316">
            <v>0</v>
          </cell>
          <cell r="E316">
            <v>312640565</v>
          </cell>
          <cell r="F316">
            <v>1.009777842762773E-2</v>
          </cell>
          <cell r="G316">
            <v>320315581.79345131</v>
          </cell>
          <cell r="H316">
            <v>320315581.79345131</v>
          </cell>
          <cell r="I316">
            <v>18045827.386982758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</v>
          </cell>
          <cell r="E317">
            <v>253871030</v>
          </cell>
          <cell r="F317">
            <v>8.1996186583581446E-3</v>
          </cell>
          <cell r="G317">
            <v>260103312.8089208</v>
          </cell>
          <cell r="H317">
            <v>260103312.8089208</v>
          </cell>
          <cell r="I317">
            <v>14653609.604164837</v>
          </cell>
        </row>
        <row r="318">
          <cell r="A318" t="str">
            <v>15839</v>
          </cell>
          <cell r="B318" t="str">
            <v>BOYACA</v>
          </cell>
          <cell r="C318" t="str">
            <v>TUTAZÁ</v>
          </cell>
          <cell r="D318">
            <v>0</v>
          </cell>
          <cell r="E318">
            <v>12219996</v>
          </cell>
          <cell r="F318">
            <v>3.9468586552259189E-4</v>
          </cell>
          <cell r="G318">
            <v>12519984.821079273</v>
          </cell>
          <cell r="H318">
            <v>12519984.821079273</v>
          </cell>
          <cell r="I318">
            <v>705346.5326408291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</v>
          </cell>
          <cell r="E319">
            <v>235541722</v>
          </cell>
          <cell r="F319">
            <v>7.6076120167512104E-3</v>
          </cell>
          <cell r="G319">
            <v>241324038.41792369</v>
          </cell>
          <cell r="H319">
            <v>241324038.41792369</v>
          </cell>
          <cell r="I319">
            <v>13595629.4015931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1</v>
          </cell>
          <cell r="E320">
            <v>717569813</v>
          </cell>
          <cell r="F320">
            <v>2.3176330230941927E-2</v>
          </cell>
          <cell r="G320">
            <v>735185442.51771379</v>
          </cell>
          <cell r="H320">
            <v>735185442.51771379</v>
          </cell>
          <cell r="I320">
            <v>41418620.720275044</v>
          </cell>
        </row>
        <row r="321">
          <cell r="A321" t="str">
            <v>15879</v>
          </cell>
          <cell r="B321" t="str">
            <v>BOYACA</v>
          </cell>
          <cell r="C321" t="str">
            <v>VIRACACHÁ</v>
          </cell>
          <cell r="D321">
            <v>0</v>
          </cell>
          <cell r="E321">
            <v>14561408</v>
          </cell>
          <cell r="F321">
            <v>4.7030964001196023E-4</v>
          </cell>
          <cell r="G321">
            <v>14918876.170953108</v>
          </cell>
          <cell r="H321">
            <v>14918876.170953108</v>
          </cell>
          <cell r="I321">
            <v>840494.4357730092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</v>
          </cell>
          <cell r="E322">
            <v>304886199</v>
          </cell>
          <cell r="F322">
            <v>9.8473251004507854E-3</v>
          </cell>
          <cell r="G322">
            <v>312370853.77413827</v>
          </cell>
          <cell r="H322">
            <v>312370853.77413827</v>
          </cell>
          <cell r="I322">
            <v>17598240.074275948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1</v>
          </cell>
          <cell r="E323">
            <v>4500790800</v>
          </cell>
          <cell r="F323">
            <v>0.19450615150092851</v>
          </cell>
          <cell r="G323">
            <v>3801836678.905015</v>
          </cell>
          <cell r="H323">
            <v>3801836678.905015</v>
          </cell>
          <cell r="I323">
            <v>0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1</v>
          </cell>
          <cell r="E324">
            <v>373426493</v>
          </cell>
          <cell r="F324">
            <v>1.6137997354135729E-2</v>
          </cell>
          <cell r="G324">
            <v>315434909.34132445</v>
          </cell>
          <cell r="H324">
            <v>315434909.34132445</v>
          </cell>
          <cell r="I324">
            <v>0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1</v>
          </cell>
          <cell r="E325">
            <v>1391532463</v>
          </cell>
          <cell r="F325">
            <v>6.0136459589887677E-2</v>
          </cell>
          <cell r="G325">
            <v>1175433250.0236261</v>
          </cell>
          <cell r="H325">
            <v>1175433250.0236261</v>
          </cell>
          <cell r="I325">
            <v>0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0</v>
          </cell>
          <cell r="E326">
            <v>573876133</v>
          </cell>
          <cell r="F326">
            <v>2.4800627940331065E-2</v>
          </cell>
          <cell r="G326">
            <v>484755552.64367604</v>
          </cell>
          <cell r="H326">
            <v>484755552.64367604</v>
          </cell>
          <cell r="I326">
            <v>0</v>
          </cell>
        </row>
        <row r="327">
          <cell r="A327" t="str">
            <v>17088</v>
          </cell>
          <cell r="B327" t="str">
            <v>CALDAS</v>
          </cell>
          <cell r="C327" t="str">
            <v>BELALCÁZAR</v>
          </cell>
          <cell r="D327">
            <v>0</v>
          </cell>
          <cell r="E327">
            <v>375607712</v>
          </cell>
          <cell r="F327">
            <v>1.6232260902948239E-2</v>
          </cell>
          <cell r="G327">
            <v>317277394.08843249</v>
          </cell>
          <cell r="H327">
            <v>317277394.08843249</v>
          </cell>
          <cell r="I327">
            <v>0</v>
          </cell>
        </row>
        <row r="328">
          <cell r="A328" t="str">
            <v>17174</v>
          </cell>
          <cell r="B328" t="str">
            <v>CALDAS</v>
          </cell>
          <cell r="C328" t="str">
            <v>CHINCHINÁ</v>
          </cell>
          <cell r="D328">
            <v>1</v>
          </cell>
          <cell r="E328">
            <v>1995912826</v>
          </cell>
          <cell r="F328">
            <v>8.6255358173190896E-2</v>
          </cell>
          <cell r="G328">
            <v>1685955852.4212599</v>
          </cell>
          <cell r="H328">
            <v>1685955852.4212599</v>
          </cell>
          <cell r="I328">
            <v>0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1</v>
          </cell>
          <cell r="E329">
            <v>497324279</v>
          </cell>
          <cell r="F329">
            <v>2.1492363421171241E-2</v>
          </cell>
          <cell r="G329">
            <v>420091883.67790639</v>
          </cell>
          <cell r="H329">
            <v>420091883.67790639</v>
          </cell>
          <cell r="I329">
            <v>0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1</v>
          </cell>
          <cell r="E330">
            <v>3173010403</v>
          </cell>
          <cell r="F330">
            <v>0.1371248008594268</v>
          </cell>
          <cell r="G330">
            <v>2680255063.7707009</v>
          </cell>
          <cell r="H330">
            <v>2680255063.7707009</v>
          </cell>
          <cell r="I330">
            <v>0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1</v>
          </cell>
          <cell r="E331">
            <v>98851713</v>
          </cell>
          <cell r="F331">
            <v>4.2719751082197169E-3</v>
          </cell>
          <cell r="G331">
            <v>83500452.466262534</v>
          </cell>
          <cell r="H331">
            <v>83500452.466262534</v>
          </cell>
          <cell r="I331">
            <v>0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1</v>
          </cell>
          <cell r="E332">
            <v>876420683</v>
          </cell>
          <cell r="F332">
            <v>3.7875391619211732E-2</v>
          </cell>
          <cell r="G332">
            <v>740316190.38600624</v>
          </cell>
          <cell r="H332">
            <v>740316190.38600624</v>
          </cell>
          <cell r="I332">
            <v>0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</v>
          </cell>
          <cell r="E333">
            <v>194554543</v>
          </cell>
          <cell r="F333">
            <v>8.4078681053009422E-3</v>
          </cell>
          <cell r="G333">
            <v>164341030.38626078</v>
          </cell>
          <cell r="H333">
            <v>164341030.38626078</v>
          </cell>
          <cell r="I333">
            <v>0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0</v>
          </cell>
          <cell r="E334">
            <v>631657164</v>
          </cell>
          <cell r="F334">
            <v>2.7297692671614696E-2</v>
          </cell>
          <cell r="G334">
            <v>533563429.47295403</v>
          </cell>
          <cell r="H334">
            <v>533563429.47295403</v>
          </cell>
          <cell r="I334">
            <v>0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1</v>
          </cell>
          <cell r="E335">
            <v>87173588</v>
          </cell>
          <cell r="F335">
            <v>3.7672933197445044E-3</v>
          </cell>
          <cell r="G335">
            <v>73635891.783762544</v>
          </cell>
          <cell r="H335">
            <v>73635891.783762544</v>
          </cell>
          <cell r="I335">
            <v>0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1</v>
          </cell>
          <cell r="E336">
            <v>761613157</v>
          </cell>
          <cell r="F336">
            <v>3.2913870180445282E-2</v>
          </cell>
          <cell r="G336">
            <v>643337796.41996336</v>
          </cell>
          <cell r="H336">
            <v>643337796.41996336</v>
          </cell>
          <cell r="I336">
            <v>0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1</v>
          </cell>
          <cell r="E337">
            <v>202583503</v>
          </cell>
          <cell r="F337">
            <v>8.7548475983613393E-3</v>
          </cell>
          <cell r="G337">
            <v>171123126.23960754</v>
          </cell>
          <cell r="H337">
            <v>171123126.23960754</v>
          </cell>
          <cell r="I337">
            <v>0</v>
          </cell>
        </row>
        <row r="338">
          <cell r="A338" t="str">
            <v>17513</v>
          </cell>
          <cell r="B338" t="str">
            <v>CALDAS</v>
          </cell>
          <cell r="C338" t="str">
            <v>PÁCORA</v>
          </cell>
          <cell r="D338">
            <v>1</v>
          </cell>
          <cell r="E338">
            <v>574104167</v>
          </cell>
          <cell r="F338">
            <v>2.4810482656473697E-2</v>
          </cell>
          <cell r="G338">
            <v>484948173.91041821</v>
          </cell>
          <cell r="H338">
            <v>484948173.91041821</v>
          </cell>
          <cell r="I338">
            <v>0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1</v>
          </cell>
          <cell r="E339">
            <v>597628869</v>
          </cell>
          <cell r="F339">
            <v>2.5827126054168651E-2</v>
          </cell>
          <cell r="G339">
            <v>504819587.37933797</v>
          </cell>
          <cell r="H339">
            <v>504819587.37933797</v>
          </cell>
          <cell r="I339">
            <v>0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1</v>
          </cell>
          <cell r="E340">
            <v>1086564938</v>
          </cell>
          <cell r="F340">
            <v>4.6956984636172164E-2</v>
          </cell>
          <cell r="G340">
            <v>917825915.23706329</v>
          </cell>
          <cell r="H340">
            <v>917825915.23706329</v>
          </cell>
          <cell r="I340">
            <v>0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1</v>
          </cell>
          <cell r="E341">
            <v>1096922694</v>
          </cell>
          <cell r="F341">
            <v>4.7404605364899578E-2</v>
          </cell>
          <cell r="G341">
            <v>926575154.74225163</v>
          </cell>
          <cell r="H341">
            <v>926575154.74225163</v>
          </cell>
          <cell r="I341">
            <v>0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1</v>
          </cell>
          <cell r="E342">
            <v>352935918</v>
          </cell>
          <cell r="F342">
            <v>1.5252476772887841E-2</v>
          </cell>
          <cell r="G342">
            <v>298126435.54892904</v>
          </cell>
          <cell r="H342">
            <v>298126435.54892904</v>
          </cell>
          <cell r="I342">
            <v>0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0</v>
          </cell>
          <cell r="E343">
            <v>912373831</v>
          </cell>
          <cell r="F343">
            <v>3.9429142673764919E-2</v>
          </cell>
          <cell r="G343">
            <v>770685963.80193579</v>
          </cell>
          <cell r="H343">
            <v>770685963.80193579</v>
          </cell>
          <cell r="I343">
            <v>0</v>
          </cell>
        </row>
        <row r="344">
          <cell r="A344" t="str">
            <v>17662</v>
          </cell>
          <cell r="B344" t="str">
            <v>CALDAS</v>
          </cell>
          <cell r="C344" t="str">
            <v>SAMANÁ</v>
          </cell>
          <cell r="D344">
            <v>1</v>
          </cell>
          <cell r="E344">
            <v>96882275</v>
          </cell>
          <cell r="F344">
            <v>4.1868638859874621E-3</v>
          </cell>
          <cell r="G344">
            <v>81836860.009303778</v>
          </cell>
          <cell r="H344">
            <v>81836860.009303778</v>
          </cell>
          <cell r="I344">
            <v>0</v>
          </cell>
        </row>
        <row r="345">
          <cell r="A345" t="str">
            <v>17665</v>
          </cell>
          <cell r="B345" t="str">
            <v>CALDAS</v>
          </cell>
          <cell r="C345" t="str">
            <v>SAN JOSÉ</v>
          </cell>
          <cell r="D345">
            <v>0</v>
          </cell>
          <cell r="E345">
            <v>129557220</v>
          </cell>
          <cell r="F345">
            <v>5.5989441369634699E-3</v>
          </cell>
          <cell r="G345">
            <v>109437521.73795022</v>
          </cell>
          <cell r="H345">
            <v>109437521.73795022</v>
          </cell>
          <cell r="I345">
            <v>0</v>
          </cell>
        </row>
        <row r="346">
          <cell r="A346" t="str">
            <v>17777</v>
          </cell>
          <cell r="B346" t="str">
            <v>CALDAS</v>
          </cell>
          <cell r="C346" t="str">
            <v>SUPÍA</v>
          </cell>
          <cell r="D346">
            <v>1</v>
          </cell>
          <cell r="E346">
            <v>1127763739</v>
          </cell>
          <cell r="F346">
            <v>4.8737431803137263E-2</v>
          </cell>
          <cell r="G346">
            <v>952626713.52537918</v>
          </cell>
          <cell r="H346">
            <v>952626713.52537918</v>
          </cell>
          <cell r="I346">
            <v>0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1</v>
          </cell>
          <cell r="E347">
            <v>280347007</v>
          </cell>
          <cell r="F347">
            <v>1.2115474777537731E-2</v>
          </cell>
          <cell r="G347">
            <v>236810280.99191836</v>
          </cell>
          <cell r="H347">
            <v>236810280.99191836</v>
          </cell>
          <cell r="I347">
            <v>0</v>
          </cell>
        </row>
        <row r="348">
          <cell r="A348" t="str">
            <v>17873</v>
          </cell>
          <cell r="B348" t="str">
            <v>CALDAS</v>
          </cell>
          <cell r="C348" t="str">
            <v>VILLAMARÍA</v>
          </cell>
          <cell r="D348">
            <v>1</v>
          </cell>
          <cell r="E348">
            <v>712208145</v>
          </cell>
          <cell r="F348">
            <v>3.0778783442137605E-2</v>
          </cell>
          <cell r="G348">
            <v>601605177.62254167</v>
          </cell>
          <cell r="H348">
            <v>601605177.62254167</v>
          </cell>
          <cell r="I348">
            <v>0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0</v>
          </cell>
          <cell r="E349">
            <v>437956492</v>
          </cell>
          <cell r="F349">
            <v>1.892672545095124E-2</v>
          </cell>
          <cell r="G349">
            <v>369943667.46620858</v>
          </cell>
          <cell r="H349">
            <v>369943667.46620858</v>
          </cell>
          <cell r="I349">
            <v>0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1</v>
          </cell>
          <cell r="E350">
            <v>655494319.5963403</v>
          </cell>
          <cell r="F350">
            <v>0.19000000017285373</v>
          </cell>
          <cell r="G350">
            <v>723912850.86208439</v>
          </cell>
          <cell r="H350">
            <v>723912850.86208439</v>
          </cell>
          <cell r="I350">
            <v>0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</v>
          </cell>
          <cell r="E351">
            <v>189748355.65112734</v>
          </cell>
          <cell r="F351">
            <v>5.5000000043805397E-2</v>
          </cell>
          <cell r="G351">
            <v>209553719.96265149</v>
          </cell>
          <cell r="H351">
            <v>209553719.96265149</v>
          </cell>
          <cell r="I351">
            <v>0</v>
          </cell>
        </row>
        <row r="352">
          <cell r="A352" t="str">
            <v>18094</v>
          </cell>
          <cell r="B352" t="str">
            <v>CAQUETA</v>
          </cell>
          <cell r="C352" t="str">
            <v>BELÉN DE LOS ANDAQUIES</v>
          </cell>
          <cell r="D352">
            <v>0</v>
          </cell>
          <cell r="E352">
            <v>34499700.730421521</v>
          </cell>
          <cell r="F352">
            <v>9.999999921860632E-3</v>
          </cell>
          <cell r="G352">
            <v>38100676.028783716</v>
          </cell>
          <cell r="H352">
            <v>38100676.028783716</v>
          </cell>
          <cell r="I352">
            <v>0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CHAIRÁ</v>
          </cell>
          <cell r="D353">
            <v>0</v>
          </cell>
          <cell r="E353">
            <v>553116852.5663507</v>
          </cell>
          <cell r="F353">
            <v>0.16032511486587975</v>
          </cell>
          <cell r="G353">
            <v>610849530.85138166</v>
          </cell>
          <cell r="H353">
            <v>610849530.85138166</v>
          </cell>
          <cell r="I353">
            <v>0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0</v>
          </cell>
          <cell r="E354">
            <v>117298982.81019498</v>
          </cell>
          <cell r="F354">
            <v>3.3999999829040541E-2</v>
          </cell>
          <cell r="G354">
            <v>129542298.85873288</v>
          </cell>
          <cell r="H354">
            <v>129542298.85873288</v>
          </cell>
          <cell r="I354">
            <v>0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0</v>
          </cell>
          <cell r="E355">
            <v>103499103.00816904</v>
          </cell>
          <cell r="F355">
            <v>3.0000000002367855E-2</v>
          </cell>
          <cell r="G355">
            <v>114302028.98852168</v>
          </cell>
          <cell r="H355">
            <v>114302028.98852168</v>
          </cell>
          <cell r="I355">
            <v>0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0</v>
          </cell>
          <cell r="E356">
            <v>60977825.990102902</v>
          </cell>
          <cell r="F356">
            <v>1.7674885353384046E-2</v>
          </cell>
          <cell r="G356">
            <v>67342508.595728099</v>
          </cell>
          <cell r="H356">
            <v>67342508.595728099</v>
          </cell>
          <cell r="I356">
            <v>0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0</v>
          </cell>
          <cell r="E357">
            <v>358796890.37385905</v>
          </cell>
          <cell r="F357">
            <v>0.10399999999242283</v>
          </cell>
          <cell r="G357">
            <v>396247033.76673043</v>
          </cell>
          <cell r="H357">
            <v>396247033.76673043</v>
          </cell>
          <cell r="I357">
            <v>0</v>
          </cell>
        </row>
        <row r="358">
          <cell r="A358" t="str">
            <v>18460</v>
          </cell>
          <cell r="B358" t="str">
            <v>CAQUETA</v>
          </cell>
          <cell r="C358" t="str">
            <v>MILÁN</v>
          </cell>
          <cell r="D358">
            <v>0</v>
          </cell>
          <cell r="E358">
            <v>224248056.38154885</v>
          </cell>
          <cell r="F358">
            <v>6.4999999965666022E-2</v>
          </cell>
          <cell r="G358">
            <v>247654395.9914352</v>
          </cell>
          <cell r="H358">
            <v>247654395.9914352</v>
          </cell>
          <cell r="I358">
            <v>0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0</v>
          </cell>
          <cell r="E359">
            <v>137998803.73859057</v>
          </cell>
          <cell r="F359">
            <v>3.9999999924228487E-2</v>
          </cell>
          <cell r="G359">
            <v>152402705.0173054</v>
          </cell>
          <cell r="H359">
            <v>152402705.0173054</v>
          </cell>
          <cell r="I359">
            <v>0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1</v>
          </cell>
          <cell r="E360">
            <v>193198325.39740771</v>
          </cell>
          <cell r="F360">
            <v>5.5999999941277079E-2</v>
          </cell>
          <cell r="G360">
            <v>213363787.20466167</v>
          </cell>
          <cell r="H360">
            <v>213363787.20466167</v>
          </cell>
          <cell r="I360">
            <v>0</v>
          </cell>
        </row>
        <row r="361">
          <cell r="A361" t="str">
            <v>18610</v>
          </cell>
          <cell r="B361" t="str">
            <v>CAQUETA</v>
          </cell>
          <cell r="C361" t="str">
            <v>SAN JOSÉ DEL FRAGUA</v>
          </cell>
          <cell r="D361">
            <v>1</v>
          </cell>
          <cell r="E361">
            <v>103499103.00816904</v>
          </cell>
          <cell r="F361">
            <v>3.0000000002367855E-2</v>
          </cell>
          <cell r="G361">
            <v>114302028.98852168</v>
          </cell>
          <cell r="H361">
            <v>114302028.98852168</v>
          </cell>
          <cell r="I361">
            <v>0</v>
          </cell>
        </row>
        <row r="362">
          <cell r="A362" t="str">
            <v>18753</v>
          </cell>
          <cell r="B362" t="str">
            <v>CAQUETA</v>
          </cell>
          <cell r="C362" t="str">
            <v>SAN VICENTE DEL CAGUÁN</v>
          </cell>
          <cell r="D362">
            <v>0</v>
          </cell>
          <cell r="E362">
            <v>517495515.8577497</v>
          </cell>
          <cell r="F362">
            <v>0.15000000024862523</v>
          </cell>
          <cell r="G362">
            <v>571510145.8447789</v>
          </cell>
          <cell r="H362">
            <v>571510145.8447789</v>
          </cell>
          <cell r="I362">
            <v>0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1</v>
          </cell>
          <cell r="E363">
            <v>68999401.460843042</v>
          </cell>
          <cell r="F363">
            <v>1.9999999843721264E-2</v>
          </cell>
          <cell r="G363">
            <v>76201352.057567433</v>
          </cell>
          <cell r="H363">
            <v>76201352.057567433</v>
          </cell>
          <cell r="I363">
            <v>0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0</v>
          </cell>
          <cell r="E364">
            <v>48299581.349351928</v>
          </cell>
          <cell r="F364">
            <v>1.399999998531927E-2</v>
          </cell>
          <cell r="G364">
            <v>53340946.801165417</v>
          </cell>
          <cell r="H364">
            <v>53340946.801165417</v>
          </cell>
          <cell r="I364">
            <v>0</v>
          </cell>
        </row>
        <row r="365">
          <cell r="A365" t="str">
            <v>18860</v>
          </cell>
          <cell r="B365" t="str">
            <v>CAQUETA</v>
          </cell>
          <cell r="C365" t="str">
            <v>VALPARAÍSO</v>
          </cell>
          <cell r="D365">
            <v>0</v>
          </cell>
          <cell r="E365">
            <v>82799282.079773441</v>
          </cell>
          <cell r="F365">
            <v>2.3999999907179898E-2</v>
          </cell>
          <cell r="G365">
            <v>91441622.829949126</v>
          </cell>
          <cell r="H365">
            <v>91441622.829949126</v>
          </cell>
          <cell r="I365">
            <v>0</v>
          </cell>
        </row>
        <row r="366">
          <cell r="A366" t="str">
            <v>19001</v>
          </cell>
          <cell r="B366" t="str">
            <v>CAUCA</v>
          </cell>
          <cell r="C366" t="str">
            <v>POPAYÁN</v>
          </cell>
          <cell r="D366">
            <v>1</v>
          </cell>
          <cell r="E366">
            <v>3810376820.3683095</v>
          </cell>
          <cell r="F366">
            <v>0.22869838410469817</v>
          </cell>
          <cell r="G366">
            <v>4083175127.4236617</v>
          </cell>
          <cell r="H366">
            <v>4083175127.4236617</v>
          </cell>
          <cell r="I366">
            <v>0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0</v>
          </cell>
          <cell r="E367">
            <v>51894797.736590944</v>
          </cell>
          <cell r="F367">
            <v>3.1147198676931163E-3</v>
          </cell>
          <cell r="G367">
            <v>55610129.220828131</v>
          </cell>
          <cell r="H367">
            <v>55610129.220828131</v>
          </cell>
          <cell r="I367">
            <v>0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1</v>
          </cell>
          <cell r="E368">
            <v>1166232828.2657611</v>
          </cell>
          <cell r="F368">
            <v>6.9997161931205254E-2</v>
          </cell>
          <cell r="G368">
            <v>1249727547.0774622</v>
          </cell>
          <cell r="H368">
            <v>1249727547.0774622</v>
          </cell>
          <cell r="I368">
            <v>0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0</v>
          </cell>
          <cell r="E369">
            <v>117394162.08530329</v>
          </cell>
          <cell r="F369">
            <v>7.0459842786989206E-3</v>
          </cell>
          <cell r="G369">
            <v>125798823.92973392</v>
          </cell>
          <cell r="H369">
            <v>125798823.92973392</v>
          </cell>
          <cell r="I369">
            <v>0</v>
          </cell>
        </row>
        <row r="370">
          <cell r="A370" t="str">
            <v>19100</v>
          </cell>
          <cell r="B370" t="str">
            <v>CAUCA</v>
          </cell>
          <cell r="C370" t="str">
            <v>BOLÍVAR</v>
          </cell>
          <cell r="D370">
            <v>1</v>
          </cell>
          <cell r="E370">
            <v>53288990.386659734</v>
          </cell>
          <cell r="F370">
            <v>3.1983991522449677E-3</v>
          </cell>
          <cell r="G370">
            <v>57104137.03684447</v>
          </cell>
          <cell r="H370">
            <v>57104137.03684447</v>
          </cell>
          <cell r="I370">
            <v>0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1</v>
          </cell>
          <cell r="E371">
            <v>47472581.675172091</v>
          </cell>
          <cell r="F371">
            <v>2.849298961812585E-3</v>
          </cell>
          <cell r="G371">
            <v>50871311.12452931</v>
          </cell>
          <cell r="H371">
            <v>50871311.12452931</v>
          </cell>
          <cell r="I371">
            <v>0</v>
          </cell>
        </row>
        <row r="372">
          <cell r="A372" t="str">
            <v>19130</v>
          </cell>
          <cell r="B372" t="str">
            <v>CAUCA</v>
          </cell>
          <cell r="C372" t="str">
            <v>CAJIBÍO</v>
          </cell>
          <cell r="D372">
            <v>0</v>
          </cell>
          <cell r="E372">
            <v>494177285.73817879</v>
          </cell>
          <cell r="F372">
            <v>2.9660464578052669E-2</v>
          </cell>
          <cell r="G372">
            <v>529557179.45733953</v>
          </cell>
          <cell r="H372">
            <v>529557179.45733953</v>
          </cell>
          <cell r="I372">
            <v>0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1</v>
          </cell>
          <cell r="E373">
            <v>47474169.046010345</v>
          </cell>
          <cell r="F373">
            <v>2.849394235630057E-3</v>
          </cell>
          <cell r="G373">
            <v>50873012.140840903</v>
          </cell>
          <cell r="H373">
            <v>50873012.140840903</v>
          </cell>
          <cell r="I373">
            <v>0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1</v>
          </cell>
          <cell r="E374">
            <v>209157582.10850406</v>
          </cell>
          <cell r="F374">
            <v>1.2553614329103806E-2</v>
          </cell>
          <cell r="G374">
            <v>224131910.63212645</v>
          </cell>
          <cell r="H374">
            <v>224131910.63212645</v>
          </cell>
          <cell r="I374">
            <v>0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0</v>
          </cell>
          <cell r="E375">
            <v>265571999.13351667</v>
          </cell>
          <cell r="F375">
            <v>1.5939601233302396E-2</v>
          </cell>
          <cell r="G375">
            <v>284585234.6165958</v>
          </cell>
          <cell r="H375">
            <v>284585234.6165958</v>
          </cell>
          <cell r="I375">
            <v>0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</v>
          </cell>
          <cell r="E376">
            <v>306124074.427329</v>
          </cell>
          <cell r="F376">
            <v>1.8373532187902969E-2</v>
          </cell>
          <cell r="G376">
            <v>328040575.91512412</v>
          </cell>
          <cell r="H376">
            <v>328040575.91512412</v>
          </cell>
          <cell r="I376">
            <v>0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0</v>
          </cell>
          <cell r="E377">
            <v>22701208.823210586</v>
          </cell>
          <cell r="F377">
            <v>1.3625239759331067E-3</v>
          </cell>
          <cell r="G377">
            <v>24326468.378112897</v>
          </cell>
          <cell r="H377">
            <v>24326468.378112897</v>
          </cell>
          <cell r="I377">
            <v>0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0</v>
          </cell>
          <cell r="E378">
            <v>42671073.306649826</v>
          </cell>
          <cell r="F378">
            <v>2.5611129747269072E-3</v>
          </cell>
          <cell r="G378">
            <v>45726045.847964972</v>
          </cell>
          <cell r="H378">
            <v>45726045.847964972</v>
          </cell>
          <cell r="I378">
            <v>0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1</v>
          </cell>
          <cell r="E379">
            <v>58022044.867534563</v>
          </cell>
          <cell r="F379">
            <v>3.4824765447667252E-3</v>
          </cell>
          <cell r="G379">
            <v>62176047.570664376</v>
          </cell>
          <cell r="H379">
            <v>62176047.570664376</v>
          </cell>
          <cell r="I379">
            <v>0</v>
          </cell>
        </row>
        <row r="380">
          <cell r="A380" t="str">
            <v>19355</v>
          </cell>
          <cell r="B380" t="str">
            <v>CAUCA</v>
          </cell>
          <cell r="C380" t="str">
            <v>INZÁ</v>
          </cell>
          <cell r="D380">
            <v>1</v>
          </cell>
          <cell r="E380">
            <v>704475228.59978616</v>
          </cell>
          <cell r="F380">
            <v>4.2282523230074108E-2</v>
          </cell>
          <cell r="G380">
            <v>754911093.28832853</v>
          </cell>
          <cell r="H380">
            <v>754911093.28832853</v>
          </cell>
          <cell r="I380">
            <v>0</v>
          </cell>
        </row>
        <row r="381">
          <cell r="A381" t="str">
            <v>19364</v>
          </cell>
          <cell r="B381" t="str">
            <v>CAUCA</v>
          </cell>
          <cell r="C381" t="str">
            <v>JAMBALÓ</v>
          </cell>
          <cell r="D381">
            <v>0</v>
          </cell>
          <cell r="E381">
            <v>173701951.9135133</v>
          </cell>
          <cell r="F381">
            <v>1.0425571430652531E-2</v>
          </cell>
          <cell r="G381">
            <v>186137886.90055126</v>
          </cell>
          <cell r="H381">
            <v>186137886.90055126</v>
          </cell>
          <cell r="I381">
            <v>0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1</v>
          </cell>
          <cell r="E382">
            <v>13301496.086028513</v>
          </cell>
          <cell r="F382">
            <v>7.9835428474909912E-4</v>
          </cell>
          <cell r="G382">
            <v>14253797.074785113</v>
          </cell>
          <cell r="H382">
            <v>14253797.074785113</v>
          </cell>
          <cell r="I382">
            <v>0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0</v>
          </cell>
          <cell r="E383">
            <v>273815726.00762892</v>
          </cell>
          <cell r="F383">
            <v>1.6434388784242755E-2</v>
          </cell>
          <cell r="G383">
            <v>293419158.95439804</v>
          </cell>
          <cell r="H383">
            <v>293419158.95439804</v>
          </cell>
          <cell r="I383">
            <v>0</v>
          </cell>
        </row>
        <row r="384">
          <cell r="A384" t="str">
            <v>19418</v>
          </cell>
          <cell r="B384" t="str">
            <v>CAUCA</v>
          </cell>
          <cell r="C384" t="str">
            <v>LÓPEZ</v>
          </cell>
          <cell r="D384">
            <v>1</v>
          </cell>
          <cell r="E384">
            <v>463733619.15172201</v>
          </cell>
          <cell r="F384">
            <v>2.7833239166296181E-2</v>
          </cell>
          <cell r="G384">
            <v>496933943.47476715</v>
          </cell>
          <cell r="H384">
            <v>496933943.47476715</v>
          </cell>
          <cell r="I384">
            <v>0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0</v>
          </cell>
          <cell r="E385">
            <v>72788623.970993072</v>
          </cell>
          <cell r="F385">
            <v>4.3687649458673634E-3</v>
          </cell>
          <cell r="G385">
            <v>77999818.120094627</v>
          </cell>
          <cell r="H385">
            <v>77999818.120094627</v>
          </cell>
          <cell r="I385">
            <v>0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0</v>
          </cell>
          <cell r="E386">
            <v>240782320.39819324</v>
          </cell>
          <cell r="F386">
            <v>1.4451727530382099E-2</v>
          </cell>
          <cell r="G386">
            <v>258020775.40410459</v>
          </cell>
          <cell r="H386">
            <v>258020775.40410459</v>
          </cell>
          <cell r="I386">
            <v>0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1</v>
          </cell>
          <cell r="E387">
            <v>793239289.36233318</v>
          </cell>
          <cell r="F387">
            <v>4.7610132078220402E-2</v>
          </cell>
          <cell r="G387">
            <v>850030086.02871621</v>
          </cell>
          <cell r="H387">
            <v>850030086.02871621</v>
          </cell>
          <cell r="I387">
            <v>0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0</v>
          </cell>
          <cell r="E388">
            <v>228515752.43228269</v>
          </cell>
          <cell r="F388">
            <v>1.3715489513890324E-2</v>
          </cell>
          <cell r="G388">
            <v>244876000.60138139</v>
          </cell>
          <cell r="H388">
            <v>244876000.60138139</v>
          </cell>
          <cell r="I388">
            <v>0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0</v>
          </cell>
          <cell r="E389">
            <v>397658297.47279036</v>
          </cell>
          <cell r="F389">
            <v>2.3867405861728381E-2</v>
          </cell>
          <cell r="G389">
            <v>426128056.6202873</v>
          </cell>
          <cell r="H389">
            <v>426128056.6202873</v>
          </cell>
          <cell r="I389">
            <v>0</v>
          </cell>
        </row>
        <row r="390">
          <cell r="A390" t="str">
            <v>19532</v>
          </cell>
          <cell r="B390" t="str">
            <v>CAUCA</v>
          </cell>
          <cell r="C390" t="str">
            <v>PATÍA</v>
          </cell>
          <cell r="D390">
            <v>1</v>
          </cell>
          <cell r="E390">
            <v>279339834.63868421</v>
          </cell>
          <cell r="F390">
            <v>1.6765945157037151E-2</v>
          </cell>
          <cell r="G390">
            <v>299338757.99324876</v>
          </cell>
          <cell r="H390">
            <v>299338757.99324876</v>
          </cell>
          <cell r="I390">
            <v>0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1</v>
          </cell>
          <cell r="E391">
            <v>25475571.450790539</v>
          </cell>
          <cell r="F391">
            <v>1.5290409058221221E-3</v>
          </cell>
          <cell r="G391">
            <v>27299457.405033659</v>
          </cell>
          <cell r="H391">
            <v>27299457.405033659</v>
          </cell>
          <cell r="I391">
            <v>0</v>
          </cell>
        </row>
        <row r="392">
          <cell r="A392" t="str">
            <v>19548</v>
          </cell>
          <cell r="B392" t="str">
            <v>CAUCA</v>
          </cell>
          <cell r="C392" t="str">
            <v>PIENDAMÓ</v>
          </cell>
          <cell r="D392">
            <v>0</v>
          </cell>
          <cell r="E392">
            <v>639065741.72602785</v>
          </cell>
          <cell r="F392">
            <v>3.8356653254909799E-2</v>
          </cell>
          <cell r="G392">
            <v>684818710.69960105</v>
          </cell>
          <cell r="H392">
            <v>684818710.69960105</v>
          </cell>
          <cell r="I392">
            <v>0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1</v>
          </cell>
          <cell r="E393">
            <v>70865345.015870228</v>
          </cell>
          <cell r="F393">
            <v>4.2533299613619069E-3</v>
          </cell>
          <cell r="G393">
            <v>75938844.845567971</v>
          </cell>
          <cell r="H393">
            <v>75938844.845567971</v>
          </cell>
          <cell r="I393">
            <v>0</v>
          </cell>
        </row>
        <row r="394">
          <cell r="A394" t="str">
            <v>19585</v>
          </cell>
          <cell r="B394" t="str">
            <v>CAUCA</v>
          </cell>
          <cell r="C394" t="str">
            <v>PURACÉ</v>
          </cell>
          <cell r="D394">
            <v>0</v>
          </cell>
          <cell r="E394">
            <v>688554644.88730073</v>
          </cell>
          <cell r="F394">
            <v>4.1326971603372509E-2</v>
          </cell>
          <cell r="G394">
            <v>737850698.87237585</v>
          </cell>
          <cell r="H394">
            <v>737850698.87237585</v>
          </cell>
          <cell r="I394">
            <v>0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0</v>
          </cell>
          <cell r="E395">
            <v>406651669.10378516</v>
          </cell>
          <cell r="F395">
            <v>2.4407187005857516E-2</v>
          </cell>
          <cell r="G395">
            <v>435765295.42540002</v>
          </cell>
          <cell r="H395">
            <v>435765295.42540002</v>
          </cell>
          <cell r="I395">
            <v>0</v>
          </cell>
        </row>
        <row r="396">
          <cell r="A396" t="str">
            <v>19693</v>
          </cell>
          <cell r="B396" t="str">
            <v>CAUCA</v>
          </cell>
          <cell r="C396" t="str">
            <v>SAN SEBASTIÁN</v>
          </cell>
          <cell r="D396">
            <v>0</v>
          </cell>
          <cell r="E396">
            <v>20869588.426931448</v>
          </cell>
          <cell r="F396">
            <v>1.2525903277219683E-3</v>
          </cell>
          <cell r="G396">
            <v>22363715.821727686</v>
          </cell>
          <cell r="H396">
            <v>22363715.821727686</v>
          </cell>
          <cell r="I396">
            <v>0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1</v>
          </cell>
          <cell r="E397">
            <v>405702694.69314581</v>
          </cell>
          <cell r="F397">
            <v>2.4350229669483379E-2</v>
          </cell>
          <cell r="G397">
            <v>434748380.59184045</v>
          </cell>
          <cell r="H397">
            <v>434748380.59184045</v>
          </cell>
          <cell r="I397">
            <v>0</v>
          </cell>
        </row>
        <row r="398">
          <cell r="A398" t="str">
            <v>19701</v>
          </cell>
          <cell r="B398" t="str">
            <v>CAUCA</v>
          </cell>
          <cell r="C398" t="str">
            <v>SANTA ROSA</v>
          </cell>
          <cell r="D398">
            <v>1</v>
          </cell>
          <cell r="E398">
            <v>260749540.69848022</v>
          </cell>
          <cell r="F398">
            <v>1.5650157825603337E-2</v>
          </cell>
          <cell r="G398">
            <v>279417519.38441253</v>
          </cell>
          <cell r="H398">
            <v>279417519.38441253</v>
          </cell>
          <cell r="I398">
            <v>0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0</v>
          </cell>
          <cell r="E399">
            <v>1539227982.5208018</v>
          </cell>
          <cell r="F399">
            <v>9.2384288737410489E-2</v>
          </cell>
          <cell r="G399">
            <v>1649426739.1265366</v>
          </cell>
          <cell r="H399">
            <v>1649426739.1265366</v>
          </cell>
          <cell r="I399">
            <v>0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0</v>
          </cell>
          <cell r="E400">
            <v>238758559.2547332</v>
          </cell>
          <cell r="F400">
            <v>1.4330261616342014E-2</v>
          </cell>
          <cell r="G400">
            <v>255852126.06720677</v>
          </cell>
          <cell r="H400">
            <v>255852126.06720677</v>
          </cell>
          <cell r="I400">
            <v>0</v>
          </cell>
        </row>
        <row r="401">
          <cell r="A401" t="str">
            <v>19780</v>
          </cell>
          <cell r="B401" t="str">
            <v>CAUCA</v>
          </cell>
          <cell r="C401" t="str">
            <v>SUÁREZ</v>
          </cell>
          <cell r="D401">
            <v>1</v>
          </cell>
          <cell r="E401">
            <v>47463586.932483166</v>
          </cell>
          <cell r="F401">
            <v>2.8487590983777146E-3</v>
          </cell>
          <cell r="G401">
            <v>50861672.416507401</v>
          </cell>
          <cell r="H401">
            <v>50861672.416507401</v>
          </cell>
          <cell r="I401">
            <v>0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0</v>
          </cell>
          <cell r="E402">
            <v>158586093.11172244</v>
          </cell>
          <cell r="F402">
            <v>9.5183193017173671E-3</v>
          </cell>
          <cell r="G402">
            <v>169939830.4880743</v>
          </cell>
          <cell r="H402">
            <v>169939830.4880743</v>
          </cell>
          <cell r="I402">
            <v>0</v>
          </cell>
        </row>
        <row r="403">
          <cell r="A403" t="str">
            <v>19807</v>
          </cell>
          <cell r="B403" t="str">
            <v>CAUCA</v>
          </cell>
          <cell r="C403" t="str">
            <v>TIMBÍO</v>
          </cell>
          <cell r="D403">
            <v>0</v>
          </cell>
          <cell r="E403">
            <v>263505290.73036683</v>
          </cell>
          <cell r="F403">
            <v>1.5815557629612228E-2</v>
          </cell>
          <cell r="G403">
            <v>282370563.27431023</v>
          </cell>
          <cell r="H403">
            <v>282370563.27431023</v>
          </cell>
          <cell r="I403">
            <v>0</v>
          </cell>
        </row>
        <row r="404">
          <cell r="A404" t="str">
            <v>19809</v>
          </cell>
          <cell r="B404" t="str">
            <v>CAUCA</v>
          </cell>
          <cell r="C404" t="str">
            <v>TIMBIQUÍ</v>
          </cell>
          <cell r="D404">
            <v>1</v>
          </cell>
          <cell r="E404">
            <v>743011501.12800205</v>
          </cell>
          <cell r="F404">
            <v>4.4595465931570322E-2</v>
          </cell>
          <cell r="G404">
            <v>796206313.39614487</v>
          </cell>
          <cell r="H404">
            <v>796206313.39614487</v>
          </cell>
          <cell r="I404">
            <v>0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1</v>
          </cell>
          <cell r="E405">
            <v>520094965.25773942</v>
          </cell>
          <cell r="F405">
            <v>3.121604075996268E-2</v>
          </cell>
          <cell r="G405">
            <v>557330397.00609064</v>
          </cell>
          <cell r="H405">
            <v>557330397.00609064</v>
          </cell>
          <cell r="I405">
            <v>0</v>
          </cell>
        </row>
        <row r="406">
          <cell r="A406" t="str">
            <v>19824</v>
          </cell>
          <cell r="B406" t="str">
            <v>CAUCA</v>
          </cell>
          <cell r="C406" t="str">
            <v>TOTORÓ</v>
          </cell>
          <cell r="D406">
            <v>0</v>
          </cell>
          <cell r="E406">
            <v>297231551.96328557</v>
          </cell>
          <cell r="F406">
            <v>1.7839803999323212E-2</v>
          </cell>
          <cell r="G406">
            <v>318511406.42428917</v>
          </cell>
          <cell r="H406">
            <v>318511406.42428917</v>
          </cell>
          <cell r="I406">
            <v>0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0</v>
          </cell>
          <cell r="E407">
            <v>1418397.0958472842</v>
          </cell>
          <cell r="F407">
            <v>8.5132032639153964E-5</v>
          </cell>
          <cell r="G407">
            <v>1519945.1433818499</v>
          </cell>
          <cell r="H407">
            <v>1519945.1433818499</v>
          </cell>
          <cell r="I407">
            <v>0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1</v>
          </cell>
          <cell r="E408">
            <v>13322634494</v>
          </cell>
          <cell r="F408">
            <v>0.39268450886919581</v>
          </cell>
          <cell r="G408">
            <v>3876173919.4822011</v>
          </cell>
          <cell r="H408">
            <v>3876173919.4822011</v>
          </cell>
          <cell r="I408">
            <v>12949303011.357229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1</v>
          </cell>
          <cell r="E409">
            <v>4102148254</v>
          </cell>
          <cell r="F409">
            <v>0.12091077580459658</v>
          </cell>
          <cell r="G409">
            <v>1193505690.1219711</v>
          </cell>
          <cell r="H409">
            <v>1193505690.1219711</v>
          </cell>
          <cell r="I409">
            <v>3987196433.4440889</v>
          </cell>
        </row>
        <row r="410">
          <cell r="A410" t="str">
            <v>20013</v>
          </cell>
          <cell r="B410" t="str">
            <v>CESAR</v>
          </cell>
          <cell r="C410" t="str">
            <v>AGUSTÍN CODAZZI</v>
          </cell>
          <cell r="D410">
            <v>1</v>
          </cell>
          <cell r="E410">
            <v>2404251390</v>
          </cell>
          <cell r="F410">
            <v>7.0865283942558283E-2</v>
          </cell>
          <cell r="G410">
            <v>699508534.74167442</v>
          </cell>
          <cell r="H410">
            <v>699508534.74167442</v>
          </cell>
          <cell r="I410">
            <v>2336878624.0144978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1</v>
          </cell>
          <cell r="E411">
            <v>401481389</v>
          </cell>
          <cell r="F411">
            <v>1.183365963620705E-2</v>
          </cell>
          <cell r="G411">
            <v>116809606.2306705</v>
          </cell>
          <cell r="H411">
            <v>116809606.2306705</v>
          </cell>
          <cell r="I411">
            <v>390230938.32702297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1</v>
          </cell>
          <cell r="E412">
            <v>432697159</v>
          </cell>
          <cell r="F412">
            <v>1.2753744122270545E-2</v>
          </cell>
          <cell r="G412">
            <v>125891725.3569625</v>
          </cell>
          <cell r="H412">
            <v>125891725.3569625</v>
          </cell>
          <cell r="I412">
            <v>420571969.19782263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1</v>
          </cell>
          <cell r="E413">
            <v>774986828</v>
          </cell>
          <cell r="F413">
            <v>2.284272844611419E-2</v>
          </cell>
          <cell r="G413">
            <v>225479707.63505647</v>
          </cell>
          <cell r="H413">
            <v>225479707.63505647</v>
          </cell>
          <cell r="I413">
            <v>753269878.42398643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1</v>
          </cell>
          <cell r="E414">
            <v>1265856473</v>
          </cell>
          <cell r="F414">
            <v>3.7311105969526075E-2</v>
          </cell>
          <cell r="G414">
            <v>368296514.37634981</v>
          </cell>
          <cell r="H414">
            <v>368296514.37634981</v>
          </cell>
          <cell r="I414">
            <v>1230384204.0511765</v>
          </cell>
        </row>
        <row r="415">
          <cell r="A415" t="str">
            <v>20178</v>
          </cell>
          <cell r="B415" t="str">
            <v>CESAR</v>
          </cell>
          <cell r="C415" t="str">
            <v>CHIRIGUANÁ</v>
          </cell>
          <cell r="D415">
            <v>1</v>
          </cell>
          <cell r="E415">
            <v>942041393</v>
          </cell>
          <cell r="F415">
            <v>2.7766659958378206E-2</v>
          </cell>
          <cell r="G415">
            <v>274083649.1659202</v>
          </cell>
          <cell r="H415">
            <v>274083649.1659202</v>
          </cell>
          <cell r="I415">
            <v>915643182.48706126</v>
          </cell>
        </row>
        <row r="416">
          <cell r="A416" t="str">
            <v>20228</v>
          </cell>
          <cell r="B416" t="str">
            <v>CESAR</v>
          </cell>
          <cell r="C416" t="str">
            <v>CURUMANÍ</v>
          </cell>
          <cell r="D416">
            <v>1</v>
          </cell>
          <cell r="E416">
            <v>932105108</v>
          </cell>
          <cell r="F416">
            <v>2.7473788064537194E-2</v>
          </cell>
          <cell r="G416">
            <v>271192721.79034084</v>
          </cell>
          <cell r="H416">
            <v>271192721.79034084</v>
          </cell>
          <cell r="I416">
            <v>905985335.51016259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1</v>
          </cell>
          <cell r="E417">
            <v>1106226979</v>
          </cell>
          <cell r="F417">
            <v>3.260602834537759E-2</v>
          </cell>
          <cell r="G417">
            <v>321852871.28897083</v>
          </cell>
          <cell r="H417">
            <v>321852871.28897083</v>
          </cell>
          <cell r="I417">
            <v>1075227903.0743265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1</v>
          </cell>
          <cell r="E418">
            <v>299225470</v>
          </cell>
          <cell r="F418">
            <v>8.8196675200405954E-3</v>
          </cell>
          <cell r="G418">
            <v>87058604.165801838</v>
          </cell>
          <cell r="H418">
            <v>87058604.165801838</v>
          </cell>
          <cell r="I418">
            <v>290840470.14055854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1</v>
          </cell>
          <cell r="E419">
            <v>709979784</v>
          </cell>
          <cell r="F419">
            <v>2.0926646521201013E-2</v>
          </cell>
          <cell r="G419">
            <v>206566135.4996869</v>
          </cell>
          <cell r="H419">
            <v>206566135.4996869</v>
          </cell>
          <cell r="I419">
            <v>690084484.34838188</v>
          </cell>
        </row>
        <row r="420">
          <cell r="A420" t="str">
            <v>20310</v>
          </cell>
          <cell r="B420" t="str">
            <v>CESAR</v>
          </cell>
          <cell r="C420" t="str">
            <v>GONZÁLEZ</v>
          </cell>
          <cell r="D420">
            <v>1</v>
          </cell>
          <cell r="E420">
            <v>12041713</v>
          </cell>
          <cell r="F420">
            <v>3.5492936156721755E-4</v>
          </cell>
          <cell r="G420">
            <v>3503494.28992522</v>
          </cell>
          <cell r="H420">
            <v>3503494.28992522</v>
          </cell>
          <cell r="I420">
            <v>11704275.943547437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1</v>
          </cell>
          <cell r="E421">
            <v>208856742</v>
          </cell>
          <cell r="F421">
            <v>6.1560502311480995E-3</v>
          </cell>
          <cell r="G421">
            <v>60766138.755290456</v>
          </cell>
          <cell r="H421">
            <v>60766138.755290456</v>
          </cell>
          <cell r="I421">
            <v>203004085.9666971</v>
          </cell>
        </row>
        <row r="422">
          <cell r="A422" t="str">
            <v>20400</v>
          </cell>
          <cell r="B422" t="str">
            <v>CESAR</v>
          </cell>
          <cell r="C422" t="str">
            <v>LA JAGUA DE IBIRICO</v>
          </cell>
          <cell r="D422">
            <v>1</v>
          </cell>
          <cell r="E422">
            <v>51873603</v>
          </cell>
          <cell r="F422">
            <v>1.5289738922511524E-3</v>
          </cell>
          <cell r="G422">
            <v>15092443.401395446</v>
          </cell>
          <cell r="H422">
            <v>15092443.401395446</v>
          </cell>
          <cell r="I422">
            <v>50419982.912566528</v>
          </cell>
        </row>
        <row r="423">
          <cell r="A423" t="str">
            <v>20443</v>
          </cell>
          <cell r="B423" t="str">
            <v>CESAR</v>
          </cell>
          <cell r="C423" t="str">
            <v>MANAURE</v>
          </cell>
          <cell r="D423">
            <v>1</v>
          </cell>
          <cell r="E423">
            <v>420719830</v>
          </cell>
          <cell r="F423">
            <v>1.2400712478413022E-2</v>
          </cell>
          <cell r="G423">
            <v>122406963.36669952</v>
          </cell>
          <cell r="H423">
            <v>122406963.36669952</v>
          </cell>
          <cell r="I423">
            <v>408930273.06350583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1</v>
          </cell>
          <cell r="E424">
            <v>1227385721</v>
          </cell>
          <cell r="F424">
            <v>3.6177180966798408E-2</v>
          </cell>
          <cell r="G424">
            <v>357103583.60635638</v>
          </cell>
          <cell r="H424">
            <v>357103583.60635638</v>
          </cell>
          <cell r="I424">
            <v>1192991492.8012257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1</v>
          </cell>
          <cell r="E425">
            <v>545681256</v>
          </cell>
          <cell r="F425">
            <v>1.6083949169962562E-2</v>
          </cell>
          <cell r="G425">
            <v>158764053.29667151</v>
          </cell>
          <cell r="H425">
            <v>158764053.29667151</v>
          </cell>
          <cell r="I425">
            <v>530389986.66099668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1</v>
          </cell>
          <cell r="E426">
            <v>347833488</v>
          </cell>
          <cell r="F426">
            <v>1.0252388329429412E-2</v>
          </cell>
          <cell r="G426">
            <v>101200937.03053482</v>
          </cell>
          <cell r="H426">
            <v>101200937.03053482</v>
          </cell>
          <cell r="I426">
            <v>338086377.40814757</v>
          </cell>
        </row>
        <row r="427">
          <cell r="A427" t="str">
            <v>20614</v>
          </cell>
          <cell r="B427" t="str">
            <v>CESAR</v>
          </cell>
          <cell r="C427" t="str">
            <v>RÍO DE ORO</v>
          </cell>
          <cell r="D427">
            <v>1</v>
          </cell>
          <cell r="E427">
            <v>378311336</v>
          </cell>
          <cell r="F427">
            <v>1.1150722572454693E-2</v>
          </cell>
          <cell r="G427">
            <v>110068360.33129019</v>
          </cell>
          <cell r="H427">
            <v>110068360.33129019</v>
          </cell>
          <cell r="I427">
            <v>367710164.58506292</v>
          </cell>
        </row>
        <row r="428">
          <cell r="A428" t="str">
            <v>20621</v>
          </cell>
          <cell r="B428" t="str">
            <v>CESAR</v>
          </cell>
          <cell r="C428" t="str">
            <v>LA PAZ</v>
          </cell>
          <cell r="D428">
            <v>1</v>
          </cell>
          <cell r="E428">
            <v>681216920</v>
          </cell>
          <cell r="F428">
            <v>2.0078861413188168E-2</v>
          </cell>
          <cell r="G428">
            <v>198197680.79678079</v>
          </cell>
          <cell r="H428">
            <v>198197680.79678079</v>
          </cell>
          <cell r="I428">
            <v>662127623.29524708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1</v>
          </cell>
          <cell r="E429">
            <v>1435003133</v>
          </cell>
          <cell r="F429">
            <v>4.2296701959484248E-2</v>
          </cell>
          <cell r="G429">
            <v>417509143.63183218</v>
          </cell>
          <cell r="H429">
            <v>417509143.63183218</v>
          </cell>
          <cell r="I429">
            <v>1394790977.7028487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1</v>
          </cell>
          <cell r="E430">
            <v>740856782</v>
          </cell>
          <cell r="F430">
            <v>2.1836745706196724E-2</v>
          </cell>
          <cell r="G430">
            <v>215549690.09719577</v>
          </cell>
          <cell r="H430">
            <v>215549690.09719577</v>
          </cell>
          <cell r="I430">
            <v>720096236.40561509</v>
          </cell>
        </row>
        <row r="431">
          <cell r="A431" t="str">
            <v>20770</v>
          </cell>
          <cell r="B431" t="str">
            <v>CESAR</v>
          </cell>
          <cell r="C431" t="str">
            <v>SAN MARTÍN</v>
          </cell>
          <cell r="D431">
            <v>1</v>
          </cell>
          <cell r="E431">
            <v>793556728</v>
          </cell>
          <cell r="F431">
            <v>2.3390076049513063E-2</v>
          </cell>
          <cell r="G431">
            <v>230882555.10488755</v>
          </cell>
          <cell r="H431">
            <v>230882555.10488755</v>
          </cell>
          <cell r="I431">
            <v>771319406.24814904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1</v>
          </cell>
          <cell r="E432">
            <v>390097196</v>
          </cell>
          <cell r="F432">
            <v>1.1498110669590094E-2</v>
          </cell>
          <cell r="G432">
            <v>113497415.0855314</v>
          </cell>
          <cell r="H432">
            <v>113497415.0855314</v>
          </cell>
          <cell r="I432">
            <v>379165757.13007861</v>
          </cell>
        </row>
        <row r="433">
          <cell r="A433" t="str">
            <v>23001</v>
          </cell>
          <cell r="B433" t="str">
            <v>CORDOBA</v>
          </cell>
          <cell r="C433" t="str">
            <v>MONTERÍA</v>
          </cell>
          <cell r="D433">
            <v>1</v>
          </cell>
          <cell r="E433">
            <v>3334759235</v>
          </cell>
          <cell r="F433">
            <v>0.22922122032113224</v>
          </cell>
          <cell r="G433">
            <v>3339002563.7504511</v>
          </cell>
          <cell r="H433">
            <v>3339002563.7504511</v>
          </cell>
          <cell r="I433">
            <v>0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</v>
          </cell>
          <cell r="E434">
            <v>314702754</v>
          </cell>
          <cell r="F434">
            <v>2.1631711385095266E-2</v>
          </cell>
          <cell r="G434">
            <v>315103198.87466407</v>
          </cell>
          <cell r="H434">
            <v>315103198.87466407</v>
          </cell>
          <cell r="I434">
            <v>0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1</v>
          </cell>
          <cell r="E435">
            <v>125573755</v>
          </cell>
          <cell r="F435">
            <v>8.6315584823342967E-3</v>
          </cell>
          <cell r="G435">
            <v>125733541.8653608</v>
          </cell>
          <cell r="H435">
            <v>125733541.8653608</v>
          </cell>
          <cell r="I435">
            <v>0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1</v>
          </cell>
          <cell r="E436">
            <v>196826280</v>
          </cell>
          <cell r="F436">
            <v>1.3529240617836946E-2</v>
          </cell>
          <cell r="G436">
            <v>197076732.44766173</v>
          </cell>
          <cell r="H436">
            <v>197076732.44766173</v>
          </cell>
          <cell r="I436">
            <v>0</v>
          </cell>
        </row>
        <row r="437">
          <cell r="A437" t="str">
            <v>23162</v>
          </cell>
          <cell r="B437" t="str">
            <v>CORDOBA</v>
          </cell>
          <cell r="C437" t="str">
            <v>CERETÉ</v>
          </cell>
          <cell r="D437">
            <v>1</v>
          </cell>
          <cell r="E437">
            <v>445151909</v>
          </cell>
          <cell r="F437">
            <v>3.0598390054165817E-2</v>
          </cell>
          <cell r="G437">
            <v>445718344.46375185</v>
          </cell>
          <cell r="H437">
            <v>445718344.46375185</v>
          </cell>
          <cell r="I437">
            <v>0</v>
          </cell>
        </row>
        <row r="438">
          <cell r="A438" t="str">
            <v>23168</v>
          </cell>
          <cell r="B438" t="str">
            <v>CORDOBA</v>
          </cell>
          <cell r="C438" t="str">
            <v>CHIMÁ</v>
          </cell>
          <cell r="D438">
            <v>1</v>
          </cell>
          <cell r="E438">
            <v>144621460</v>
          </cell>
          <cell r="F438">
            <v>9.9408398657073703E-3</v>
          </cell>
          <cell r="G438">
            <v>144805484.1996212</v>
          </cell>
          <cell r="H438">
            <v>144805484.1996212</v>
          </cell>
          <cell r="I438">
            <v>0</v>
          </cell>
        </row>
        <row r="439">
          <cell r="A439" t="str">
            <v>23182</v>
          </cell>
          <cell r="B439" t="str">
            <v>CORDOBA</v>
          </cell>
          <cell r="C439" t="str">
            <v>CHINÚ</v>
          </cell>
          <cell r="D439">
            <v>1</v>
          </cell>
          <cell r="E439">
            <v>1062438630</v>
          </cell>
          <cell r="F439">
            <v>7.3028804217379104E-2</v>
          </cell>
          <cell r="G439">
            <v>1063790534.6103697</v>
          </cell>
          <cell r="H439">
            <v>1063790534.6103697</v>
          </cell>
          <cell r="I439">
            <v>0</v>
          </cell>
        </row>
        <row r="440">
          <cell r="A440" t="str">
            <v>23189</v>
          </cell>
          <cell r="B440" t="str">
            <v>CORDOBA</v>
          </cell>
          <cell r="C440" t="str">
            <v>CIÉNAGA DE ORO</v>
          </cell>
          <cell r="D440">
            <v>1</v>
          </cell>
          <cell r="E440">
            <v>276544451</v>
          </cell>
          <cell r="F440">
            <v>1.9008825544569653E-2</v>
          </cell>
          <cell r="G440">
            <v>276896341.17767453</v>
          </cell>
          <cell r="H440">
            <v>276896341.17767453</v>
          </cell>
          <cell r="I440">
            <v>0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1</v>
          </cell>
          <cell r="E441">
            <v>670705743</v>
          </cell>
          <cell r="F441">
            <v>4.6102275472625444E-2</v>
          </cell>
          <cell r="G441">
            <v>671559185.41122234</v>
          </cell>
          <cell r="H441">
            <v>671559185.41122234</v>
          </cell>
          <cell r="I441">
            <v>0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1</v>
          </cell>
          <cell r="E442">
            <v>228572454</v>
          </cell>
          <cell r="F442">
            <v>1.5711376188055105E-2</v>
          </cell>
          <cell r="G442">
            <v>228863302.00348991</v>
          </cell>
          <cell r="H442">
            <v>228863302.00348991</v>
          </cell>
          <cell r="I442">
            <v>0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1</v>
          </cell>
          <cell r="E443">
            <v>825400529</v>
          </cell>
          <cell r="F443">
            <v>5.6735525169356968E-2</v>
          </cell>
          <cell r="G443">
            <v>826450813.45789528</v>
          </cell>
          <cell r="H443">
            <v>826450813.45789528</v>
          </cell>
          <cell r="I443">
            <v>0</v>
          </cell>
        </row>
        <row r="444">
          <cell r="A444" t="str">
            <v>23419</v>
          </cell>
          <cell r="B444" t="str">
            <v>CORDOBA</v>
          </cell>
          <cell r="C444" t="str">
            <v>LOS CÓRDOBAS</v>
          </cell>
          <cell r="D444">
            <v>1</v>
          </cell>
          <cell r="E444">
            <v>166491047</v>
          </cell>
          <cell r="F444">
            <v>1.144408884615713E-2</v>
          </cell>
          <cell r="G444">
            <v>166702899.24978554</v>
          </cell>
          <cell r="H444">
            <v>166702899.24978554</v>
          </cell>
          <cell r="I444">
            <v>0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1</v>
          </cell>
          <cell r="E445">
            <v>100882286</v>
          </cell>
          <cell r="F445">
            <v>6.9343419048078512E-3</v>
          </cell>
          <cell r="G445">
            <v>101010654.09929249</v>
          </cell>
          <cell r="H445">
            <v>101010654.09929249</v>
          </cell>
          <cell r="I445">
            <v>0</v>
          </cell>
        </row>
        <row r="446">
          <cell r="A446" t="str">
            <v>23466</v>
          </cell>
          <cell r="B446" t="str">
            <v>CORDOBA</v>
          </cell>
          <cell r="C446" t="str">
            <v>MONTELÍBANO</v>
          </cell>
          <cell r="D446">
            <v>1</v>
          </cell>
          <cell r="E446">
            <v>557321725</v>
          </cell>
          <cell r="F446">
            <v>3.8308602484754338E-2</v>
          </cell>
          <cell r="G446">
            <v>558030891.42920506</v>
          </cell>
          <cell r="H446">
            <v>558030891.42920506</v>
          </cell>
          <cell r="I446">
            <v>0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1</v>
          </cell>
          <cell r="E447">
            <v>327338329</v>
          </cell>
          <cell r="F447">
            <v>2.2500242429423924E-2</v>
          </cell>
          <cell r="G447">
            <v>327754852.06649065</v>
          </cell>
          <cell r="H447">
            <v>327754852.06649065</v>
          </cell>
          <cell r="I447">
            <v>0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1</v>
          </cell>
          <cell r="E448">
            <v>473370731</v>
          </cell>
          <cell r="F448">
            <v>3.2538066162406599E-2</v>
          </cell>
          <cell r="G448">
            <v>473973073.62533629</v>
          </cell>
          <cell r="H448">
            <v>473973073.62533629</v>
          </cell>
          <cell r="I448">
            <v>0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1</v>
          </cell>
          <cell r="E449">
            <v>265962392</v>
          </cell>
          <cell r="F449">
            <v>1.8281446952426637E-2</v>
          </cell>
          <cell r="G449">
            <v>266300816.99112603</v>
          </cell>
          <cell r="H449">
            <v>266300816.99112603</v>
          </cell>
          <cell r="I449">
            <v>0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1</v>
          </cell>
          <cell r="E450">
            <v>426211408</v>
          </cell>
          <cell r="F450">
            <v>2.9296477548115398E-2</v>
          </cell>
          <cell r="G450">
            <v>426753742.54168296</v>
          </cell>
          <cell r="H450">
            <v>426753742.54168296</v>
          </cell>
          <cell r="I450">
            <v>0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</v>
          </cell>
          <cell r="E451">
            <v>189066104</v>
          </cell>
          <cell r="F451">
            <v>1.2995829691507579E-2</v>
          </cell>
          <cell r="G451">
            <v>189306681.97828963</v>
          </cell>
          <cell r="H451">
            <v>189306681.97828963</v>
          </cell>
          <cell r="I451">
            <v>0</v>
          </cell>
        </row>
        <row r="452">
          <cell r="A452" t="str">
            <v>23586</v>
          </cell>
          <cell r="B452" t="str">
            <v>CORDOBA</v>
          </cell>
          <cell r="C452" t="str">
            <v>PURÍSIMA</v>
          </cell>
          <cell r="D452">
            <v>1</v>
          </cell>
          <cell r="E452">
            <v>131922990</v>
          </cell>
          <cell r="F452">
            <v>9.0679856101253207E-3</v>
          </cell>
          <cell r="G452">
            <v>132090855.97678092</v>
          </cell>
          <cell r="H452">
            <v>132090855.97678092</v>
          </cell>
          <cell r="I452">
            <v>0</v>
          </cell>
        </row>
        <row r="453">
          <cell r="A453" t="str">
            <v>23660</v>
          </cell>
          <cell r="B453" t="str">
            <v>CORDOBA</v>
          </cell>
          <cell r="C453" t="str">
            <v>SAHAGÚN</v>
          </cell>
          <cell r="D453">
            <v>1</v>
          </cell>
          <cell r="E453">
            <v>1506911708</v>
          </cell>
          <cell r="F453">
            <v>0.10358053349058698</v>
          </cell>
          <cell r="G453">
            <v>1508829184.2926919</v>
          </cell>
          <cell r="H453">
            <v>1508829184.2926919</v>
          </cell>
          <cell r="I453">
            <v>0</v>
          </cell>
        </row>
        <row r="454">
          <cell r="A454" t="str">
            <v>23670</v>
          </cell>
          <cell r="B454" t="str">
            <v>CORDOBA</v>
          </cell>
          <cell r="C454" t="str">
            <v>SAN ANDRÉS SOTAVENTO</v>
          </cell>
          <cell r="D454">
            <v>1</v>
          </cell>
          <cell r="E454">
            <v>464905084</v>
          </cell>
          <cell r="F454">
            <v>3.1956163302439583E-2</v>
          </cell>
          <cell r="G454">
            <v>465496654.47635204</v>
          </cell>
          <cell r="H454">
            <v>465496654.47635204</v>
          </cell>
          <cell r="I454">
            <v>0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1</v>
          </cell>
          <cell r="E455">
            <v>94533052</v>
          </cell>
          <cell r="F455">
            <v>6.4979148457537895E-3</v>
          </cell>
          <cell r="G455">
            <v>94653340.989144817</v>
          </cell>
          <cell r="H455">
            <v>94653340.989144817</v>
          </cell>
          <cell r="I455">
            <v>0</v>
          </cell>
        </row>
        <row r="456">
          <cell r="A456" t="str">
            <v>23675</v>
          </cell>
          <cell r="B456" t="str">
            <v>CORDOBA</v>
          </cell>
          <cell r="C456" t="str">
            <v>SAN BERNARDO DEL VIENTO</v>
          </cell>
          <cell r="D456">
            <v>1</v>
          </cell>
          <cell r="E456">
            <v>286421038</v>
          </cell>
          <cell r="F456">
            <v>1.9687712134338054E-2</v>
          </cell>
          <cell r="G456">
            <v>286785495.6833384</v>
          </cell>
          <cell r="H456">
            <v>286785495.6833384</v>
          </cell>
          <cell r="I456">
            <v>0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1</v>
          </cell>
          <cell r="E457">
            <v>338625858</v>
          </cell>
          <cell r="F457">
            <v>2.327611288646763E-2</v>
          </cell>
          <cell r="G457">
            <v>339056743.93137896</v>
          </cell>
          <cell r="H457">
            <v>339056743.93137896</v>
          </cell>
          <cell r="I457">
            <v>0</v>
          </cell>
        </row>
        <row r="458">
          <cell r="A458" t="str">
            <v>23682</v>
          </cell>
          <cell r="B458" t="str">
            <v>CORDOBA</v>
          </cell>
          <cell r="C458" t="str">
            <v>SAN JOSE DE URE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</v>
          </cell>
          <cell r="E459">
            <v>232099807</v>
          </cell>
          <cell r="F459">
            <v>1.5953835718769446E-2</v>
          </cell>
          <cell r="G459">
            <v>232395143.39900613</v>
          </cell>
          <cell r="H459">
            <v>232395143.39900613</v>
          </cell>
          <cell r="I459">
            <v>0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1</v>
          </cell>
          <cell r="E460">
            <v>935453933</v>
          </cell>
          <cell r="F460">
            <v>6.4300261867769493E-2</v>
          </cell>
          <cell r="G460">
            <v>936644255.38578427</v>
          </cell>
          <cell r="H460">
            <v>936644255.38578427</v>
          </cell>
          <cell r="I460">
            <v>0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1</v>
          </cell>
          <cell r="E462">
            <v>425398734</v>
          </cell>
          <cell r="F462">
            <v>2.9240616805892052E-2</v>
          </cell>
          <cell r="G462">
            <v>425940034.45115167</v>
          </cell>
          <cell r="H462">
            <v>425940034.45115167</v>
          </cell>
          <cell r="I462">
            <v>0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0</v>
          </cell>
          <cell r="E463">
            <v>671364741.50999999</v>
          </cell>
          <cell r="F463">
            <v>8.7839439315274097E-3</v>
          </cell>
          <cell r="G463">
            <v>658462751.41360939</v>
          </cell>
          <cell r="H463">
            <v>658462751.41360939</v>
          </cell>
          <cell r="I463">
            <v>0</v>
          </cell>
        </row>
        <row r="464">
          <cell r="A464" t="str">
            <v>25019</v>
          </cell>
          <cell r="B464" t="str">
            <v>CUNDINAMARCA</v>
          </cell>
          <cell r="C464" t="str">
            <v>ALBÁN</v>
          </cell>
          <cell r="D464">
            <v>1</v>
          </cell>
          <cell r="E464">
            <v>274961988</v>
          </cell>
          <cell r="F464">
            <v>3.5975238742223061E-3</v>
          </cell>
          <cell r="G464">
            <v>269677890.36019713</v>
          </cell>
          <cell r="H464">
            <v>269677890.36019713</v>
          </cell>
          <cell r="I464">
            <v>0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0</v>
          </cell>
          <cell r="E465">
            <v>574156035</v>
          </cell>
          <cell r="F465">
            <v>7.5120930659015967E-3</v>
          </cell>
          <cell r="G465">
            <v>563122158.74863219</v>
          </cell>
          <cell r="H465">
            <v>563122158.74863219</v>
          </cell>
          <cell r="I465">
            <v>0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0</v>
          </cell>
          <cell r="E466">
            <v>661343497</v>
          </cell>
          <cell r="F466">
            <v>8.652828839450958E-3</v>
          </cell>
          <cell r="G466">
            <v>648634090.73982751</v>
          </cell>
          <cell r="H466">
            <v>648634090.73982751</v>
          </cell>
          <cell r="I466">
            <v>0</v>
          </cell>
        </row>
        <row r="467">
          <cell r="A467" t="str">
            <v>25053</v>
          </cell>
          <cell r="B467" t="str">
            <v>CUNDINAMARCA</v>
          </cell>
          <cell r="C467" t="str">
            <v>ARBELÁEZ</v>
          </cell>
          <cell r="D467">
            <v>1</v>
          </cell>
          <cell r="E467">
            <v>389748424.29791373</v>
          </cell>
          <cell r="F467">
            <v>5.0993567203633612E-3</v>
          </cell>
          <cell r="G467">
            <v>382258411.79135048</v>
          </cell>
          <cell r="H467">
            <v>382258411.79135048</v>
          </cell>
          <cell r="I467">
            <v>0</v>
          </cell>
        </row>
        <row r="468">
          <cell r="A468" t="str">
            <v>25086</v>
          </cell>
          <cell r="B468" t="str">
            <v>CUNDINAMARCA</v>
          </cell>
          <cell r="C468" t="str">
            <v>BELTRÁN</v>
          </cell>
          <cell r="D468">
            <v>0</v>
          </cell>
          <cell r="E468">
            <v>181229196.19999999</v>
          </cell>
          <cell r="F468">
            <v>2.3711508808105445E-3</v>
          </cell>
          <cell r="G468">
            <v>177746413.81662634</v>
          </cell>
          <cell r="H468">
            <v>177746413.81662634</v>
          </cell>
          <cell r="I468">
            <v>0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0</v>
          </cell>
          <cell r="E469">
            <v>205083176.99773586</v>
          </cell>
          <cell r="F469">
            <v>2.6832495313887303E-3</v>
          </cell>
          <cell r="G469">
            <v>201141979.38195118</v>
          </cell>
          <cell r="H469">
            <v>201141979.38195118</v>
          </cell>
          <cell r="I469">
            <v>0</v>
          </cell>
        </row>
        <row r="470">
          <cell r="A470" t="str">
            <v>25099</v>
          </cell>
          <cell r="B470" t="str">
            <v>CUNDINAMARCA</v>
          </cell>
          <cell r="C470" t="str">
            <v>BOJACÁ</v>
          </cell>
          <cell r="D470">
            <v>1</v>
          </cell>
          <cell r="E470">
            <v>268028398.06995925</v>
          </cell>
          <cell r="F470">
            <v>3.5068067700552061E-3</v>
          </cell>
          <cell r="G470">
            <v>262877547.08890793</v>
          </cell>
          <cell r="H470">
            <v>262877547.08890793</v>
          </cell>
          <cell r="I470">
            <v>0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0</v>
          </cell>
          <cell r="E471">
            <v>334208977.5361762</v>
          </cell>
          <cell r="F471">
            <v>4.3726945110166291E-3</v>
          </cell>
          <cell r="G471">
            <v>327786297.50594652</v>
          </cell>
          <cell r="H471">
            <v>327786297.50594652</v>
          </cell>
          <cell r="I471">
            <v>0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0</v>
          </cell>
          <cell r="E472">
            <v>317884876</v>
          </cell>
          <cell r="F472">
            <v>4.1591146433818966E-3</v>
          </cell>
          <cell r="G472">
            <v>311775905.31929398</v>
          </cell>
          <cell r="H472">
            <v>311775905.31929398</v>
          </cell>
          <cell r="I472">
            <v>0</v>
          </cell>
        </row>
        <row r="473">
          <cell r="A473" t="str">
            <v>25126</v>
          </cell>
          <cell r="B473" t="str">
            <v>CUNDINAMARCA</v>
          </cell>
          <cell r="C473" t="str">
            <v>CAJICÁ</v>
          </cell>
          <cell r="D473">
            <v>1</v>
          </cell>
          <cell r="E473">
            <v>1108038605</v>
          </cell>
          <cell r="F473">
            <v>1.449725965411437E-2</v>
          </cell>
          <cell r="G473">
            <v>1086744810.1010084</v>
          </cell>
          <cell r="H473">
            <v>1086744810.1010084</v>
          </cell>
          <cell r="I473">
            <v>0</v>
          </cell>
        </row>
        <row r="474">
          <cell r="A474" t="str">
            <v>25148</v>
          </cell>
          <cell r="B474" t="str">
            <v>CUNDINAMARCA</v>
          </cell>
          <cell r="C474" t="str">
            <v>CAPARRAPÍ</v>
          </cell>
          <cell r="D474">
            <v>1</v>
          </cell>
          <cell r="E474">
            <v>1015060570</v>
          </cell>
          <cell r="F474">
            <v>1.3280761682435546E-2</v>
          </cell>
          <cell r="G474">
            <v>995553585.77571523</v>
          </cell>
          <cell r="H474">
            <v>995553585.77571523</v>
          </cell>
          <cell r="I474">
            <v>0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1</v>
          </cell>
          <cell r="E475">
            <v>1067095060.8092164</v>
          </cell>
          <cell r="F475">
            <v>1.3961566052271413E-2</v>
          </cell>
          <cell r="G475">
            <v>1046588100.7989211</v>
          </cell>
          <cell r="H475">
            <v>1046588100.7989211</v>
          </cell>
          <cell r="I475">
            <v>0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1</v>
          </cell>
          <cell r="E476">
            <v>178473587</v>
          </cell>
          <cell r="F476">
            <v>2.3350972795213856E-3</v>
          </cell>
          <cell r="G476">
            <v>175043760.69312206</v>
          </cell>
          <cell r="H476">
            <v>175043760.69312206</v>
          </cell>
          <cell r="I476">
            <v>0</v>
          </cell>
        </row>
        <row r="477">
          <cell r="A477" t="str">
            <v>25168</v>
          </cell>
          <cell r="B477" t="str">
            <v>CUNDINAMARCA</v>
          </cell>
          <cell r="C477" t="str">
            <v>CHAGUANÍ</v>
          </cell>
          <cell r="D477">
            <v>0</v>
          </cell>
          <cell r="E477">
            <v>263364500</v>
          </cell>
          <cell r="F477">
            <v>3.4457856639173723E-3</v>
          </cell>
          <cell r="G477">
            <v>258303277.74531558</v>
          </cell>
          <cell r="H477">
            <v>258303277.74531558</v>
          </cell>
          <cell r="I477">
            <v>0</v>
          </cell>
        </row>
        <row r="478">
          <cell r="A478" t="str">
            <v>25175</v>
          </cell>
          <cell r="B478" t="str">
            <v>CUNDINAMARCA</v>
          </cell>
          <cell r="C478" t="str">
            <v>CHÍA</v>
          </cell>
          <cell r="D478">
            <v>1</v>
          </cell>
          <cell r="E478">
            <v>1475500099.7896659</v>
          </cell>
          <cell r="F478">
            <v>1.9503068913501707E-2</v>
          </cell>
          <cell r="G478">
            <v>1461990709.1734486</v>
          </cell>
          <cell r="H478">
            <v>1461990709.1734486</v>
          </cell>
          <cell r="I478">
            <v>0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1</v>
          </cell>
          <cell r="E479">
            <v>210065752.00999999</v>
          </cell>
          <cell r="F479">
            <v>2.7484401153385512E-3</v>
          </cell>
          <cell r="G479">
            <v>206028801.47558844</v>
          </cell>
          <cell r="H479">
            <v>206028801.47558844</v>
          </cell>
          <cell r="I479">
            <v>0</v>
          </cell>
        </row>
        <row r="480">
          <cell r="A480" t="str">
            <v>25181</v>
          </cell>
          <cell r="B480" t="str">
            <v>CUNDINAMARCA</v>
          </cell>
          <cell r="C480" t="str">
            <v>CHOACHÍ</v>
          </cell>
          <cell r="D480">
            <v>1</v>
          </cell>
          <cell r="E480">
            <v>279126503</v>
          </cell>
          <cell r="F480">
            <v>3.6520111953463334E-3</v>
          </cell>
          <cell r="G480">
            <v>273762373.55637401</v>
          </cell>
          <cell r="H480">
            <v>273762373.55637401</v>
          </cell>
          <cell r="I480">
            <v>0</v>
          </cell>
        </row>
        <row r="481">
          <cell r="A481" t="str">
            <v>25183</v>
          </cell>
          <cell r="B481" t="str">
            <v>CUNDINAMARCA</v>
          </cell>
          <cell r="C481" t="str">
            <v>CHOCONTÁ</v>
          </cell>
          <cell r="D481">
            <v>0</v>
          </cell>
          <cell r="E481">
            <v>652044392.2698282</v>
          </cell>
          <cell r="F481">
            <v>8.5311620173603112E-3</v>
          </cell>
          <cell r="G481">
            <v>639513692.08359122</v>
          </cell>
          <cell r="H481">
            <v>639513692.08359122</v>
          </cell>
          <cell r="I481">
            <v>0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</v>
          </cell>
          <cell r="E482">
            <v>275812568</v>
          </cell>
          <cell r="F482">
            <v>3.4106042771380805E-3</v>
          </cell>
          <cell r="G482">
            <v>255666007.64001667</v>
          </cell>
          <cell r="H482">
            <v>255666007.64001667</v>
          </cell>
          <cell r="I482">
            <v>0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</v>
          </cell>
          <cell r="E483">
            <v>323210625</v>
          </cell>
          <cell r="F483">
            <v>4.2287952174677066E-3</v>
          </cell>
          <cell r="G483">
            <v>316999306.43504357</v>
          </cell>
          <cell r="H483">
            <v>316999306.43504357</v>
          </cell>
          <cell r="I483">
            <v>0</v>
          </cell>
        </row>
        <row r="484">
          <cell r="A484" t="str">
            <v>25224</v>
          </cell>
          <cell r="B484" t="str">
            <v>CUNDINAMARCA</v>
          </cell>
          <cell r="C484" t="str">
            <v>CUCUNUBÁ</v>
          </cell>
          <cell r="D484">
            <v>1</v>
          </cell>
          <cell r="E484">
            <v>309904734.73026586</v>
          </cell>
          <cell r="F484">
            <v>4.0547047613238166E-3</v>
          </cell>
          <cell r="G484">
            <v>303949122.86819297</v>
          </cell>
          <cell r="H484">
            <v>303949122.86819297</v>
          </cell>
          <cell r="I484">
            <v>0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0</v>
          </cell>
          <cell r="E485">
            <v>1370229523.7710624</v>
          </cell>
          <cell r="F485">
            <v>1.792769051746403E-2</v>
          </cell>
          <cell r="G485">
            <v>1343897059.9813879</v>
          </cell>
          <cell r="H485">
            <v>1343897059.9813879</v>
          </cell>
          <cell r="I485">
            <v>0</v>
          </cell>
        </row>
        <row r="486">
          <cell r="A486" t="str">
            <v>25258</v>
          </cell>
          <cell r="B486" t="str">
            <v>CUNDINAMARCA</v>
          </cell>
          <cell r="C486" t="str">
            <v>EL PEÑÓN</v>
          </cell>
          <cell r="D486">
            <v>0</v>
          </cell>
          <cell r="E486">
            <v>357990118</v>
          </cell>
          <cell r="F486">
            <v>4.6838401395347075E-3</v>
          </cell>
          <cell r="G486">
            <v>351110422.55061823</v>
          </cell>
          <cell r="H486">
            <v>351110422.55061823</v>
          </cell>
          <cell r="I486">
            <v>0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0</v>
          </cell>
          <cell r="E487">
            <v>476846869</v>
          </cell>
          <cell r="F487">
            <v>6.2389278170903268E-3</v>
          </cell>
          <cell r="G487">
            <v>467683037.17961657</v>
          </cell>
          <cell r="H487">
            <v>467683037.17961657</v>
          </cell>
          <cell r="I487">
            <v>0</v>
          </cell>
        </row>
        <row r="488">
          <cell r="A488" t="str">
            <v>25269</v>
          </cell>
          <cell r="B488" t="str">
            <v>CUNDINAMARCA</v>
          </cell>
          <cell r="C488" t="str">
            <v>FACATATIVÁ</v>
          </cell>
          <cell r="D488">
            <v>1</v>
          </cell>
          <cell r="E488">
            <v>1225250148.9225521</v>
          </cell>
          <cell r="F488">
            <v>1.6030821913621447E-2</v>
          </cell>
          <cell r="G488">
            <v>1201703834.5131226</v>
          </cell>
          <cell r="H488">
            <v>1201703834.5131226</v>
          </cell>
          <cell r="I488">
            <v>0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0</v>
          </cell>
          <cell r="E489">
            <v>263967497</v>
          </cell>
          <cell r="F489">
            <v>3.4536751039063807E-3</v>
          </cell>
          <cell r="G489">
            <v>258894686.61617932</v>
          </cell>
          <cell r="H489">
            <v>258894686.61617932</v>
          </cell>
          <cell r="I489">
            <v>0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</v>
          </cell>
          <cell r="E490">
            <v>437605649.99663353</v>
          </cell>
          <cell r="F490">
            <v>5.7255069502823771E-3</v>
          </cell>
          <cell r="G490">
            <v>429195938.53385627</v>
          </cell>
          <cell r="H490">
            <v>429195938.53385627</v>
          </cell>
          <cell r="I490">
            <v>0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1</v>
          </cell>
          <cell r="E491">
            <v>909943083.30914593</v>
          </cell>
          <cell r="F491">
            <v>1.1905434602793566E-2</v>
          </cell>
          <cell r="G491">
            <v>892456200.3627336</v>
          </cell>
          <cell r="H491">
            <v>892456200.3627336</v>
          </cell>
          <cell r="I491">
            <v>0</v>
          </cell>
        </row>
        <row r="492">
          <cell r="A492" t="str">
            <v>25288</v>
          </cell>
          <cell r="B492" t="str">
            <v>CUNDINAMARCA</v>
          </cell>
          <cell r="C492" t="str">
            <v>FÚQUENE</v>
          </cell>
          <cell r="D492">
            <v>1</v>
          </cell>
          <cell r="E492">
            <v>129460990</v>
          </cell>
          <cell r="F492">
            <v>1.6938305025109698E-3</v>
          </cell>
          <cell r="G492">
            <v>126973066.06301731</v>
          </cell>
          <cell r="H492">
            <v>126973066.06301731</v>
          </cell>
          <cell r="I492">
            <v>0</v>
          </cell>
        </row>
        <row r="493">
          <cell r="A493" t="str">
            <v>25290</v>
          </cell>
          <cell r="B493" t="str">
            <v>CUNDINAMARCA</v>
          </cell>
          <cell r="C493" t="str">
            <v>FUSAGASUGÁ</v>
          </cell>
          <cell r="D493">
            <v>1</v>
          </cell>
          <cell r="E493">
            <v>2266132859</v>
          </cell>
          <cell r="F493">
            <v>2.9649433078772151E-2</v>
          </cell>
          <cell r="G493">
            <v>2222583321.9209995</v>
          </cell>
          <cell r="H493">
            <v>2222583321.9209995</v>
          </cell>
          <cell r="I493">
            <v>0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</v>
          </cell>
          <cell r="E494">
            <v>447557592</v>
          </cell>
          <cell r="F494">
            <v>5.8557153082172443E-3</v>
          </cell>
          <cell r="G494">
            <v>438956628.52586675</v>
          </cell>
          <cell r="H494">
            <v>438956628.52586675</v>
          </cell>
          <cell r="I494">
            <v>0</v>
          </cell>
        </row>
        <row r="495">
          <cell r="A495" t="str">
            <v>25295</v>
          </cell>
          <cell r="B495" t="str">
            <v>CUNDINAMARCA</v>
          </cell>
          <cell r="C495" t="str">
            <v>GACHANCIPÁ</v>
          </cell>
          <cell r="D495">
            <v>1</v>
          </cell>
          <cell r="E495">
            <v>272042109</v>
          </cell>
          <cell r="F495">
            <v>3.5593210139333404E-3</v>
          </cell>
          <cell r="G495">
            <v>266814124.30091536</v>
          </cell>
          <cell r="H495">
            <v>266814124.30091536</v>
          </cell>
          <cell r="I495">
            <v>0</v>
          </cell>
        </row>
        <row r="496">
          <cell r="A496" t="str">
            <v>25297</v>
          </cell>
          <cell r="B496" t="str">
            <v>CUNDINAMARCA</v>
          </cell>
          <cell r="C496" t="str">
            <v>GACHETÁ</v>
          </cell>
          <cell r="D496">
            <v>0</v>
          </cell>
          <cell r="E496">
            <v>814889722.00430989</v>
          </cell>
          <cell r="F496">
            <v>1.0661783656324463E-2</v>
          </cell>
          <cell r="G496">
            <v>799229532.43387878</v>
          </cell>
          <cell r="H496">
            <v>799229532.43387878</v>
          </cell>
          <cell r="I496">
            <v>0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0</v>
          </cell>
          <cell r="E497">
            <v>257073985</v>
          </cell>
          <cell r="F497">
            <v>3.3634823678935833E-3</v>
          </cell>
          <cell r="G497">
            <v>252133651.07503134</v>
          </cell>
          <cell r="H497">
            <v>252133651.07503134</v>
          </cell>
          <cell r="I497">
            <v>0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1</v>
          </cell>
          <cell r="E498">
            <v>5152228754</v>
          </cell>
          <cell r="F498">
            <v>6.7410284900797438E-2</v>
          </cell>
          <cell r="G498">
            <v>5053215504.944149</v>
          </cell>
          <cell r="H498">
            <v>5053215504.944149</v>
          </cell>
          <cell r="I498">
            <v>0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0</v>
          </cell>
          <cell r="E499">
            <v>87110710.640178442</v>
          </cell>
          <cell r="F499">
            <v>1.1397315807467651E-3</v>
          </cell>
          <cell r="G499">
            <v>85436655.604995474</v>
          </cell>
          <cell r="H499">
            <v>85436655.604995474</v>
          </cell>
          <cell r="I499">
            <v>0</v>
          </cell>
        </row>
        <row r="500">
          <cell r="A500" t="str">
            <v>25317</v>
          </cell>
          <cell r="B500" t="str">
            <v>CUNDINAMARCA</v>
          </cell>
          <cell r="C500" t="str">
            <v>GUACHETÁ</v>
          </cell>
          <cell r="D500">
            <v>1</v>
          </cell>
          <cell r="E500">
            <v>178300822.61219457</v>
          </cell>
          <cell r="F500">
            <v>2.3328368797684369E-3</v>
          </cell>
          <cell r="G500">
            <v>174874316.41476333</v>
          </cell>
          <cell r="H500">
            <v>174874316.41476333</v>
          </cell>
          <cell r="I500">
            <v>0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1</v>
          </cell>
          <cell r="E501">
            <v>1071659226.0917691</v>
          </cell>
          <cell r="F501">
            <v>1.4021282283192322E-2</v>
          </cell>
          <cell r="G501">
            <v>1051064553.97562</v>
          </cell>
          <cell r="H501">
            <v>1051064553.97562</v>
          </cell>
          <cell r="I501">
            <v>0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1</v>
          </cell>
          <cell r="E502">
            <v>343759793.06999999</v>
          </cell>
          <cell r="F502">
            <v>4.4976546451469673E-3</v>
          </cell>
          <cell r="G502">
            <v>337153569.69915241</v>
          </cell>
          <cell r="H502">
            <v>337153569.69915241</v>
          </cell>
          <cell r="I502">
            <v>0</v>
          </cell>
        </row>
        <row r="503">
          <cell r="A503" t="str">
            <v>25324</v>
          </cell>
          <cell r="B503" t="str">
            <v>CUNDINAMARCA</v>
          </cell>
          <cell r="C503" t="str">
            <v>GUATAQUÍ</v>
          </cell>
          <cell r="D503">
            <v>0</v>
          </cell>
          <cell r="E503">
            <v>244909898.81505603</v>
          </cell>
          <cell r="F503">
            <v>3.2043309492675526E-3</v>
          </cell>
          <cell r="G503">
            <v>240203328.90804401</v>
          </cell>
          <cell r="H503">
            <v>240203328.90804401</v>
          </cell>
          <cell r="I503">
            <v>0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1</v>
          </cell>
          <cell r="E504">
            <v>295251578</v>
          </cell>
          <cell r="F504">
            <v>3.8629870568029552E-3</v>
          </cell>
          <cell r="G504">
            <v>289577564.01062673</v>
          </cell>
          <cell r="H504">
            <v>289577564.01062673</v>
          </cell>
          <cell r="I504">
            <v>0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0</v>
          </cell>
          <cell r="E505">
            <v>216182626</v>
          </cell>
          <cell r="F505">
            <v>2.8284715421357512E-3</v>
          </cell>
          <cell r="G505">
            <v>212028124.0918563</v>
          </cell>
          <cell r="H505">
            <v>212028124.0918563</v>
          </cell>
          <cell r="I505">
            <v>0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</v>
          </cell>
          <cell r="E506">
            <v>180133978</v>
          </cell>
          <cell r="F506">
            <v>2.3568213596623969E-3</v>
          </cell>
          <cell r="G506">
            <v>176672243.03466323</v>
          </cell>
          <cell r="H506">
            <v>176672243.03466323</v>
          </cell>
          <cell r="I506">
            <v>0</v>
          </cell>
        </row>
        <row r="507">
          <cell r="A507" t="str">
            <v>25339</v>
          </cell>
          <cell r="B507" t="str">
            <v>CUNDINAMARCA</v>
          </cell>
          <cell r="C507" t="str">
            <v>GUTIÉRREZ</v>
          </cell>
          <cell r="D507">
            <v>0</v>
          </cell>
          <cell r="E507">
            <v>205027222</v>
          </cell>
          <cell r="F507">
            <v>2.6825174322294937E-3</v>
          </cell>
          <cell r="G507">
            <v>201087099.70256612</v>
          </cell>
          <cell r="H507">
            <v>201087099.70256612</v>
          </cell>
          <cell r="I507">
            <v>0</v>
          </cell>
        </row>
        <row r="508">
          <cell r="A508" t="str">
            <v>25368</v>
          </cell>
          <cell r="B508" t="str">
            <v>CUNDINAMARCA</v>
          </cell>
          <cell r="C508" t="str">
            <v>JERUSALÉN</v>
          </cell>
          <cell r="D508">
            <v>1</v>
          </cell>
          <cell r="E508">
            <v>196555972</v>
          </cell>
          <cell r="F508">
            <v>2.5716820242475524E-3</v>
          </cell>
          <cell r="G508">
            <v>192778646.43114951</v>
          </cell>
          <cell r="H508">
            <v>192778646.43114951</v>
          </cell>
          <cell r="I508">
            <v>0</v>
          </cell>
        </row>
        <row r="509">
          <cell r="A509" t="str">
            <v>25372</v>
          </cell>
          <cell r="B509" t="str">
            <v>CUNDINAMARCA</v>
          </cell>
          <cell r="C509" t="str">
            <v>JUNÍN</v>
          </cell>
          <cell r="D509">
            <v>0</v>
          </cell>
          <cell r="E509">
            <v>589512755</v>
          </cell>
          <cell r="F509">
            <v>7.7130159906723733E-3</v>
          </cell>
          <cell r="G509">
            <v>578183760.10878909</v>
          </cell>
          <cell r="H509">
            <v>578183760.10878909</v>
          </cell>
          <cell r="I509">
            <v>0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1</v>
          </cell>
          <cell r="E510">
            <v>551240534.99904633</v>
          </cell>
          <cell r="F510">
            <v>7.2122732291932147E-3</v>
          </cell>
          <cell r="G510">
            <v>540647038.67201173</v>
          </cell>
          <cell r="H510">
            <v>540647038.67201173</v>
          </cell>
          <cell r="I510">
            <v>0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0</v>
          </cell>
          <cell r="E511">
            <v>1619673173.8312526</v>
          </cell>
          <cell r="F511">
            <v>2.1191339769100544E-2</v>
          </cell>
          <cell r="G511">
            <v>1588547012.5122058</v>
          </cell>
          <cell r="H511">
            <v>1588547012.5122058</v>
          </cell>
          <cell r="I511">
            <v>0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0</v>
          </cell>
          <cell r="E512">
            <v>711807196</v>
          </cell>
          <cell r="F512">
            <v>9.313081419287805E-3</v>
          </cell>
          <cell r="G512">
            <v>698128000.73473179</v>
          </cell>
          <cell r="H512">
            <v>698128000.73473179</v>
          </cell>
          <cell r="I512">
            <v>0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0</v>
          </cell>
          <cell r="E513">
            <v>500612434</v>
          </cell>
          <cell r="F513">
            <v>6.5498696607021135E-3</v>
          </cell>
          <cell r="G513">
            <v>490991886.08282614</v>
          </cell>
          <cell r="H513">
            <v>490991886.08282614</v>
          </cell>
          <cell r="I513">
            <v>0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0</v>
          </cell>
          <cell r="E514">
            <v>685797033</v>
          </cell>
          <cell r="F514">
            <v>8.972771898522653E-3</v>
          </cell>
          <cell r="G514">
            <v>672617689.5212239</v>
          </cell>
          <cell r="H514">
            <v>672617689.5212239</v>
          </cell>
          <cell r="I514">
            <v>0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1</v>
          </cell>
          <cell r="E515">
            <v>244792216.48000002</v>
          </cell>
          <cell r="F515">
            <v>3.2027912273117371E-3</v>
          </cell>
          <cell r="G515">
            <v>240087908.13995379</v>
          </cell>
          <cell r="H515">
            <v>240087908.13995379</v>
          </cell>
          <cell r="I515">
            <v>0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</v>
          </cell>
          <cell r="E516">
            <v>622282905</v>
          </cell>
          <cell r="F516">
            <v>8.1417712446053142E-3</v>
          </cell>
          <cell r="G516">
            <v>610324147.88772535</v>
          </cell>
          <cell r="H516">
            <v>610324147.88772535</v>
          </cell>
          <cell r="I516">
            <v>0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1</v>
          </cell>
          <cell r="E517">
            <v>1698925570.1100338</v>
          </cell>
          <cell r="F517">
            <v>2.2228255416154429E-2</v>
          </cell>
          <cell r="G517">
            <v>1666276371.3588986</v>
          </cell>
          <cell r="H517">
            <v>1666276371.3588986</v>
          </cell>
          <cell r="I517">
            <v>0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0</v>
          </cell>
          <cell r="E518">
            <v>335001731</v>
          </cell>
          <cell r="F518">
            <v>4.3830666702129708E-3</v>
          </cell>
          <cell r="G518">
            <v>328563816.18500024</v>
          </cell>
          <cell r="H518">
            <v>328563816.18500024</v>
          </cell>
          <cell r="I518">
            <v>0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0</v>
          </cell>
          <cell r="E519">
            <v>359922053</v>
          </cell>
          <cell r="F519">
            <v>4.7091170235742047E-3</v>
          </cell>
          <cell r="G519">
            <v>353005230.47989839</v>
          </cell>
          <cell r="H519">
            <v>353005230.47989839</v>
          </cell>
          <cell r="I519">
            <v>0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1</v>
          </cell>
          <cell r="E520">
            <v>824056390</v>
          </cell>
          <cell r="F520">
            <v>1.0781717714124353E-2</v>
          </cell>
          <cell r="G520">
            <v>808220039.46610916</v>
          </cell>
          <cell r="H520">
            <v>808220039.46610916</v>
          </cell>
          <cell r="I520">
            <v>0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1</v>
          </cell>
          <cell r="E521">
            <v>232175355</v>
          </cell>
          <cell r="F521">
            <v>3.0377158264455789E-3</v>
          </cell>
          <cell r="G521">
            <v>227713511.91288975</v>
          </cell>
          <cell r="H521">
            <v>227713511.91288975</v>
          </cell>
          <cell r="I521">
            <v>0</v>
          </cell>
        </row>
        <row r="522">
          <cell r="A522" t="str">
            <v>25486</v>
          </cell>
          <cell r="B522" t="str">
            <v>CUNDINAMARCA</v>
          </cell>
          <cell r="C522" t="str">
            <v>NEMOCÓN</v>
          </cell>
          <cell r="D522">
            <v>1</v>
          </cell>
          <cell r="E522">
            <v>352698734.43000001</v>
          </cell>
          <cell r="F522">
            <v>4.6146091928893022E-3</v>
          </cell>
          <cell r="G522">
            <v>345920726.4452635</v>
          </cell>
          <cell r="H522">
            <v>345920726.4452635</v>
          </cell>
          <cell r="I522">
            <v>0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1</v>
          </cell>
          <cell r="E523">
            <v>342247995</v>
          </cell>
          <cell r="F523">
            <v>4.4778747123301148E-3</v>
          </cell>
          <cell r="G523">
            <v>335670824.69452935</v>
          </cell>
          <cell r="H523">
            <v>335670824.69452935</v>
          </cell>
          <cell r="I523">
            <v>0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0</v>
          </cell>
          <cell r="E524">
            <v>110267373.12</v>
          </cell>
          <cell r="F524">
            <v>1.4427067182354639E-3</v>
          </cell>
          <cell r="G524">
            <v>108148303.60683276</v>
          </cell>
          <cell r="H524">
            <v>108148303.60683276</v>
          </cell>
          <cell r="I524">
            <v>0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0</v>
          </cell>
          <cell r="E525">
            <v>299146395</v>
          </cell>
          <cell r="F525">
            <v>3.913945726563616E-3</v>
          </cell>
          <cell r="G525">
            <v>293397532.14345473</v>
          </cell>
          <cell r="H525">
            <v>293397532.14345473</v>
          </cell>
          <cell r="I525">
            <v>0</v>
          </cell>
        </row>
        <row r="526">
          <cell r="A526" t="str">
            <v>25506</v>
          </cell>
          <cell r="B526" t="str">
            <v>CUNDINAMARCA</v>
          </cell>
          <cell r="C526" t="str">
            <v>VENECIA</v>
          </cell>
          <cell r="D526">
            <v>0</v>
          </cell>
          <cell r="E526">
            <v>138968922</v>
          </cell>
          <cell r="F526">
            <v>1.8182295607709145E-3</v>
          </cell>
          <cell r="G526">
            <v>136298278.83914915</v>
          </cell>
          <cell r="H526">
            <v>136298278.83914915</v>
          </cell>
          <cell r="I526">
            <v>0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1</v>
          </cell>
          <cell r="E527">
            <v>2060049356</v>
          </cell>
          <cell r="F527">
            <v>2.6953095568563779E-2</v>
          </cell>
          <cell r="G527">
            <v>2020460240.3586152</v>
          </cell>
          <cell r="H527">
            <v>2020460240.3586152</v>
          </cell>
          <cell r="I527">
            <v>0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0</v>
          </cell>
          <cell r="E528">
            <v>360668857</v>
          </cell>
          <cell r="F528">
            <v>4.7188879931504236E-3</v>
          </cell>
          <cell r="G528">
            <v>353737682.73156214</v>
          </cell>
          <cell r="H528">
            <v>353737682.73156214</v>
          </cell>
          <cell r="I528">
            <v>0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</v>
          </cell>
          <cell r="E529">
            <v>62330841</v>
          </cell>
          <cell r="F529">
            <v>8.1551886582175337E-4</v>
          </cell>
          <cell r="G529">
            <v>61132994.518707357</v>
          </cell>
          <cell r="H529">
            <v>61132994.518707357</v>
          </cell>
          <cell r="I529">
            <v>0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</v>
          </cell>
          <cell r="E530">
            <v>337134792</v>
          </cell>
          <cell r="F530">
            <v>4.4109750292137522E-3</v>
          </cell>
          <cell r="G530">
            <v>330655884.96393859</v>
          </cell>
          <cell r="H530">
            <v>330655884.96393859</v>
          </cell>
          <cell r="I530">
            <v>0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0</v>
          </cell>
          <cell r="E531">
            <v>909238258</v>
          </cell>
          <cell r="F531">
            <v>1.1896212870381563E-2</v>
          </cell>
          <cell r="G531">
            <v>891764920.07404542</v>
          </cell>
          <cell r="H531">
            <v>891764920.07404542</v>
          </cell>
          <cell r="I531">
            <v>0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1</v>
          </cell>
          <cell r="E532">
            <v>942980078</v>
          </cell>
          <cell r="F532">
            <v>1.2337681176210482E-2</v>
          </cell>
          <cell r="G532">
            <v>924858304.72950351</v>
          </cell>
          <cell r="H532">
            <v>924858304.72950351</v>
          </cell>
          <cell r="I532">
            <v>0</v>
          </cell>
        </row>
        <row r="533">
          <cell r="A533" t="str">
            <v>25580</v>
          </cell>
          <cell r="B533" t="str">
            <v>CUNDINAMARCA</v>
          </cell>
          <cell r="C533" t="str">
            <v>PULÍ</v>
          </cell>
          <cell r="D533">
            <v>1</v>
          </cell>
          <cell r="E533">
            <v>278448770.26999998</v>
          </cell>
          <cell r="F533">
            <v>3.6431439344778351E-3</v>
          </cell>
          <cell r="G533">
            <v>273097665.19365132</v>
          </cell>
          <cell r="H533">
            <v>273097665.19365132</v>
          </cell>
          <cell r="I533">
            <v>0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0</v>
          </cell>
          <cell r="E534">
            <v>1523970</v>
          </cell>
          <cell r="F534">
            <v>1.9939186861707473E-5</v>
          </cell>
          <cell r="G534">
            <v>1494683.0198661117</v>
          </cell>
          <cell r="H534">
            <v>1494683.0198661117</v>
          </cell>
          <cell r="I534">
            <v>0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</v>
          </cell>
          <cell r="E535">
            <v>573804152</v>
          </cell>
          <cell r="F535">
            <v>7.5074891295442816E-3</v>
          </cell>
          <cell r="G535">
            <v>562777038.08019412</v>
          </cell>
          <cell r="H535">
            <v>562777038.08019412</v>
          </cell>
          <cell r="I535">
            <v>0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0</v>
          </cell>
          <cell r="E536">
            <v>572043562</v>
          </cell>
          <cell r="F536">
            <v>7.4844540743943411E-3</v>
          </cell>
          <cell r="G536">
            <v>561050282.31863308</v>
          </cell>
          <cell r="H536">
            <v>561050282.31863308</v>
          </cell>
          <cell r="I536">
            <v>0</v>
          </cell>
        </row>
        <row r="537">
          <cell r="A537" t="str">
            <v>25599</v>
          </cell>
          <cell r="B537" t="str">
            <v>CUNDINAMARCA</v>
          </cell>
          <cell r="C537" t="str">
            <v>APULO</v>
          </cell>
          <cell r="D537">
            <v>0</v>
          </cell>
          <cell r="E537">
            <v>498021629</v>
          </cell>
          <cell r="F537">
            <v>6.5159723103492551E-3</v>
          </cell>
          <cell r="G537">
            <v>488450870.02523696</v>
          </cell>
          <cell r="H537">
            <v>488450870.02523696</v>
          </cell>
          <cell r="I537">
            <v>0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</v>
          </cell>
          <cell r="E538">
            <v>442743858</v>
          </cell>
          <cell r="F538">
            <v>5.7927337916988389E-3</v>
          </cell>
          <cell r="G538">
            <v>434235402.73273945</v>
          </cell>
          <cell r="H538">
            <v>434235402.73273945</v>
          </cell>
          <cell r="I538">
            <v>0</v>
          </cell>
        </row>
        <row r="539">
          <cell r="A539" t="str">
            <v>25645</v>
          </cell>
          <cell r="B539" t="str">
            <v>CUNDINAMARCA</v>
          </cell>
          <cell r="C539" t="str">
            <v>SAN ANTONIO DEL TEQUENDAMA</v>
          </cell>
          <cell r="D539">
            <v>0</v>
          </cell>
          <cell r="E539">
            <v>702623548</v>
          </cell>
          <cell r="F539">
            <v>9.1929251999763057E-3</v>
          </cell>
          <cell r="G539">
            <v>689120840.01239002</v>
          </cell>
          <cell r="H539">
            <v>689120840.01239002</v>
          </cell>
          <cell r="I539">
            <v>0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0</v>
          </cell>
          <cell r="E540">
            <v>534959188</v>
          </cell>
          <cell r="F540">
            <v>6.9992527496730893E-3</v>
          </cell>
          <cell r="G540">
            <v>524678579.38474047</v>
          </cell>
          <cell r="H540">
            <v>524678579.38474047</v>
          </cell>
          <cell r="I540">
            <v>0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0</v>
          </cell>
          <cell r="E541">
            <v>369246960</v>
          </cell>
          <cell r="F541">
            <v>4.8311214351709191E-3</v>
          </cell>
          <cell r="G541">
            <v>362150935.54937524</v>
          </cell>
          <cell r="H541">
            <v>362150935.54937524</v>
          </cell>
          <cell r="I541">
            <v>0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0</v>
          </cell>
          <cell r="E542">
            <v>216665050</v>
          </cell>
          <cell r="F542">
            <v>2.834783439536994E-3</v>
          </cell>
          <cell r="G542">
            <v>212501277.08120376</v>
          </cell>
          <cell r="H542">
            <v>212501277.08120376</v>
          </cell>
          <cell r="I542">
            <v>0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RÍO SECO</v>
          </cell>
          <cell r="D543">
            <v>0</v>
          </cell>
          <cell r="E543">
            <v>973363295.58613706</v>
          </cell>
          <cell r="F543">
            <v>1.2735206490297966E-2</v>
          </cell>
          <cell r="G543">
            <v>954657631.10397053</v>
          </cell>
          <cell r="H543">
            <v>954657631.10397053</v>
          </cell>
          <cell r="I543">
            <v>0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0</v>
          </cell>
          <cell r="E544">
            <v>71865109.996077538</v>
          </cell>
          <cell r="F544">
            <v>9.40262509792812E-4</v>
          </cell>
          <cell r="G544">
            <v>70484038.158197001</v>
          </cell>
          <cell r="H544">
            <v>70484038.158197001</v>
          </cell>
          <cell r="I544">
            <v>0</v>
          </cell>
        </row>
        <row r="545">
          <cell r="A545" t="str">
            <v>25736</v>
          </cell>
          <cell r="B545" t="str">
            <v>CUNDINAMARCA</v>
          </cell>
          <cell r="C545" t="str">
            <v>SESQUILÉ</v>
          </cell>
          <cell r="D545">
            <v>1</v>
          </cell>
          <cell r="E545">
            <v>281767495.11647171</v>
          </cell>
          <cell r="F545">
            <v>3.6865651795524698E-3</v>
          </cell>
          <cell r="G545">
            <v>276352612.2566703</v>
          </cell>
          <cell r="H545">
            <v>276352612.2566703</v>
          </cell>
          <cell r="I545">
            <v>0</v>
          </cell>
        </row>
        <row r="546">
          <cell r="A546" t="str">
            <v>25740</v>
          </cell>
          <cell r="B546" t="str">
            <v>CUNDINAMARCA</v>
          </cell>
          <cell r="C546" t="str">
            <v>SIBATÉ</v>
          </cell>
          <cell r="D546">
            <v>1</v>
          </cell>
          <cell r="E546">
            <v>1526671274</v>
          </cell>
          <cell r="F546">
            <v>1.99745295568069E-2</v>
          </cell>
          <cell r="G546">
            <v>1497332381.9794118</v>
          </cell>
          <cell r="H546">
            <v>1497332381.9794118</v>
          </cell>
          <cell r="I546">
            <v>0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0</v>
          </cell>
          <cell r="E547">
            <v>1092193266</v>
          </cell>
          <cell r="F547">
            <v>1.4289943778337222E-2</v>
          </cell>
          <cell r="G547">
            <v>1071203979.8042688</v>
          </cell>
          <cell r="H547">
            <v>1071203979.8042688</v>
          </cell>
          <cell r="I547">
            <v>0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1</v>
          </cell>
          <cell r="E548">
            <v>282123006</v>
          </cell>
          <cell r="F548">
            <v>3.691216582098479E-3</v>
          </cell>
          <cell r="G548">
            <v>276701291.08957869</v>
          </cell>
          <cell r="H548">
            <v>276701291.08957869</v>
          </cell>
          <cell r="I548">
            <v>0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1</v>
          </cell>
          <cell r="E549">
            <v>11677891054</v>
          </cell>
          <cell r="F549">
            <v>0.1527901808279481</v>
          </cell>
          <cell r="G549">
            <v>11453470518.619246</v>
          </cell>
          <cell r="H549">
            <v>11453470518.619246</v>
          </cell>
          <cell r="I549">
            <v>0</v>
          </cell>
        </row>
        <row r="550">
          <cell r="A550" t="str">
            <v>25758</v>
          </cell>
          <cell r="B550" t="str">
            <v>CUNDINAMARCA</v>
          </cell>
          <cell r="C550" t="str">
            <v>SOPÓ</v>
          </cell>
          <cell r="D550">
            <v>1</v>
          </cell>
          <cell r="E550">
            <v>240593916</v>
          </cell>
          <cell r="F550">
            <v>3.1478618666469496E-3</v>
          </cell>
          <cell r="G550">
            <v>235970288.73815995</v>
          </cell>
          <cell r="H550">
            <v>235970288.73815995</v>
          </cell>
          <cell r="I550">
            <v>0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1</v>
          </cell>
          <cell r="E551">
            <v>188512604</v>
          </cell>
          <cell r="F551">
            <v>2.4664449017651685E-3</v>
          </cell>
          <cell r="G551">
            <v>184889852.31306684</v>
          </cell>
          <cell r="H551">
            <v>184889852.31306684</v>
          </cell>
          <cell r="I551">
            <v>0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1</v>
          </cell>
          <cell r="E552">
            <v>265615004</v>
          </cell>
          <cell r="F552">
            <v>3.4752306134826659E-3</v>
          </cell>
          <cell r="G552">
            <v>260510532.55672315</v>
          </cell>
          <cell r="H552">
            <v>260510532.55672315</v>
          </cell>
          <cell r="I552">
            <v>0</v>
          </cell>
        </row>
        <row r="553">
          <cell r="A553" t="str">
            <v>25777</v>
          </cell>
          <cell r="B553" t="str">
            <v>CUNDINAMARCA</v>
          </cell>
          <cell r="C553" t="str">
            <v>SUPATÁ</v>
          </cell>
          <cell r="D553">
            <v>0</v>
          </cell>
          <cell r="E553">
            <v>373283106</v>
          </cell>
          <cell r="F553">
            <v>4.8839292130767389E-3</v>
          </cell>
          <cell r="G553">
            <v>366109516.68410921</v>
          </cell>
          <cell r="H553">
            <v>366109516.68410921</v>
          </cell>
          <cell r="I553">
            <v>0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</v>
          </cell>
          <cell r="E554">
            <v>136287495</v>
          </cell>
          <cell r="F554">
            <v>1.7831465381333118E-3</v>
          </cell>
          <cell r="G554">
            <v>133668382.31499808</v>
          </cell>
          <cell r="H554">
            <v>133668382.31499808</v>
          </cell>
          <cell r="I554">
            <v>0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1</v>
          </cell>
          <cell r="E555">
            <v>213238880</v>
          </cell>
          <cell r="F555">
            <v>2.7899564128566943E-3</v>
          </cell>
          <cell r="G555">
            <v>209140949.69800416</v>
          </cell>
          <cell r="H555">
            <v>209140949.69800416</v>
          </cell>
          <cell r="I555">
            <v>0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1</v>
          </cell>
          <cell r="E556">
            <v>280332963</v>
          </cell>
          <cell r="F556">
            <v>3.6677961723348409E-3</v>
          </cell>
          <cell r="G556">
            <v>274945648.34271997</v>
          </cell>
          <cell r="H556">
            <v>274945648.34271997</v>
          </cell>
          <cell r="I556">
            <v>0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1</v>
          </cell>
          <cell r="E557">
            <v>62257543.9971001</v>
          </cell>
          <cell r="F557">
            <v>8.1455986883544518E-4</v>
          </cell>
          <cell r="G557">
            <v>61061106.105128646</v>
          </cell>
          <cell r="H557">
            <v>61061106.105128646</v>
          </cell>
          <cell r="I557">
            <v>0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0</v>
          </cell>
          <cell r="E558">
            <v>346031399</v>
          </cell>
          <cell r="F558">
            <v>4.5273756863186652E-3</v>
          </cell>
          <cell r="G558">
            <v>339381520.91302019</v>
          </cell>
          <cell r="H558">
            <v>339381520.91302019</v>
          </cell>
          <cell r="I558">
            <v>0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1</v>
          </cell>
          <cell r="E559">
            <v>206088086</v>
          </cell>
          <cell r="F559">
            <v>2.69639747286734E-3</v>
          </cell>
          <cell r="G559">
            <v>202127576.48832127</v>
          </cell>
          <cell r="H559">
            <v>202127576.48832127</v>
          </cell>
          <cell r="I559">
            <v>0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0</v>
          </cell>
          <cell r="E560">
            <v>294666844</v>
          </cell>
          <cell r="F560">
            <v>3.8553365646735865E-3</v>
          </cell>
          <cell r="G560">
            <v>289004067.16952199</v>
          </cell>
          <cell r="H560">
            <v>289004067.16952199</v>
          </cell>
          <cell r="I560">
            <v>0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0</v>
          </cell>
          <cell r="E561">
            <v>218214076</v>
          </cell>
          <cell r="F561">
            <v>2.8550504519241431E-3</v>
          </cell>
          <cell r="G561">
            <v>214020534.5859651</v>
          </cell>
          <cell r="H561">
            <v>214020534.5859651</v>
          </cell>
          <cell r="I561">
            <v>0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0</v>
          </cell>
          <cell r="E562">
            <v>905337014</v>
          </cell>
          <cell r="F562">
            <v>1.1845170111594241E-2</v>
          </cell>
          <cell r="G562">
            <v>887938648.45245528</v>
          </cell>
          <cell r="H562">
            <v>887938648.45245528</v>
          </cell>
          <cell r="I562">
            <v>0</v>
          </cell>
        </row>
        <row r="563">
          <cell r="A563" t="str">
            <v>25817</v>
          </cell>
          <cell r="B563" t="str">
            <v>CUNDINAMARCA</v>
          </cell>
          <cell r="C563" t="str">
            <v>TOCANCIPÁ</v>
          </cell>
          <cell r="D563">
            <v>1</v>
          </cell>
          <cell r="E563">
            <v>556431989.60317135</v>
          </cell>
          <cell r="F563">
            <v>7.2801967338788189E-3</v>
          </cell>
          <cell r="G563">
            <v>545738726.20207548</v>
          </cell>
          <cell r="H563">
            <v>545738726.20207548</v>
          </cell>
          <cell r="I563">
            <v>0</v>
          </cell>
        </row>
        <row r="564">
          <cell r="A564" t="str">
            <v>25823</v>
          </cell>
          <cell r="B564" t="str">
            <v>CUNDINAMARCA</v>
          </cell>
          <cell r="C564" t="str">
            <v>TOPAIPÍ</v>
          </cell>
          <cell r="D564">
            <v>0</v>
          </cell>
          <cell r="E564">
            <v>311814763</v>
          </cell>
          <cell r="F564">
            <v>4.0796950239808064E-3</v>
          </cell>
          <cell r="G564">
            <v>305822445.06104183</v>
          </cell>
          <cell r="H564">
            <v>305822445.06104183</v>
          </cell>
          <cell r="I564">
            <v>0</v>
          </cell>
        </row>
        <row r="565">
          <cell r="A565" t="str">
            <v>25839</v>
          </cell>
          <cell r="B565" t="str">
            <v>CUNDINAMARCA</v>
          </cell>
          <cell r="C565" t="str">
            <v>UBALÁ</v>
          </cell>
          <cell r="D565">
            <v>1</v>
          </cell>
          <cell r="E565">
            <v>829028109.88</v>
          </cell>
          <cell r="F565">
            <v>1.0846766272633632E-2</v>
          </cell>
          <cell r="G565">
            <v>813096215.03660381</v>
          </cell>
          <cell r="H565">
            <v>813096215.03660381</v>
          </cell>
          <cell r="I565">
            <v>0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</v>
          </cell>
          <cell r="E566">
            <v>190155471</v>
          </cell>
          <cell r="F566">
            <v>2.4879397029108161E-3</v>
          </cell>
          <cell r="G566">
            <v>186501147.42307448</v>
          </cell>
          <cell r="H566">
            <v>186501147.42307448</v>
          </cell>
          <cell r="I566">
            <v>0</v>
          </cell>
        </row>
        <row r="567">
          <cell r="A567" t="str">
            <v>25843</v>
          </cell>
          <cell r="B567" t="str">
            <v>CUNDINAMARCA</v>
          </cell>
          <cell r="C567" t="str">
            <v>VILLA DE SAN DIEGO DE UBATE</v>
          </cell>
          <cell r="D567">
            <v>1</v>
          </cell>
          <cell r="E567">
            <v>643579957.23697269</v>
          </cell>
          <cell r="F567">
            <v>8.4204157744559964E-3</v>
          </cell>
          <cell r="G567">
            <v>631211922.81230044</v>
          </cell>
          <cell r="H567">
            <v>631211922.81230044</v>
          </cell>
          <cell r="I567">
            <v>0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</v>
          </cell>
          <cell r="E568">
            <v>132279108.66</v>
          </cell>
          <cell r="F568">
            <v>1.7307019596657725E-3</v>
          </cell>
          <cell r="G568">
            <v>129737027.36741953</v>
          </cell>
          <cell r="H568">
            <v>129737027.36741953</v>
          </cell>
          <cell r="I568">
            <v>0</v>
          </cell>
        </row>
        <row r="569">
          <cell r="A569" t="str">
            <v>25851</v>
          </cell>
          <cell r="B569" t="str">
            <v>CUNDINAMARCA</v>
          </cell>
          <cell r="C569" t="str">
            <v>ÚTICA</v>
          </cell>
          <cell r="D569">
            <v>0</v>
          </cell>
          <cell r="E569">
            <v>35362564.102591753</v>
          </cell>
          <cell r="F569">
            <v>4.6267365732310071E-4</v>
          </cell>
          <cell r="G569">
            <v>34682982.016096644</v>
          </cell>
          <cell r="H569">
            <v>34682982.016096644</v>
          </cell>
          <cell r="I569">
            <v>0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0</v>
          </cell>
          <cell r="E570">
            <v>575513444</v>
          </cell>
          <cell r="F570">
            <v>7.529853016359128E-3</v>
          </cell>
          <cell r="G570">
            <v>564453481.66398716</v>
          </cell>
          <cell r="H570">
            <v>564453481.66398716</v>
          </cell>
          <cell r="I570">
            <v>0</v>
          </cell>
        </row>
        <row r="571">
          <cell r="A571" t="str">
            <v>25867</v>
          </cell>
          <cell r="B571" t="str">
            <v>CUNDINAMARCA</v>
          </cell>
          <cell r="C571" t="str">
            <v>VIANÍ</v>
          </cell>
          <cell r="D571">
            <v>0</v>
          </cell>
          <cell r="E571">
            <v>298140858</v>
          </cell>
          <cell r="F571">
            <v>3.9007895685425524E-3</v>
          </cell>
          <cell r="G571">
            <v>292411319.10793102</v>
          </cell>
          <cell r="H571">
            <v>292411319.10793102</v>
          </cell>
          <cell r="I571">
            <v>0</v>
          </cell>
        </row>
        <row r="572">
          <cell r="A572" t="str">
            <v>25871</v>
          </cell>
          <cell r="B572" t="str">
            <v>CUNDINAMARCA</v>
          </cell>
          <cell r="C572" t="str">
            <v>VILLAGÓMEZ</v>
          </cell>
          <cell r="D572">
            <v>0</v>
          </cell>
          <cell r="E572">
            <v>139812265</v>
          </cell>
          <cell r="F572">
            <v>1.8292636189646539E-3</v>
          </cell>
          <cell r="G572">
            <v>137125414.84709087</v>
          </cell>
          <cell r="H572">
            <v>137125414.84709087</v>
          </cell>
          <cell r="I572">
            <v>0</v>
          </cell>
        </row>
        <row r="573">
          <cell r="A573" t="str">
            <v>25873</v>
          </cell>
          <cell r="B573" t="str">
            <v>CUNDINAMARCA</v>
          </cell>
          <cell r="C573" t="str">
            <v>VILLAPINZÓN</v>
          </cell>
          <cell r="D573">
            <v>1</v>
          </cell>
          <cell r="E573">
            <v>806067906</v>
          </cell>
          <cell r="F573">
            <v>1.0546361543179495E-2</v>
          </cell>
          <cell r="G573">
            <v>790577250.18027461</v>
          </cell>
          <cell r="H573">
            <v>790577250.18027461</v>
          </cell>
          <cell r="I573">
            <v>0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0</v>
          </cell>
          <cell r="E574">
            <v>610159482</v>
          </cell>
          <cell r="F574">
            <v>7.9831518514410643E-3</v>
          </cell>
          <cell r="G574">
            <v>598433707.45861304</v>
          </cell>
          <cell r="H574">
            <v>598433707.45861304</v>
          </cell>
          <cell r="I574">
            <v>0</v>
          </cell>
        </row>
        <row r="575">
          <cell r="A575" t="str">
            <v>25878</v>
          </cell>
          <cell r="B575" t="str">
            <v>CUNDINAMARCA</v>
          </cell>
          <cell r="C575" t="str">
            <v>VIOTÁ</v>
          </cell>
          <cell r="D575">
            <v>0</v>
          </cell>
          <cell r="E575">
            <v>586232682</v>
          </cell>
          <cell r="F575">
            <v>7.6701004552831983E-3</v>
          </cell>
          <cell r="G575">
            <v>574966722.09818435</v>
          </cell>
          <cell r="H575">
            <v>574966722.09818435</v>
          </cell>
          <cell r="I575">
            <v>0</v>
          </cell>
        </row>
        <row r="576">
          <cell r="A576" t="str">
            <v>25885</v>
          </cell>
          <cell r="B576" t="str">
            <v>CUNDINAMARCA</v>
          </cell>
          <cell r="C576" t="str">
            <v>YACOPÍ</v>
          </cell>
          <cell r="D576">
            <v>1</v>
          </cell>
          <cell r="E576">
            <v>1253588097</v>
          </cell>
          <cell r="F576">
            <v>1.6401587507428147E-2</v>
          </cell>
          <cell r="G576">
            <v>1229497196.4619856</v>
          </cell>
          <cell r="H576">
            <v>1229497196.4619856</v>
          </cell>
          <cell r="I576">
            <v>0</v>
          </cell>
        </row>
        <row r="577">
          <cell r="A577" t="str">
            <v>25898</v>
          </cell>
          <cell r="B577" t="str">
            <v>CUNDINAMARCA</v>
          </cell>
          <cell r="C577" t="str">
            <v>ZIPACÓN</v>
          </cell>
          <cell r="D577">
            <v>1</v>
          </cell>
          <cell r="E577">
            <v>164295921.41</v>
          </cell>
          <cell r="F577">
            <v>2.1496007648512737E-3</v>
          </cell>
          <cell r="G577">
            <v>161138555.19779533</v>
          </cell>
          <cell r="H577">
            <v>161138555.19779533</v>
          </cell>
          <cell r="I577">
            <v>0</v>
          </cell>
        </row>
        <row r="578">
          <cell r="A578" t="str">
            <v>25899</v>
          </cell>
          <cell r="B578" t="str">
            <v>CUNDINAMARCA</v>
          </cell>
          <cell r="C578" t="str">
            <v>ZIPAQUIRÁ</v>
          </cell>
          <cell r="D578">
            <v>1</v>
          </cell>
          <cell r="E578">
            <v>2144675421.7345459</v>
          </cell>
          <cell r="F578">
            <v>2.806031876721746E-2</v>
          </cell>
          <cell r="G578">
            <v>2103459999.8627386</v>
          </cell>
          <cell r="H578">
            <v>2103459999.8627386</v>
          </cell>
          <cell r="I578">
            <v>0</v>
          </cell>
        </row>
        <row r="579">
          <cell r="A579" t="str">
            <v>27001</v>
          </cell>
          <cell r="B579" t="str">
            <v>CHOCO</v>
          </cell>
          <cell r="C579" t="str">
            <v>QUIBDÓ</v>
          </cell>
          <cell r="D579">
            <v>1</v>
          </cell>
          <cell r="E579">
            <v>1167675378</v>
          </cell>
          <cell r="F579">
            <v>0.23481345820628727</v>
          </cell>
          <cell r="G579">
            <v>2027713724.0638127</v>
          </cell>
          <cell r="H579">
            <v>2027713724.0638127</v>
          </cell>
          <cell r="I579">
            <v>0</v>
          </cell>
        </row>
        <row r="580">
          <cell r="A580" t="str">
            <v>27006</v>
          </cell>
          <cell r="B580" t="str">
            <v>CHOCO</v>
          </cell>
          <cell r="C580" t="str">
            <v>ACANDÍ</v>
          </cell>
          <cell r="D580">
            <v>1</v>
          </cell>
          <cell r="E580">
            <v>4816976</v>
          </cell>
          <cell r="F580">
            <v>9.6866887318804878E-4</v>
          </cell>
          <cell r="G580">
            <v>8364866.2356962105</v>
          </cell>
          <cell r="H580">
            <v>8364866.2356962105</v>
          </cell>
          <cell r="I580">
            <v>0</v>
          </cell>
        </row>
        <row r="581">
          <cell r="A581" t="str">
            <v>27025</v>
          </cell>
          <cell r="B581" t="str">
            <v>CHOCO</v>
          </cell>
          <cell r="C581" t="str">
            <v>ALTO BAUDO</v>
          </cell>
          <cell r="D581">
            <v>1</v>
          </cell>
          <cell r="E581">
            <v>388236787</v>
          </cell>
          <cell r="F581">
            <v>7.8072402892071388E-2</v>
          </cell>
          <cell r="G581">
            <v>674188285.56162226</v>
          </cell>
          <cell r="H581">
            <v>674188285.56162226</v>
          </cell>
          <cell r="I581">
            <v>0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</v>
          </cell>
          <cell r="E582">
            <v>134957121</v>
          </cell>
          <cell r="F582">
            <v>2.713917659705449E-2</v>
          </cell>
          <cell r="G582">
            <v>234358291.32627356</v>
          </cell>
          <cell r="H582">
            <v>234358291.32627356</v>
          </cell>
          <cell r="I582">
            <v>0</v>
          </cell>
        </row>
        <row r="583">
          <cell r="A583" t="str">
            <v>27073</v>
          </cell>
          <cell r="B583" t="str">
            <v>CHOCO</v>
          </cell>
          <cell r="C583" t="str">
            <v>BAGADÓ</v>
          </cell>
          <cell r="D583">
            <v>1</v>
          </cell>
          <cell r="E583">
            <v>76188959</v>
          </cell>
          <cell r="F583">
            <v>1.5321204229354774E-2</v>
          </cell>
          <cell r="G583">
            <v>132305091.54954122</v>
          </cell>
          <cell r="H583">
            <v>132305091.54954122</v>
          </cell>
          <cell r="I583">
            <v>0</v>
          </cell>
        </row>
        <row r="584">
          <cell r="A584" t="str">
            <v>27075</v>
          </cell>
          <cell r="B584" t="str">
            <v>CHOCO</v>
          </cell>
          <cell r="C584" t="str">
            <v>BAHÍA SOLANO</v>
          </cell>
          <cell r="D584">
            <v>1</v>
          </cell>
          <cell r="E584">
            <v>35548024</v>
          </cell>
          <cell r="F584">
            <v>7.148523129893467E-3</v>
          </cell>
          <cell r="G584">
            <v>61730526.725339413</v>
          </cell>
          <cell r="H584">
            <v>61730526.725339413</v>
          </cell>
          <cell r="I584">
            <v>0</v>
          </cell>
        </row>
        <row r="585">
          <cell r="A585" t="str">
            <v>27077</v>
          </cell>
          <cell r="B585" t="str">
            <v>CHOCO</v>
          </cell>
          <cell r="C585" t="str">
            <v>BAJO BAUDÓ</v>
          </cell>
          <cell r="D585">
            <v>1</v>
          </cell>
          <cell r="E585">
            <v>394494898</v>
          </cell>
          <cell r="F585">
            <v>7.9330876534177086E-2</v>
          </cell>
          <cell r="G585">
            <v>685055738.79434323</v>
          </cell>
          <cell r="H585">
            <v>685055738.79434323</v>
          </cell>
          <cell r="I585">
            <v>0</v>
          </cell>
        </row>
        <row r="586">
          <cell r="A586" t="str">
            <v>27099</v>
          </cell>
          <cell r="B586" t="str">
            <v>CHOCO</v>
          </cell>
          <cell r="C586" t="str">
            <v>BOJAYA</v>
          </cell>
          <cell r="D586">
            <v>1</v>
          </cell>
          <cell r="E586">
            <v>146035704</v>
          </cell>
          <cell r="F586">
            <v>2.9367022139803772E-2</v>
          </cell>
          <cell r="G586">
            <v>253596681.73470783</v>
          </cell>
          <cell r="H586">
            <v>253596681.73470783</v>
          </cell>
          <cell r="I586">
            <v>0</v>
          </cell>
        </row>
        <row r="587">
          <cell r="A587" t="str">
            <v>27135</v>
          </cell>
          <cell r="B587" t="str">
            <v>CHOCO</v>
          </cell>
          <cell r="C587" t="str">
            <v>EL CANTÓN DEL SAN PABLO</v>
          </cell>
          <cell r="D587">
            <v>1</v>
          </cell>
          <cell r="E587">
            <v>39795456</v>
          </cell>
          <cell r="F587">
            <v>8.0026596606511159E-3</v>
          </cell>
          <cell r="G587">
            <v>69106357.646069676</v>
          </cell>
          <cell r="H587">
            <v>69106357.646069676</v>
          </cell>
          <cell r="I587">
            <v>0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0</v>
          </cell>
          <cell r="E588">
            <v>153888251</v>
          </cell>
          <cell r="F588">
            <v>3.0946128586285173E-2</v>
          </cell>
          <cell r="G588">
            <v>267232935.1153594</v>
          </cell>
          <cell r="H588">
            <v>267232935.1153594</v>
          </cell>
          <cell r="I588">
            <v>0</v>
          </cell>
        </row>
        <row r="589">
          <cell r="A589" t="str">
            <v>27160</v>
          </cell>
          <cell r="B589" t="str">
            <v>CHOCO</v>
          </cell>
          <cell r="C589" t="str">
            <v>CÉRTEGUI</v>
          </cell>
          <cell r="D589">
            <v>1</v>
          </cell>
          <cell r="E589">
            <v>12425971</v>
          </cell>
          <cell r="F589">
            <v>2.498798276519827E-3</v>
          </cell>
          <cell r="G589">
            <v>21578182.092590924</v>
          </cell>
          <cell r="H589">
            <v>21578182.092590924</v>
          </cell>
          <cell r="I589">
            <v>0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1</v>
          </cell>
          <cell r="E590">
            <v>97100044</v>
          </cell>
          <cell r="F590">
            <v>1.9526314892993023E-2</v>
          </cell>
          <cell r="G590">
            <v>168618004.22925431</v>
          </cell>
          <cell r="H590">
            <v>168618004.22925431</v>
          </cell>
          <cell r="I590">
            <v>0</v>
          </cell>
        </row>
        <row r="591">
          <cell r="A591" t="str">
            <v>27245</v>
          </cell>
          <cell r="B591" t="str">
            <v>CHOCO</v>
          </cell>
          <cell r="C591" t="str">
            <v>EL CARMEN DE ATRATO</v>
          </cell>
          <cell r="D591">
            <v>1</v>
          </cell>
          <cell r="E591">
            <v>24978576</v>
          </cell>
          <cell r="F591">
            <v>5.0230619932011365E-3</v>
          </cell>
          <cell r="G591">
            <v>43376269.053068087</v>
          </cell>
          <cell r="H591">
            <v>43376269.053068087</v>
          </cell>
          <cell r="I591">
            <v>0</v>
          </cell>
        </row>
        <row r="592">
          <cell r="A592" t="str">
            <v>27250</v>
          </cell>
          <cell r="B592" t="str">
            <v>CHOCO</v>
          </cell>
          <cell r="C592" t="str">
            <v>EL LITORAL DEL SAN JUAN</v>
          </cell>
          <cell r="D592">
            <v>1</v>
          </cell>
          <cell r="E592">
            <v>102820146</v>
          </cell>
          <cell r="F592">
            <v>2.0676597717499662E-2</v>
          </cell>
          <cell r="G592">
            <v>178551183.90142584</v>
          </cell>
          <cell r="H592">
            <v>178551183.90142584</v>
          </cell>
          <cell r="I592">
            <v>0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1</v>
          </cell>
          <cell r="E593">
            <v>264233042</v>
          </cell>
          <cell r="F593">
            <v>5.3135893359898483E-2</v>
          </cell>
          <cell r="G593">
            <v>458850957.81691641</v>
          </cell>
          <cell r="H593">
            <v>458850957.81691641</v>
          </cell>
          <cell r="I593">
            <v>0</v>
          </cell>
        </row>
        <row r="594">
          <cell r="A594" t="str">
            <v>27372</v>
          </cell>
          <cell r="B594" t="str">
            <v>CHOCO</v>
          </cell>
          <cell r="C594" t="str">
            <v>JURADÓ</v>
          </cell>
          <cell r="D594">
            <v>0</v>
          </cell>
          <cell r="E594">
            <v>120032597</v>
          </cell>
          <cell r="F594">
            <v>2.4137932279883721E-2</v>
          </cell>
          <cell r="G594">
            <v>208441274.73922026</v>
          </cell>
          <cell r="H594">
            <v>208441274.73922026</v>
          </cell>
          <cell r="I594">
            <v>0</v>
          </cell>
        </row>
        <row r="595">
          <cell r="A595" t="str">
            <v>27413</v>
          </cell>
          <cell r="B595" t="str">
            <v>CHOCO</v>
          </cell>
          <cell r="C595" t="str">
            <v>LLORÓ</v>
          </cell>
          <cell r="D595">
            <v>1</v>
          </cell>
          <cell r="E595">
            <v>152828503</v>
          </cell>
          <cell r="F595">
            <v>3.0733018763644728E-2</v>
          </cell>
          <cell r="G595">
            <v>265392641.48226959</v>
          </cell>
          <cell r="H595">
            <v>265392641.48226959</v>
          </cell>
          <cell r="I595">
            <v>0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1</v>
          </cell>
          <cell r="E596">
            <v>126965568</v>
          </cell>
          <cell r="F596">
            <v>2.5532116765423073E-2</v>
          </cell>
          <cell r="G596">
            <v>220480648.61838448</v>
          </cell>
          <cell r="H596">
            <v>220480648.61838448</v>
          </cell>
          <cell r="I596">
            <v>0</v>
          </cell>
        </row>
        <row r="597">
          <cell r="A597" t="str">
            <v>27430</v>
          </cell>
          <cell r="B597" t="str">
            <v>CHOCO</v>
          </cell>
          <cell r="C597" t="str">
            <v>MEDIO BAUDÓ</v>
          </cell>
          <cell r="D597">
            <v>1</v>
          </cell>
          <cell r="E597">
            <v>119549187</v>
          </cell>
          <cell r="F597">
            <v>2.4040721037812379E-2</v>
          </cell>
          <cell r="G597">
            <v>207601814.46642712</v>
          </cell>
          <cell r="H597">
            <v>207601814.46642712</v>
          </cell>
          <cell r="I597">
            <v>0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1</v>
          </cell>
          <cell r="E598">
            <v>107210034</v>
          </cell>
          <cell r="F598">
            <v>2.1559381410501607E-2</v>
          </cell>
          <cell r="G598">
            <v>186174395.20862108</v>
          </cell>
          <cell r="H598">
            <v>186174395.20862108</v>
          </cell>
          <cell r="I598">
            <v>0</v>
          </cell>
        </row>
        <row r="599">
          <cell r="A599" t="str">
            <v>27491</v>
          </cell>
          <cell r="B599" t="str">
            <v>CHOCO</v>
          </cell>
          <cell r="C599" t="str">
            <v>NÓVITA</v>
          </cell>
          <cell r="D599">
            <v>1</v>
          </cell>
          <cell r="E599">
            <v>125067019</v>
          </cell>
          <cell r="F599">
            <v>2.5150328415113193E-2</v>
          </cell>
          <cell r="G599">
            <v>217183744.41398016</v>
          </cell>
          <cell r="H599">
            <v>217183744.41398016</v>
          </cell>
          <cell r="I599">
            <v>0</v>
          </cell>
        </row>
        <row r="600">
          <cell r="A600" t="str">
            <v>27495</v>
          </cell>
          <cell r="B600" t="str">
            <v>CHOCO</v>
          </cell>
          <cell r="C600" t="str">
            <v>NUQUÍ</v>
          </cell>
          <cell r="D600">
            <v>0</v>
          </cell>
          <cell r="E600">
            <v>34598244</v>
          </cell>
          <cell r="F600">
            <v>6.9575273013121027E-3</v>
          </cell>
          <cell r="G600">
            <v>60081196.802720003</v>
          </cell>
          <cell r="H600">
            <v>60081196.802720003</v>
          </cell>
          <cell r="I600">
            <v>0</v>
          </cell>
        </row>
        <row r="601">
          <cell r="A601" t="str">
            <v>27580</v>
          </cell>
          <cell r="B601" t="str">
            <v>CHOCO</v>
          </cell>
          <cell r="C601" t="str">
            <v>RÍO IRO</v>
          </cell>
          <cell r="D601">
            <v>1</v>
          </cell>
          <cell r="E601">
            <v>79949897</v>
          </cell>
          <cell r="F601">
            <v>1.6077509341647242E-2</v>
          </cell>
          <cell r="G601">
            <v>138836106.71149072</v>
          </cell>
          <cell r="H601">
            <v>138836106.71149072</v>
          </cell>
          <cell r="I601">
            <v>0</v>
          </cell>
        </row>
        <row r="602">
          <cell r="A602" t="str">
            <v>27600</v>
          </cell>
          <cell r="B602" t="str">
            <v>CHOCO</v>
          </cell>
          <cell r="C602" t="str">
            <v>RÍO QUITO</v>
          </cell>
          <cell r="D602">
            <v>1</v>
          </cell>
          <cell r="E602">
            <v>26330779</v>
          </cell>
          <cell r="F602">
            <v>5.2949829984815242E-3</v>
          </cell>
          <cell r="G602">
            <v>45724422.172059573</v>
          </cell>
          <cell r="H602">
            <v>45724422.172059573</v>
          </cell>
          <cell r="I602">
            <v>0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1</v>
          </cell>
          <cell r="E603">
            <v>575493600</v>
          </cell>
          <cell r="F603">
            <v>0.1157287761115965</v>
          </cell>
          <cell r="G603">
            <v>999367026.84407413</v>
          </cell>
          <cell r="H603">
            <v>999367026.84407413</v>
          </cell>
          <cell r="I603">
            <v>0</v>
          </cell>
        </row>
        <row r="604">
          <cell r="A604" t="str">
            <v>27660</v>
          </cell>
          <cell r="B604" t="str">
            <v>CHOCO</v>
          </cell>
          <cell r="C604" t="str">
            <v>SAN JOSÉ DEL PALMAR</v>
          </cell>
          <cell r="D604">
            <v>1</v>
          </cell>
          <cell r="E604">
            <v>67061720</v>
          </cell>
          <cell r="F604">
            <v>1.3485763837405964E-2</v>
          </cell>
          <cell r="G604">
            <v>116455285.91708018</v>
          </cell>
          <cell r="H604">
            <v>116455285.91708018</v>
          </cell>
          <cell r="I604">
            <v>0</v>
          </cell>
        </row>
        <row r="605">
          <cell r="A605" t="str">
            <v>27745</v>
          </cell>
          <cell r="B605" t="str">
            <v>CHOCO</v>
          </cell>
          <cell r="C605" t="str">
            <v>SIPÍ</v>
          </cell>
          <cell r="D605">
            <v>1</v>
          </cell>
          <cell r="E605">
            <v>9942645</v>
          </cell>
          <cell r="F605">
            <v>1.999414306539785E-3</v>
          </cell>
          <cell r="G605">
            <v>17265789.876057874</v>
          </cell>
          <cell r="H605">
            <v>17265789.876057874</v>
          </cell>
          <cell r="I605">
            <v>0</v>
          </cell>
        </row>
        <row r="606">
          <cell r="A606" t="str">
            <v>27787</v>
          </cell>
          <cell r="B606" t="str">
            <v>CHOCO</v>
          </cell>
          <cell r="C606" t="str">
            <v>TADÓ</v>
          </cell>
          <cell r="D606">
            <v>1</v>
          </cell>
          <cell r="E606">
            <v>191559538</v>
          </cell>
          <cell r="F606">
            <v>3.8521628885608568E-2</v>
          </cell>
          <cell r="G606">
            <v>332650590.64893937</v>
          </cell>
          <cell r="H606">
            <v>332650590.64893937</v>
          </cell>
          <cell r="I606">
            <v>0</v>
          </cell>
        </row>
        <row r="607">
          <cell r="A607" t="str">
            <v>27800</v>
          </cell>
          <cell r="B607" t="str">
            <v>CHOCO</v>
          </cell>
          <cell r="C607" t="str">
            <v>UNGUÍA</v>
          </cell>
          <cell r="D607">
            <v>1</v>
          </cell>
          <cell r="E607">
            <v>110048117</v>
          </cell>
          <cell r="F607">
            <v>2.2130105171970248E-2</v>
          </cell>
          <cell r="G607">
            <v>191102836.75800881</v>
          </cell>
          <cell r="H607">
            <v>191102836.75800881</v>
          </cell>
          <cell r="I607">
            <v>0</v>
          </cell>
        </row>
        <row r="608">
          <cell r="A608" t="str">
            <v>27810</v>
          </cell>
          <cell r="B608" t="str">
            <v>CHOCO</v>
          </cell>
          <cell r="C608" t="str">
            <v>UNIÓN PANAMERICANA</v>
          </cell>
          <cell r="D608">
            <v>1</v>
          </cell>
          <cell r="E608">
            <v>82945981</v>
          </cell>
          <cell r="F608">
            <v>1.6680006284180635E-2</v>
          </cell>
          <cell r="G608">
            <v>144038923.14464498</v>
          </cell>
          <cell r="H608">
            <v>144038923.14464498</v>
          </cell>
          <cell r="I608">
            <v>0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1</v>
          </cell>
          <cell r="E609">
            <v>4340116927</v>
          </cell>
          <cell r="F609">
            <v>0.14386977038786394</v>
          </cell>
          <cell r="G609">
            <v>2017175051.3640363</v>
          </cell>
          <cell r="H609">
            <v>2017175051.3640363</v>
          </cell>
          <cell r="I609">
            <v>2470501996.8294973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0</v>
          </cell>
          <cell r="E610">
            <v>1320893584</v>
          </cell>
          <cell r="F610">
            <v>4.3786068401673428E-2</v>
          </cell>
          <cell r="G610">
            <v>613917465.35118771</v>
          </cell>
          <cell r="H610">
            <v>613917465.35118771</v>
          </cell>
          <cell r="I610">
            <v>751885327.45981288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1</v>
          </cell>
          <cell r="E611">
            <v>392637904</v>
          </cell>
          <cell r="F611">
            <v>1.3015484615779378E-2</v>
          </cell>
          <cell r="G611">
            <v>182488029.12232405</v>
          </cell>
          <cell r="H611">
            <v>182488029.12232405</v>
          </cell>
          <cell r="I611">
            <v>223499214.92401963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1</v>
          </cell>
          <cell r="E612">
            <v>398342531</v>
          </cell>
          <cell r="F612">
            <v>1.320458628986854E-2</v>
          </cell>
          <cell r="G612">
            <v>185139393.46464184</v>
          </cell>
          <cell r="H612">
            <v>185139393.46464184</v>
          </cell>
          <cell r="I612">
            <v>226746429.8335979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0</v>
          </cell>
          <cell r="E613">
            <v>1197072814</v>
          </cell>
          <cell r="F613">
            <v>3.9681555539744139E-2</v>
          </cell>
          <cell r="G613">
            <v>556368746.66785705</v>
          </cell>
          <cell r="H613">
            <v>556368746.66785705</v>
          </cell>
          <cell r="I613">
            <v>681403479.92456412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0</v>
          </cell>
          <cell r="E614">
            <v>100695626</v>
          </cell>
          <cell r="F614">
            <v>3.3379415429012527E-3</v>
          </cell>
          <cell r="G614">
            <v>46800744.764516294</v>
          </cell>
          <cell r="H614">
            <v>46800744.764516294</v>
          </cell>
          <cell r="I614">
            <v>57318443.094792753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1</v>
          </cell>
          <cell r="E615">
            <v>247501956</v>
          </cell>
          <cell r="F615">
            <v>8.2043986784661131E-3</v>
          </cell>
          <cell r="G615">
            <v>115032562.30290025</v>
          </cell>
          <cell r="H615">
            <v>115032562.30290025</v>
          </cell>
          <cell r="I615">
            <v>140884240.40221867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1</v>
          </cell>
          <cell r="E616">
            <v>1394701531</v>
          </cell>
          <cell r="F616">
            <v>4.6232715016567644E-2</v>
          </cell>
          <cell r="G616">
            <v>648221506.41390431</v>
          </cell>
          <cell r="H616">
            <v>648221506.41390431</v>
          </cell>
          <cell r="I616">
            <v>793898638.04852688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0</v>
          </cell>
          <cell r="E617">
            <v>274948927</v>
          </cell>
          <cell r="F617">
            <v>9.1142334783183513E-3</v>
          </cell>
          <cell r="G617">
            <v>127789210.58402896</v>
          </cell>
          <cell r="H617">
            <v>127789210.58402896</v>
          </cell>
          <cell r="I617">
            <v>156507735.76027846</v>
          </cell>
        </row>
        <row r="618">
          <cell r="A618" t="str">
            <v>41244</v>
          </cell>
          <cell r="B618" t="str">
            <v>HUILA</v>
          </cell>
          <cell r="C618" t="str">
            <v>ELÍAS</v>
          </cell>
          <cell r="D618">
            <v>0</v>
          </cell>
          <cell r="E618">
            <v>180231833</v>
          </cell>
          <cell r="F618">
            <v>5.974473238032612E-3</v>
          </cell>
          <cell r="G618">
            <v>83767134.181914955</v>
          </cell>
          <cell r="H618">
            <v>83767134.181914955</v>
          </cell>
          <cell r="I618">
            <v>102592421.08173288</v>
          </cell>
        </row>
        <row r="619">
          <cell r="A619" t="str">
            <v>41298</v>
          </cell>
          <cell r="B619" t="str">
            <v>HUILA</v>
          </cell>
          <cell r="C619" t="str">
            <v>GARZÓN</v>
          </cell>
          <cell r="D619">
            <v>1</v>
          </cell>
          <cell r="E619">
            <v>2517715630</v>
          </cell>
          <cell r="F619">
            <v>8.3459311277222697E-2</v>
          </cell>
          <cell r="G619">
            <v>1170169661.4832439</v>
          </cell>
          <cell r="H619">
            <v>1170169661.4832439</v>
          </cell>
          <cell r="I619">
            <v>1433146064.0308774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1</v>
          </cell>
          <cell r="E620">
            <v>802341886</v>
          </cell>
          <cell r="F620">
            <v>2.6596689640612004E-2</v>
          </cell>
          <cell r="G620">
            <v>372907933.66304338</v>
          </cell>
          <cell r="H620">
            <v>372907933.66304338</v>
          </cell>
          <cell r="I620">
            <v>456712863.92578453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0</v>
          </cell>
          <cell r="E621">
            <v>1176835689</v>
          </cell>
          <cell r="F621">
            <v>3.9010718653081505E-2</v>
          </cell>
          <cell r="G621">
            <v>546963049.92098343</v>
          </cell>
          <cell r="H621">
            <v>546963049.92098343</v>
          </cell>
          <cell r="I621">
            <v>669884007.39340675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</v>
          </cell>
          <cell r="E622">
            <v>82647698</v>
          </cell>
          <cell r="F622">
            <v>2.7396739614028195E-3</v>
          </cell>
          <cell r="G622">
            <v>38412530.644308455</v>
          </cell>
          <cell r="H622">
            <v>38412530.644308455</v>
          </cell>
          <cell r="I622">
            <v>47045115.6908108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1</v>
          </cell>
          <cell r="E623">
            <v>137430749</v>
          </cell>
          <cell r="F623">
            <v>4.5556676549102018E-3</v>
          </cell>
          <cell r="G623">
            <v>63874287.913412467</v>
          </cell>
          <cell r="H623">
            <v>63874287.913412467</v>
          </cell>
          <cell r="I623">
            <v>78228984.504562736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0</v>
          </cell>
          <cell r="E624">
            <v>1008564915</v>
          </cell>
          <cell r="F624">
            <v>3.3432740449830169E-2</v>
          </cell>
          <cell r="G624">
            <v>468755109.2374267</v>
          </cell>
          <cell r="H624">
            <v>468755109.2374267</v>
          </cell>
          <cell r="I624">
            <v>574100117.19706655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0</v>
          </cell>
          <cell r="E625">
            <v>409095925</v>
          </cell>
          <cell r="F625">
            <v>1.3561048650604894E-2</v>
          </cell>
          <cell r="G625">
            <v>190137295.23990148</v>
          </cell>
          <cell r="H625">
            <v>190137295.23990148</v>
          </cell>
          <cell r="I625">
            <v>232867527.90457952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0</v>
          </cell>
          <cell r="E626">
            <v>1436697405</v>
          </cell>
          <cell r="F626">
            <v>4.7624828835444409E-2</v>
          </cell>
          <cell r="G626">
            <v>667740111.7229054</v>
          </cell>
          <cell r="H626">
            <v>667740111.7229054</v>
          </cell>
          <cell r="I626">
            <v>817803729.16028059</v>
          </cell>
        </row>
        <row r="627">
          <cell r="A627" t="str">
            <v>41483</v>
          </cell>
          <cell r="B627" t="str">
            <v>HUILA</v>
          </cell>
          <cell r="C627" t="str">
            <v>NÁTAGA</v>
          </cell>
          <cell r="D627">
            <v>0</v>
          </cell>
          <cell r="E627">
            <v>116488075</v>
          </cell>
          <cell r="F627">
            <v>3.8614426489100612E-3</v>
          </cell>
          <cell r="G627">
            <v>54140670.084168613</v>
          </cell>
          <cell r="H627">
            <v>54140670.084168613</v>
          </cell>
          <cell r="I627">
            <v>66307896.016351789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0</v>
          </cell>
          <cell r="E628">
            <v>698887623</v>
          </cell>
          <cell r="F628">
            <v>2.3167302526439518E-2</v>
          </cell>
          <cell r="G628">
            <v>324825045.16236371</v>
          </cell>
          <cell r="H628">
            <v>324825045.16236371</v>
          </cell>
          <cell r="I628">
            <v>397824136.35901588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</v>
          </cell>
          <cell r="E629">
            <v>93074533</v>
          </cell>
          <cell r="F629">
            <v>3.0853112754553368E-3</v>
          </cell>
          <cell r="G629">
            <v>43258656.170522735</v>
          </cell>
          <cell r="H629">
            <v>43258656.170522735</v>
          </cell>
          <cell r="I629">
            <v>52980328.294844806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1</v>
          </cell>
          <cell r="E630">
            <v>525333135</v>
          </cell>
          <cell r="F630">
            <v>1.7414175419884197E-2</v>
          </cell>
          <cell r="G630">
            <v>244161369.70515662</v>
          </cell>
          <cell r="H630">
            <v>244161369.70515662</v>
          </cell>
          <cell r="I630">
            <v>299032625.35263032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0</v>
          </cell>
          <cell r="E631">
            <v>618258268</v>
          </cell>
          <cell r="F631">
            <v>2.0494534261094679E-2</v>
          </cell>
          <cell r="G631">
            <v>287350588.58683604</v>
          </cell>
          <cell r="H631">
            <v>287350588.58683604</v>
          </cell>
          <cell r="I631">
            <v>351927911.46899593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0</v>
          </cell>
          <cell r="E632">
            <v>156478017</v>
          </cell>
          <cell r="F632">
            <v>5.1870621817784665E-3</v>
          </cell>
          <cell r="G632">
            <v>72726969.63892594</v>
          </cell>
          <cell r="H632">
            <v>72726969.63892594</v>
          </cell>
          <cell r="I632">
            <v>89071160.975755915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1</v>
          </cell>
          <cell r="E633">
            <v>4440842233</v>
          </cell>
          <cell r="F633">
            <v>0.14720869578784945</v>
          </cell>
          <cell r="G633">
            <v>2063989590.6314499</v>
          </cell>
          <cell r="H633">
            <v>2063989590.6314499</v>
          </cell>
          <cell r="I633">
            <v>2527837334.5150352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1</v>
          </cell>
          <cell r="E634">
            <v>573665818</v>
          </cell>
          <cell r="F634">
            <v>1.9016347002447049E-2</v>
          </cell>
          <cell r="G634">
            <v>266625161.33864102</v>
          </cell>
          <cell r="H634">
            <v>266625161.33864102</v>
          </cell>
          <cell r="I634">
            <v>326544785.0183754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0</v>
          </cell>
          <cell r="E635">
            <v>472095245</v>
          </cell>
          <cell r="F635">
            <v>1.5649401995789219E-2</v>
          </cell>
          <cell r="G635">
            <v>219417763.64533237</v>
          </cell>
          <cell r="H635">
            <v>219417763.64533237</v>
          </cell>
          <cell r="I635">
            <v>268728300.43138856</v>
          </cell>
        </row>
        <row r="636">
          <cell r="A636" t="str">
            <v>41668</v>
          </cell>
          <cell r="B636" t="str">
            <v>HUILA</v>
          </cell>
          <cell r="C636" t="str">
            <v>SAN AGUSTÍN</v>
          </cell>
          <cell r="D636">
            <v>0</v>
          </cell>
          <cell r="E636">
            <v>615498020</v>
          </cell>
          <cell r="F636">
            <v>2.0403035287068636E-2</v>
          </cell>
          <cell r="G636">
            <v>286067696.09918451</v>
          </cell>
          <cell r="H636">
            <v>286067696.09918451</v>
          </cell>
          <cell r="I636">
            <v>350356709.97593886</v>
          </cell>
        </row>
        <row r="637">
          <cell r="A637" t="str">
            <v>41676</v>
          </cell>
          <cell r="B637" t="str">
            <v>HUILA</v>
          </cell>
          <cell r="C637" t="str">
            <v>SANTA MARÍA</v>
          </cell>
          <cell r="D637">
            <v>0</v>
          </cell>
          <cell r="E637">
            <v>459378190</v>
          </cell>
          <cell r="F637">
            <v>1.5227846582966621E-2</v>
          </cell>
          <cell r="G637">
            <v>213507202.59264758</v>
          </cell>
          <cell r="H637">
            <v>213507202.59264758</v>
          </cell>
          <cell r="I637">
            <v>261489437.90769911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0</v>
          </cell>
          <cell r="E638">
            <v>1023541700</v>
          </cell>
          <cell r="F638">
            <v>3.3929203253791493E-2</v>
          </cell>
          <cell r="G638">
            <v>475715934.84645611</v>
          </cell>
          <cell r="H638">
            <v>475715934.84645611</v>
          </cell>
          <cell r="I638">
            <v>582625273.97761488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1</v>
          </cell>
          <cell r="E639">
            <v>623222825</v>
          </cell>
          <cell r="F639">
            <v>2.065910348530707E-2</v>
          </cell>
          <cell r="G639">
            <v>289657987.37122703</v>
          </cell>
          <cell r="H639">
            <v>289657987.37122703</v>
          </cell>
          <cell r="I639">
            <v>354753860.21373439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1</v>
          </cell>
          <cell r="E640">
            <v>261241892</v>
          </cell>
          <cell r="F640">
            <v>8.6598613931147556E-3</v>
          </cell>
          <cell r="G640">
            <v>121418532.21401425</v>
          </cell>
          <cell r="H640">
            <v>121418532.21401425</v>
          </cell>
          <cell r="I640">
            <v>148705352.11308974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1</v>
          </cell>
          <cell r="E641">
            <v>546985358</v>
          </cell>
          <cell r="F641">
            <v>1.8131921140516212E-2</v>
          </cell>
          <cell r="G641">
            <v>254224767.71419615</v>
          </cell>
          <cell r="H641">
            <v>254224767.71419615</v>
          </cell>
          <cell r="I641">
            <v>311357606.69691688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0</v>
          </cell>
          <cell r="E642">
            <v>230964453</v>
          </cell>
          <cell r="F642">
            <v>7.6561999088437449E-3</v>
          </cell>
          <cell r="G642">
            <v>107346354.98992895</v>
          </cell>
          <cell r="H642">
            <v>107346354.98992895</v>
          </cell>
          <cell r="I642">
            <v>131470684.29963814</v>
          </cell>
        </row>
        <row r="643">
          <cell r="A643" t="str">
            <v>41807</v>
          </cell>
          <cell r="B643" t="str">
            <v>HUILA</v>
          </cell>
          <cell r="C643" t="str">
            <v>TIMANÁ</v>
          </cell>
          <cell r="D643">
            <v>0</v>
          </cell>
          <cell r="E643">
            <v>1164037215</v>
          </cell>
          <cell r="F643">
            <v>3.8586464296190753E-2</v>
          </cell>
          <cell r="G643">
            <v>541014647.40497649</v>
          </cell>
          <cell r="H643">
            <v>541014647.40497649</v>
          </cell>
          <cell r="I643">
            <v>662598799.15934515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</v>
          </cell>
          <cell r="E644">
            <v>75614458</v>
          </cell>
          <cell r="F644">
            <v>2.5065303293527563E-3</v>
          </cell>
          <cell r="G644">
            <v>35143661.050036445</v>
          </cell>
          <cell r="H644">
            <v>35143661.050036445</v>
          </cell>
          <cell r="I644">
            <v>43041621.371087126</v>
          </cell>
        </row>
        <row r="645">
          <cell r="A645" t="str">
            <v>41885</v>
          </cell>
          <cell r="B645" t="str">
            <v>HUILA</v>
          </cell>
          <cell r="C645" t="str">
            <v>YAGUARÁ</v>
          </cell>
          <cell r="D645">
            <v>1</v>
          </cell>
          <cell r="E645">
            <v>52902478</v>
          </cell>
          <cell r="F645">
            <v>1.7536549108758664E-3</v>
          </cell>
          <cell r="G645">
            <v>24587715.16340182</v>
          </cell>
          <cell r="H645">
            <v>24587715.16340182</v>
          </cell>
          <cell r="I645">
            <v>30113400.107533224</v>
          </cell>
        </row>
        <row r="646">
          <cell r="A646" t="str">
            <v>44001</v>
          </cell>
          <cell r="B646" t="str">
            <v>LA GUAJIRA</v>
          </cell>
          <cell r="C646" t="str">
            <v>RIOHACHA</v>
          </cell>
          <cell r="D646">
            <v>1</v>
          </cell>
          <cell r="E646">
            <v>4451996217</v>
          </cell>
          <cell r="F646">
            <v>0.16048171587130663</v>
          </cell>
          <cell r="G646">
            <v>865518155.61162937</v>
          </cell>
          <cell r="H646">
            <v>865518155.61162937</v>
          </cell>
          <cell r="I646">
            <v>2691392433.2756248</v>
          </cell>
        </row>
        <row r="647">
          <cell r="A647" t="str">
            <v>44035</v>
          </cell>
          <cell r="B647" t="str">
            <v>LA GUAJIRA</v>
          </cell>
          <cell r="C647" t="str">
            <v>ALBANIA</v>
          </cell>
          <cell r="D647">
            <v>1</v>
          </cell>
          <cell r="E647">
            <v>800526116</v>
          </cell>
          <cell r="F647">
            <v>2.8856674272298162E-2</v>
          </cell>
          <cell r="G647">
            <v>155631283.96055895</v>
          </cell>
          <cell r="H647">
            <v>155631283.96055895</v>
          </cell>
          <cell r="I647">
            <v>483946936.66064376</v>
          </cell>
        </row>
        <row r="648">
          <cell r="A648" t="str">
            <v>44078</v>
          </cell>
          <cell r="B648" t="str">
            <v>LA GUAJIRA</v>
          </cell>
          <cell r="C648" t="str">
            <v>BARRANCAS</v>
          </cell>
          <cell r="D648">
            <v>1</v>
          </cell>
          <cell r="E648">
            <v>776185337</v>
          </cell>
          <cell r="F648">
            <v>2.7979258886218498E-2</v>
          </cell>
          <cell r="G648">
            <v>150899162.65601152</v>
          </cell>
          <cell r="H648">
            <v>150899162.65601152</v>
          </cell>
          <cell r="I648">
            <v>469232057.03642464</v>
          </cell>
        </row>
        <row r="649">
          <cell r="A649" t="str">
            <v>44090</v>
          </cell>
          <cell r="B649" t="str">
            <v>LA GUAJIRA</v>
          </cell>
          <cell r="C649" t="str">
            <v>DIBULLA</v>
          </cell>
          <cell r="D649">
            <v>1</v>
          </cell>
          <cell r="E649">
            <v>2361235668</v>
          </cell>
          <cell r="F649">
            <v>8.5115784719268756E-2</v>
          </cell>
          <cell r="G649">
            <v>459050780.97952789</v>
          </cell>
          <cell r="H649">
            <v>459050780.97952789</v>
          </cell>
          <cell r="I649">
            <v>1427452203.5236747</v>
          </cell>
        </row>
        <row r="650">
          <cell r="A650" t="str">
            <v>44098</v>
          </cell>
          <cell r="B650" t="str">
            <v>LA GUAJIRA</v>
          </cell>
          <cell r="C650" t="str">
            <v>DISTRACCIÓN</v>
          </cell>
          <cell r="D650">
            <v>1</v>
          </cell>
          <cell r="E650">
            <v>889056081</v>
          </cell>
          <cell r="F650">
            <v>3.2047926015724051E-2</v>
          </cell>
          <cell r="G650">
            <v>172842505.23935774</v>
          </cell>
          <cell r="H650">
            <v>172842505.23935774</v>
          </cell>
          <cell r="I650">
            <v>537466496.49524629</v>
          </cell>
        </row>
        <row r="651">
          <cell r="A651" t="str">
            <v>44110</v>
          </cell>
          <cell r="B651" t="str">
            <v>LA GUAJIRA</v>
          </cell>
          <cell r="C651" t="str">
            <v>EL MOLINO</v>
          </cell>
          <cell r="D651">
            <v>1</v>
          </cell>
          <cell r="E651">
            <v>787703190</v>
          </cell>
          <cell r="F651">
            <v>2.8394444506892505E-2</v>
          </cell>
          <cell r="G651">
            <v>153138362.87076002</v>
          </cell>
          <cell r="H651">
            <v>153138362.87076002</v>
          </cell>
          <cell r="I651">
            <v>476195014.97727162</v>
          </cell>
        </row>
        <row r="652">
          <cell r="A652" t="str">
            <v>44279</v>
          </cell>
          <cell r="B652" t="str">
            <v>LA GUAJIRA</v>
          </cell>
          <cell r="C652" t="str">
            <v>FONSECA</v>
          </cell>
          <cell r="D652">
            <v>1</v>
          </cell>
          <cell r="E652">
            <v>2148131540</v>
          </cell>
          <cell r="F652">
            <v>7.7433991102709043E-2</v>
          </cell>
          <cell r="G652">
            <v>417620940.78436387</v>
          </cell>
          <cell r="H652">
            <v>417620940.78436387</v>
          </cell>
          <cell r="I652">
            <v>1298623064.9433441</v>
          </cell>
        </row>
        <row r="653">
          <cell r="A653" t="str">
            <v>44378</v>
          </cell>
          <cell r="B653" t="str">
            <v>LA GUAJIRA</v>
          </cell>
          <cell r="C653" t="str">
            <v>HATONUEVO</v>
          </cell>
          <cell r="D653">
            <v>1</v>
          </cell>
          <cell r="E653">
            <v>1024516076</v>
          </cell>
          <cell r="F653">
            <v>3.6930870962197403E-2</v>
          </cell>
          <cell r="G653">
            <v>199177452.37697354</v>
          </cell>
          <cell r="H653">
            <v>199177452.37697354</v>
          </cell>
          <cell r="I653">
            <v>619356953.67093217</v>
          </cell>
        </row>
        <row r="654">
          <cell r="A654" t="str">
            <v>44420</v>
          </cell>
          <cell r="B654" t="str">
            <v>LA GUAJIRA</v>
          </cell>
          <cell r="C654" t="str">
            <v>LA JAGUA DEL PILAR</v>
          </cell>
          <cell r="D654">
            <v>1</v>
          </cell>
          <cell r="E654">
            <v>239973028</v>
          </cell>
          <cell r="F654">
            <v>8.6503405257213201E-3</v>
          </cell>
          <cell r="G654">
            <v>46653456.666919239</v>
          </cell>
          <cell r="H654">
            <v>46653456.666919239</v>
          </cell>
          <cell r="I654">
            <v>145072358.61594164</v>
          </cell>
        </row>
        <row r="655">
          <cell r="A655" t="str">
            <v>44430</v>
          </cell>
          <cell r="B655" t="str">
            <v>LA GUAJIRA</v>
          </cell>
          <cell r="C655" t="str">
            <v>MAICAO</v>
          </cell>
          <cell r="D655">
            <v>1</v>
          </cell>
          <cell r="E655">
            <v>7293596668</v>
          </cell>
          <cell r="F655">
            <v>0.26291327555139399</v>
          </cell>
          <cell r="G655">
            <v>1417957255.1650453</v>
          </cell>
          <cell r="H655">
            <v>1417957255.1650453</v>
          </cell>
          <cell r="I655">
            <v>4409242489.6190119</v>
          </cell>
        </row>
        <row r="656">
          <cell r="A656" t="str">
            <v>44560</v>
          </cell>
          <cell r="B656" t="str">
            <v>LA GUAJIRA</v>
          </cell>
          <cell r="C656" t="str">
            <v>MANAURE</v>
          </cell>
          <cell r="D656">
            <v>1</v>
          </cell>
          <cell r="E656">
            <v>843524384</v>
          </cell>
          <cell r="F656">
            <v>3.040663871336954E-2</v>
          </cell>
          <cell r="G656">
            <v>163990631.0488933</v>
          </cell>
          <cell r="H656">
            <v>163990631.0488933</v>
          </cell>
          <cell r="I656">
            <v>509940941.93343788</v>
          </cell>
        </row>
        <row r="657">
          <cell r="A657" t="str">
            <v>44650</v>
          </cell>
          <cell r="B657" t="str">
            <v>LA GUAJIRA</v>
          </cell>
          <cell r="C657" t="str">
            <v>SAN JUAN DEL CESAR</v>
          </cell>
          <cell r="D657">
            <v>1</v>
          </cell>
          <cell r="E657">
            <v>3153565470</v>
          </cell>
          <cell r="F657">
            <v>0.11367700534101859</v>
          </cell>
          <cell r="G657">
            <v>613088609.27878034</v>
          </cell>
          <cell r="H657">
            <v>613088609.27878034</v>
          </cell>
          <cell r="I657">
            <v>1906444172.4787943</v>
          </cell>
        </row>
        <row r="658">
          <cell r="A658" t="str">
            <v>44847</v>
          </cell>
          <cell r="B658" t="str">
            <v>LA GUAJIRA</v>
          </cell>
          <cell r="C658" t="str">
            <v>URIBIA</v>
          </cell>
          <cell r="D658">
            <v>1</v>
          </cell>
          <cell r="E658">
            <v>959858568</v>
          </cell>
          <cell r="F658">
            <v>3.4600152937734462E-2</v>
          </cell>
          <cell r="G658">
            <v>186607305.33666125</v>
          </cell>
          <cell r="H658">
            <v>186607305.33666125</v>
          </cell>
          <cell r="I658">
            <v>580269155.9048053</v>
          </cell>
        </row>
        <row r="659">
          <cell r="A659" t="str">
            <v>44855</v>
          </cell>
          <cell r="B659" t="str">
            <v>LA GUAJIRA</v>
          </cell>
          <cell r="C659" t="str">
            <v>URUMITA</v>
          </cell>
          <cell r="D659">
            <v>1</v>
          </cell>
          <cell r="E659">
            <v>557551555</v>
          </cell>
          <cell r="F659">
            <v>2.0098137076452773E-2</v>
          </cell>
          <cell r="G659">
            <v>108394295.50710149</v>
          </cell>
          <cell r="H659">
            <v>108394295.50710149</v>
          </cell>
          <cell r="I659">
            <v>337060042.98881418</v>
          </cell>
        </row>
        <row r="660">
          <cell r="A660" t="str">
            <v>44874</v>
          </cell>
          <cell r="B660" t="str">
            <v>LA GUAJIRA</v>
          </cell>
          <cell r="C660" t="str">
            <v>VILLANUEVA</v>
          </cell>
          <cell r="D660">
            <v>1</v>
          </cell>
          <cell r="E660">
            <v>1454034590</v>
          </cell>
          <cell r="F660">
            <v>5.2413783517694268E-2</v>
          </cell>
          <cell r="G660">
            <v>282680684.16741687</v>
          </cell>
          <cell r="H660">
            <v>282680684.16741687</v>
          </cell>
          <cell r="I660">
            <v>879016401.29516423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1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0</v>
          </cell>
          <cell r="E662">
            <v>87070592</v>
          </cell>
          <cell r="F662">
            <v>9.6931108819699168E-3</v>
          </cell>
          <cell r="G662">
            <v>114616529.06351069</v>
          </cell>
          <cell r="H662">
            <v>114616529.06351069</v>
          </cell>
          <cell r="I662">
            <v>0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1</v>
          </cell>
          <cell r="E663">
            <v>280721875</v>
          </cell>
          <cell r="F663">
            <v>3.1251289314416272E-2</v>
          </cell>
          <cell r="G663">
            <v>369531964.8762778</v>
          </cell>
          <cell r="H663">
            <v>369531964.8762778</v>
          </cell>
          <cell r="I663">
            <v>0</v>
          </cell>
        </row>
        <row r="664">
          <cell r="A664" t="str">
            <v>47058</v>
          </cell>
          <cell r="B664" t="str">
            <v>MAGDALENA</v>
          </cell>
          <cell r="C664" t="str">
            <v>ARIGUANÍ</v>
          </cell>
          <cell r="D664">
            <v>0</v>
          </cell>
          <cell r="E664">
            <v>219704958</v>
          </cell>
          <cell r="F664">
            <v>2.4458596987746949E-2</v>
          </cell>
          <cell r="G664">
            <v>289211536.58866125</v>
          </cell>
          <cell r="H664">
            <v>289211536.58866125</v>
          </cell>
          <cell r="I664">
            <v>0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0</v>
          </cell>
          <cell r="E665">
            <v>62867620</v>
          </cell>
          <cell r="F665">
            <v>6.9987213541117263E-3</v>
          </cell>
          <cell r="G665">
            <v>82756625.737467661</v>
          </cell>
          <cell r="H665">
            <v>82756625.737467661</v>
          </cell>
          <cell r="I665">
            <v>0</v>
          </cell>
        </row>
        <row r="666">
          <cell r="A666" t="str">
            <v>47170</v>
          </cell>
          <cell r="B666" t="str">
            <v>MAGDALENA</v>
          </cell>
          <cell r="C666" t="str">
            <v>CHIBOLO</v>
          </cell>
          <cell r="D666">
            <v>0</v>
          </cell>
          <cell r="E666">
            <v>112765930</v>
          </cell>
          <cell r="F666">
            <v>1.255363766446492E-2</v>
          </cell>
          <cell r="G666">
            <v>148440928.17490906</v>
          </cell>
          <cell r="H666">
            <v>148440928.17490906</v>
          </cell>
          <cell r="I666">
            <v>0</v>
          </cell>
        </row>
        <row r="667">
          <cell r="A667" t="str">
            <v>47189</v>
          </cell>
          <cell r="B667" t="str">
            <v>MAGDALENA</v>
          </cell>
          <cell r="C667" t="str">
            <v>CIÉNAGA</v>
          </cell>
          <cell r="D667">
            <v>1</v>
          </cell>
          <cell r="E667">
            <v>2560088592</v>
          </cell>
          <cell r="F667">
            <v>0.28500119293919862</v>
          </cell>
          <cell r="G667">
            <v>3370006586.2665796</v>
          </cell>
          <cell r="H667">
            <v>3370006586.2665796</v>
          </cell>
          <cell r="I667">
            <v>0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0</v>
          </cell>
          <cell r="E668">
            <v>72155889</v>
          </cell>
          <cell r="F668">
            <v>8.0327354712841914E-3</v>
          </cell>
          <cell r="G668">
            <v>94983361.875751942</v>
          </cell>
          <cell r="H668">
            <v>94983361.875751942</v>
          </cell>
          <cell r="I668">
            <v>0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1</v>
          </cell>
          <cell r="E669">
            <v>371399995</v>
          </cell>
          <cell r="F669">
            <v>4.1346007307473835E-2</v>
          </cell>
          <cell r="G669">
            <v>488897311.28858322</v>
          </cell>
          <cell r="H669">
            <v>488897311.28858322</v>
          </cell>
          <cell r="I669">
            <v>0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0</v>
          </cell>
          <cell r="E670">
            <v>149594125</v>
          </cell>
          <cell r="F670">
            <v>1.6653526840799109E-2</v>
          </cell>
          <cell r="G670">
            <v>196920211.3130568</v>
          </cell>
          <cell r="H670">
            <v>196920211.3130568</v>
          </cell>
          <cell r="I670">
            <v>0</v>
          </cell>
        </row>
        <row r="671">
          <cell r="A671" t="str">
            <v>47268</v>
          </cell>
          <cell r="B671" t="str">
            <v>MAGDALENA</v>
          </cell>
          <cell r="C671" t="str">
            <v>EL RETÉN</v>
          </cell>
          <cell r="D671">
            <v>0</v>
          </cell>
          <cell r="E671">
            <v>115980981</v>
          </cell>
          <cell r="F671">
            <v>1.2911552376175946E-2</v>
          </cell>
          <cell r="G671">
            <v>152673103.21722612</v>
          </cell>
          <cell r="H671">
            <v>152673103.21722612</v>
          </cell>
          <cell r="I671">
            <v>0</v>
          </cell>
        </row>
        <row r="672">
          <cell r="A672" t="str">
            <v>47288</v>
          </cell>
          <cell r="B672" t="str">
            <v>MAGDALENA</v>
          </cell>
          <cell r="C672" t="str">
            <v>FUNDACIÓN</v>
          </cell>
          <cell r="D672">
            <v>1</v>
          </cell>
          <cell r="E672">
            <v>262549497</v>
          </cell>
          <cell r="F672">
            <v>2.9228254086367395E-2</v>
          </cell>
          <cell r="G672">
            <v>345610513.97825128</v>
          </cell>
          <cell r="H672">
            <v>345610513.97825128</v>
          </cell>
          <cell r="I672">
            <v>0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1</v>
          </cell>
          <cell r="E673">
            <v>141182260</v>
          </cell>
          <cell r="F673">
            <v>1.5717078169712066E-2</v>
          </cell>
          <cell r="G673">
            <v>185847141.2086198</v>
          </cell>
          <cell r="H673">
            <v>185847141.2086198</v>
          </cell>
          <cell r="I673">
            <v>0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0</v>
          </cell>
          <cell r="E674">
            <v>80675577</v>
          </cell>
          <cell r="F674">
            <v>8.9811875096462192E-3</v>
          </cell>
          <cell r="G674">
            <v>106198366.21687372</v>
          </cell>
          <cell r="H674">
            <v>106198366.21687372</v>
          </cell>
          <cell r="I674">
            <v>0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0</v>
          </cell>
          <cell r="E675">
            <v>54651691</v>
          </cell>
          <cell r="F675">
            <v>6.0840852069796126E-3</v>
          </cell>
          <cell r="G675">
            <v>71941478.586380869</v>
          </cell>
          <cell r="H675">
            <v>71941478.586380869</v>
          </cell>
          <cell r="I675">
            <v>0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1</v>
          </cell>
          <cell r="E676">
            <v>76908463</v>
          </cell>
          <cell r="F676">
            <v>8.5618145288466722E-3</v>
          </cell>
          <cell r="G676">
            <v>101239475.71953385</v>
          </cell>
          <cell r="H676">
            <v>101239475.71953385</v>
          </cell>
          <cell r="I676">
            <v>0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0</v>
          </cell>
          <cell r="E677">
            <v>1634699047</v>
          </cell>
          <cell r="F677">
            <v>0.18198244386832185</v>
          </cell>
          <cell r="G677">
            <v>2151857780.3004799</v>
          </cell>
          <cell r="H677">
            <v>2151857780.3004799</v>
          </cell>
          <cell r="I677">
            <v>0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0</v>
          </cell>
          <cell r="E678">
            <v>290407283</v>
          </cell>
          <cell r="F678">
            <v>3.2329514826896062E-2</v>
          </cell>
          <cell r="G678">
            <v>382281480.20659691</v>
          </cell>
          <cell r="H678">
            <v>382281480.20659691</v>
          </cell>
          <cell r="I678">
            <v>0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1</v>
          </cell>
          <cell r="E679">
            <v>693049148</v>
          </cell>
          <cell r="F679">
            <v>7.7153515141125714E-2</v>
          </cell>
          <cell r="G679">
            <v>912304441.59818411</v>
          </cell>
          <cell r="H679">
            <v>912304441.59818411</v>
          </cell>
          <cell r="I679">
            <v>0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0</v>
          </cell>
          <cell r="E680">
            <v>88504020</v>
          </cell>
          <cell r="F680">
            <v>9.8526868791713653E-3</v>
          </cell>
          <cell r="G680">
            <v>116503441.0305552</v>
          </cell>
          <cell r="H680">
            <v>116503441.0305552</v>
          </cell>
          <cell r="I680">
            <v>0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0</v>
          </cell>
          <cell r="E681">
            <v>321788342</v>
          </cell>
          <cell r="F681">
            <v>3.582300301267341E-2</v>
          </cell>
          <cell r="G681">
            <v>423590353.59656125</v>
          </cell>
          <cell r="H681">
            <v>423590353.59656125</v>
          </cell>
          <cell r="I681">
            <v>0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0</v>
          </cell>
          <cell r="E682">
            <v>60104024</v>
          </cell>
          <cell r="F682">
            <v>6.6910647522022259E-3</v>
          </cell>
          <cell r="G682">
            <v>79118729.474469915</v>
          </cell>
          <cell r="H682">
            <v>79118729.474469915</v>
          </cell>
          <cell r="I682">
            <v>0</v>
          </cell>
        </row>
        <row r="683">
          <cell r="A683" t="str">
            <v>47692</v>
          </cell>
          <cell r="B683" t="str">
            <v>MAGDALENA</v>
          </cell>
          <cell r="C683" t="str">
            <v>SAN SEBASTIÁN DE BUENAVISTA</v>
          </cell>
          <cell r="D683">
            <v>1</v>
          </cell>
          <cell r="E683">
            <v>124246843</v>
          </cell>
          <cell r="F683">
            <v>1.3831747301473589E-2</v>
          </cell>
          <cell r="G683">
            <v>163553980.33539212</v>
          </cell>
          <cell r="H683">
            <v>163553980.33539212</v>
          </cell>
          <cell r="I683">
            <v>0</v>
          </cell>
        </row>
        <row r="684">
          <cell r="A684" t="str">
            <v>47703</v>
          </cell>
          <cell r="B684" t="str">
            <v>MAGDALENA</v>
          </cell>
          <cell r="C684" t="str">
            <v>SAN ZENÓN</v>
          </cell>
          <cell r="D684">
            <v>1</v>
          </cell>
          <cell r="E684">
            <v>69659933</v>
          </cell>
          <cell r="F684">
            <v>7.7548738223761635E-3</v>
          </cell>
          <cell r="G684">
            <v>91697777.077899143</v>
          </cell>
          <cell r="H684">
            <v>91697777.077899143</v>
          </cell>
          <cell r="I684">
            <v>0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1</v>
          </cell>
          <cell r="E685">
            <v>151901290</v>
          </cell>
          <cell r="F685">
            <v>1.6910371381008506E-2</v>
          </cell>
          <cell r="G685">
            <v>199957278.57311186</v>
          </cell>
          <cell r="H685">
            <v>199957278.57311186</v>
          </cell>
          <cell r="I685">
            <v>0</v>
          </cell>
        </row>
        <row r="686">
          <cell r="A686" t="str">
            <v>47720</v>
          </cell>
          <cell r="B686" t="str">
            <v>MAGDALENA</v>
          </cell>
          <cell r="C686" t="str">
            <v>SANTA BÁRBARA DE PINTO</v>
          </cell>
          <cell r="D686">
            <v>1</v>
          </cell>
          <cell r="E686">
            <v>91462578</v>
          </cell>
          <cell r="F686">
            <v>1.0182047574740533E-2</v>
          </cell>
          <cell r="G686">
            <v>120397978.10907975</v>
          </cell>
          <cell r="H686">
            <v>120397978.10907975</v>
          </cell>
          <cell r="I686">
            <v>0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1</v>
          </cell>
          <cell r="E687">
            <v>100470225</v>
          </cell>
          <cell r="F687">
            <v>1.1184821521156834E-2</v>
          </cell>
          <cell r="G687">
            <v>132255313.75426917</v>
          </cell>
          <cell r="H687">
            <v>132255313.75426917</v>
          </cell>
          <cell r="I687">
            <v>0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0</v>
          </cell>
          <cell r="E688">
            <v>666894770</v>
          </cell>
          <cell r="F688">
            <v>7.4241885850687972E-2</v>
          </cell>
          <cell r="G688">
            <v>877875779.09207594</v>
          </cell>
          <cell r="H688">
            <v>877875779.09207594</v>
          </cell>
          <cell r="I688">
            <v>0</v>
          </cell>
        </row>
        <row r="689">
          <cell r="A689" t="str">
            <v>47960</v>
          </cell>
          <cell r="B689" t="str">
            <v>MAGDALENA</v>
          </cell>
          <cell r="C689" t="str">
            <v>ZAPAYÁN</v>
          </cell>
          <cell r="D689">
            <v>0</v>
          </cell>
          <cell r="E689">
            <v>41223842</v>
          </cell>
          <cell r="F689">
            <v>4.5892334289723046E-3</v>
          </cell>
          <cell r="G689">
            <v>54265551.389642239</v>
          </cell>
          <cell r="H689">
            <v>54265551.389642239</v>
          </cell>
          <cell r="I689">
            <v>0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1</v>
          </cell>
          <cell r="E691">
            <v>8423247143</v>
          </cell>
          <cell r="F691">
            <v>0.4148604201860796</v>
          </cell>
          <cell r="G691">
            <v>7462624020.2288151</v>
          </cell>
          <cell r="H691">
            <v>8423247143</v>
          </cell>
          <cell r="I691">
            <v>0</v>
          </cell>
        </row>
        <row r="692">
          <cell r="A692" t="str">
            <v>50006</v>
          </cell>
          <cell r="B692" t="str">
            <v>META</v>
          </cell>
          <cell r="C692" t="str">
            <v>ACACÍAS</v>
          </cell>
          <cell r="D692">
            <v>1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</row>
        <row r="693">
          <cell r="A693" t="str">
            <v>50110</v>
          </cell>
          <cell r="B693" t="str">
            <v>META</v>
          </cell>
          <cell r="C693" t="str">
            <v>BARRANCA DE UPÍA</v>
          </cell>
          <cell r="D693">
            <v>1</v>
          </cell>
          <cell r="E693">
            <v>155219739</v>
          </cell>
          <cell r="F693">
            <v>7.6448577430412463E-3</v>
          </cell>
          <cell r="G693">
            <v>137517816.23048684</v>
          </cell>
          <cell r="H693">
            <v>155219739</v>
          </cell>
          <cell r="I693">
            <v>0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1</v>
          </cell>
          <cell r="E694">
            <v>384657055</v>
          </cell>
          <cell r="F694">
            <v>1.8945067710313523E-2</v>
          </cell>
          <cell r="G694">
            <v>340789119.61867344</v>
          </cell>
          <cell r="H694">
            <v>384657055</v>
          </cell>
          <cell r="I694">
            <v>0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</v>
          </cell>
          <cell r="E695">
            <v>383401189</v>
          </cell>
          <cell r="F695">
            <v>1.8883213999076949E-2</v>
          </cell>
          <cell r="G695">
            <v>339676477.94751257</v>
          </cell>
          <cell r="H695">
            <v>383401189</v>
          </cell>
          <cell r="I695">
            <v>0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</v>
          </cell>
          <cell r="E696">
            <v>471003371</v>
          </cell>
          <cell r="F696">
            <v>2.3197782646625111E-2</v>
          </cell>
          <cell r="G696">
            <v>417288132.51720405</v>
          </cell>
          <cell r="H696">
            <v>471003371</v>
          </cell>
          <cell r="I696">
            <v>0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1</v>
          </cell>
          <cell r="E697">
            <v>402007631</v>
          </cell>
          <cell r="F697">
            <v>1.9799615502587711E-2</v>
          </cell>
          <cell r="G697">
            <v>356160961.73896652</v>
          </cell>
          <cell r="H697">
            <v>402007631</v>
          </cell>
          <cell r="I697">
            <v>0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1</v>
          </cell>
          <cell r="E698">
            <v>213634694</v>
          </cell>
          <cell r="F698">
            <v>1.0521901757663356E-2</v>
          </cell>
          <cell r="G698">
            <v>189270879.97453916</v>
          </cell>
          <cell r="H698">
            <v>213634694</v>
          </cell>
          <cell r="I698">
            <v>0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1</v>
          </cell>
          <cell r="E699">
            <v>68935659</v>
          </cell>
          <cell r="F699">
            <v>3.3952080442410807E-3</v>
          </cell>
          <cell r="G699">
            <v>61073941.67238941</v>
          </cell>
          <cell r="H699">
            <v>68935659</v>
          </cell>
          <cell r="I699">
            <v>0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1</v>
          </cell>
          <cell r="E700">
            <v>338594168</v>
          </cell>
          <cell r="F700">
            <v>1.6676385771937217E-2</v>
          </cell>
          <cell r="G700">
            <v>299979441.22131652</v>
          </cell>
          <cell r="H700">
            <v>338594167.99999994</v>
          </cell>
          <cell r="I700">
            <v>0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1</v>
          </cell>
          <cell r="E701">
            <v>303176234</v>
          </cell>
          <cell r="F701">
            <v>1.493198735504242E-2</v>
          </cell>
          <cell r="G701">
            <v>268600719.86503649</v>
          </cell>
          <cell r="H701">
            <v>303176234</v>
          </cell>
          <cell r="I701">
            <v>0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1</v>
          </cell>
          <cell r="E702">
            <v>591888969</v>
          </cell>
          <cell r="F702">
            <v>2.9151620772151603E-2</v>
          </cell>
          <cell r="G702">
            <v>524387420.00329179</v>
          </cell>
          <cell r="H702">
            <v>591888969</v>
          </cell>
          <cell r="I702">
            <v>0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1</v>
          </cell>
          <cell r="E703">
            <v>602242636</v>
          </cell>
          <cell r="F703">
            <v>2.966155792218006E-2</v>
          </cell>
          <cell r="G703">
            <v>533560310.54537457</v>
          </cell>
          <cell r="H703">
            <v>602242636</v>
          </cell>
          <cell r="I703">
            <v>0</v>
          </cell>
        </row>
        <row r="704">
          <cell r="A704" t="str">
            <v>50325</v>
          </cell>
          <cell r="B704" t="str">
            <v>META</v>
          </cell>
          <cell r="C704" t="str">
            <v>MAPIRIPÁN</v>
          </cell>
          <cell r="D704">
            <v>1</v>
          </cell>
          <cell r="E704">
            <v>676065755</v>
          </cell>
          <cell r="F704">
            <v>3.3297482364126232E-2</v>
          </cell>
          <cell r="G704">
            <v>598964325.38013327</v>
          </cell>
          <cell r="H704">
            <v>676065755</v>
          </cell>
          <cell r="I704">
            <v>0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1</v>
          </cell>
          <cell r="E705">
            <v>700757327</v>
          </cell>
          <cell r="F705">
            <v>3.4513587716500649E-2</v>
          </cell>
          <cell r="G705">
            <v>620839964.92580867</v>
          </cell>
          <cell r="H705">
            <v>700757327</v>
          </cell>
          <cell r="I705">
            <v>0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1</v>
          </cell>
          <cell r="E706">
            <v>353106306</v>
          </cell>
          <cell r="F706">
            <v>1.7391135270114013E-2</v>
          </cell>
          <cell r="G706">
            <v>312836552.94855285</v>
          </cell>
          <cell r="H706">
            <v>353106306</v>
          </cell>
          <cell r="I706">
            <v>0</v>
          </cell>
        </row>
        <row r="707">
          <cell r="A707" t="str">
            <v>50370</v>
          </cell>
          <cell r="B707" t="str">
            <v>META</v>
          </cell>
          <cell r="C707" t="str">
            <v>URIBE</v>
          </cell>
          <cell r="D707">
            <v>1</v>
          </cell>
          <cell r="E707">
            <v>601699763</v>
          </cell>
          <cell r="F707">
            <v>2.963482042806832E-2</v>
          </cell>
          <cell r="G707">
            <v>533079349.1036697</v>
          </cell>
          <cell r="H707">
            <v>601699763</v>
          </cell>
          <cell r="I707">
            <v>0</v>
          </cell>
        </row>
        <row r="708">
          <cell r="A708" t="str">
            <v>50400</v>
          </cell>
          <cell r="B708" t="str">
            <v>META</v>
          </cell>
          <cell r="C708" t="str">
            <v>LEJANÍAS</v>
          </cell>
          <cell r="D708">
            <v>1</v>
          </cell>
          <cell r="E708">
            <v>404313202</v>
          </cell>
          <cell r="F708">
            <v>1.9913169116483952E-2</v>
          </cell>
          <cell r="G708">
            <v>358203595.56329179</v>
          </cell>
          <cell r="H708">
            <v>404313202</v>
          </cell>
          <cell r="I708">
            <v>0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1</v>
          </cell>
          <cell r="E709">
            <v>698556157</v>
          </cell>
          <cell r="F709">
            <v>3.4405176043947522E-2</v>
          </cell>
          <cell r="G709">
            <v>618889825.76501513</v>
          </cell>
          <cell r="H709">
            <v>698556157</v>
          </cell>
          <cell r="I709">
            <v>0</v>
          </cell>
        </row>
        <row r="710">
          <cell r="A710" t="str">
            <v>50568</v>
          </cell>
          <cell r="B710" t="str">
            <v>META</v>
          </cell>
          <cell r="C710" t="str">
            <v>PUERTO GAITÁN</v>
          </cell>
          <cell r="D710">
            <v>1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</row>
        <row r="711">
          <cell r="A711" t="str">
            <v>50573</v>
          </cell>
          <cell r="B711" t="str">
            <v>META</v>
          </cell>
          <cell r="C711" t="str">
            <v>PUERTO LÓPEZ</v>
          </cell>
          <cell r="D711">
            <v>1</v>
          </cell>
          <cell r="E711">
            <v>440361501</v>
          </cell>
          <cell r="F711">
            <v>2.1688614169471807E-2</v>
          </cell>
          <cell r="G711">
            <v>390140792.39947283</v>
          </cell>
          <cell r="H711">
            <v>440361501</v>
          </cell>
          <cell r="I711">
            <v>0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1</v>
          </cell>
          <cell r="E712">
            <v>906287472</v>
          </cell>
          <cell r="F712">
            <v>4.4636325523910829E-2</v>
          </cell>
          <cell r="G712">
            <v>802930573.3241086</v>
          </cell>
          <cell r="H712">
            <v>906287472</v>
          </cell>
          <cell r="I712">
            <v>0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1</v>
          </cell>
          <cell r="E713">
            <v>600610331</v>
          </cell>
          <cell r="F713">
            <v>2.9581163897562771E-2</v>
          </cell>
          <cell r="G713">
            <v>532114160.58746165</v>
          </cell>
          <cell r="H713">
            <v>600610331</v>
          </cell>
          <cell r="I713">
            <v>0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1</v>
          </cell>
          <cell r="E714">
            <v>454924915</v>
          </cell>
          <cell r="F714">
            <v>2.2405889104994119E-2</v>
          </cell>
          <cell r="G714">
            <v>403043332.39240825</v>
          </cell>
          <cell r="H714">
            <v>454924915</v>
          </cell>
          <cell r="I714">
            <v>0</v>
          </cell>
        </row>
        <row r="715">
          <cell r="A715" t="str">
            <v>50680</v>
          </cell>
          <cell r="B715" t="str">
            <v>META</v>
          </cell>
          <cell r="C715" t="str">
            <v>SAN CARLOS DE GUAROA</v>
          </cell>
          <cell r="D715">
            <v>1</v>
          </cell>
          <cell r="E715">
            <v>215414991</v>
          </cell>
          <cell r="F715">
            <v>1.0609584660579222E-2</v>
          </cell>
          <cell r="G715">
            <v>190848144.29194459</v>
          </cell>
          <cell r="H715">
            <v>215414991</v>
          </cell>
          <cell r="I715">
            <v>0</v>
          </cell>
        </row>
        <row r="716">
          <cell r="A716" t="str">
            <v>50683</v>
          </cell>
          <cell r="B716" t="str">
            <v>META</v>
          </cell>
          <cell r="C716" t="str">
            <v>SAN JUAN DE ARAMA</v>
          </cell>
          <cell r="D716">
            <v>1</v>
          </cell>
          <cell r="E716">
            <v>565686960</v>
          </cell>
          <cell r="F716">
            <v>2.7861123618391499E-2</v>
          </cell>
          <cell r="G716">
            <v>501173600.15186453</v>
          </cell>
          <cell r="H716">
            <v>565686960</v>
          </cell>
          <cell r="I716">
            <v>0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1</v>
          </cell>
          <cell r="E717">
            <v>84728496</v>
          </cell>
          <cell r="F717">
            <v>4.1730343245960444E-3</v>
          </cell>
          <cell r="G717">
            <v>75065696.009278446</v>
          </cell>
          <cell r="H717">
            <v>84728496</v>
          </cell>
          <cell r="I717">
            <v>0</v>
          </cell>
        </row>
        <row r="718">
          <cell r="A718" t="str">
            <v>50689</v>
          </cell>
          <cell r="B718" t="str">
            <v>META</v>
          </cell>
          <cell r="C718" t="str">
            <v>SAN MARTÍN</v>
          </cell>
          <cell r="D718">
            <v>1</v>
          </cell>
          <cell r="E718">
            <v>822582062</v>
          </cell>
          <cell r="F718">
            <v>4.0513680067246698E-2</v>
          </cell>
          <cell r="G718">
            <v>728771286.21257985</v>
          </cell>
          <cell r="H718">
            <v>822582062</v>
          </cell>
          <cell r="I718">
            <v>0</v>
          </cell>
        </row>
        <row r="719">
          <cell r="A719" t="str">
            <v>50711</v>
          </cell>
          <cell r="B719" t="str">
            <v>META</v>
          </cell>
          <cell r="C719" t="str">
            <v>VISTAHERMOSA</v>
          </cell>
          <cell r="D719">
            <v>1</v>
          </cell>
          <cell r="E719">
            <v>440706262</v>
          </cell>
          <cell r="F719">
            <v>2.1705594283066437E-2</v>
          </cell>
          <cell r="G719">
            <v>390446235.38080293</v>
          </cell>
          <cell r="H719">
            <v>440706262</v>
          </cell>
          <cell r="I719">
            <v>0</v>
          </cell>
        </row>
        <row r="720">
          <cell r="A720" t="str">
            <v>52001</v>
          </cell>
          <cell r="B720" t="str">
            <v>NARINO</v>
          </cell>
          <cell r="C720" t="str">
            <v>PASTO</v>
          </cell>
          <cell r="D720">
            <v>1</v>
          </cell>
          <cell r="E720">
            <v>2914142285.7599053</v>
          </cell>
          <cell r="F720">
            <v>0.20250552254639054</v>
          </cell>
          <cell r="G720">
            <v>2914142285.7599082</v>
          </cell>
          <cell r="H720">
            <v>2914142285.7599082</v>
          </cell>
          <cell r="I720">
            <v>0</v>
          </cell>
        </row>
        <row r="721">
          <cell r="A721" t="str">
            <v>52019</v>
          </cell>
          <cell r="B721" t="str">
            <v>NARINO</v>
          </cell>
          <cell r="C721" t="str">
            <v>ALBÁN</v>
          </cell>
          <cell r="D721">
            <v>0</v>
          </cell>
          <cell r="E721">
            <v>125686078.24000433</v>
          </cell>
          <cell r="F721">
            <v>8.7340021368111018E-3</v>
          </cell>
          <cell r="G721">
            <v>125686078.24000445</v>
          </cell>
          <cell r="H721">
            <v>125686078.24000445</v>
          </cell>
          <cell r="I721">
            <v>0</v>
          </cell>
        </row>
        <row r="722">
          <cell r="A722" t="str">
            <v>52022</v>
          </cell>
          <cell r="B722" t="str">
            <v>NARINO</v>
          </cell>
          <cell r="C722" t="str">
            <v>ALDANA</v>
          </cell>
          <cell r="D722">
            <v>1</v>
          </cell>
          <cell r="E722">
            <v>120691870.20783843</v>
          </cell>
          <cell r="F722">
            <v>8.386951578504059E-3</v>
          </cell>
          <cell r="G722">
            <v>120691870.20783854</v>
          </cell>
          <cell r="H722">
            <v>120691870.20783854</v>
          </cell>
          <cell r="I722">
            <v>0</v>
          </cell>
        </row>
        <row r="723">
          <cell r="A723" t="str">
            <v>52036</v>
          </cell>
          <cell r="B723" t="str">
            <v>NARINO</v>
          </cell>
          <cell r="C723" t="str">
            <v>ANCUYÁ</v>
          </cell>
          <cell r="D723">
            <v>0</v>
          </cell>
          <cell r="E723">
            <v>275057573.72856152</v>
          </cell>
          <cell r="F723">
            <v>1.9113918345864133E-2</v>
          </cell>
          <cell r="G723">
            <v>275057573.72856176</v>
          </cell>
          <cell r="H723">
            <v>275057573.72856176</v>
          </cell>
          <cell r="I723">
            <v>0</v>
          </cell>
        </row>
        <row r="724">
          <cell r="A724" t="str">
            <v>52051</v>
          </cell>
          <cell r="B724" t="str">
            <v>NARINO</v>
          </cell>
          <cell r="C724" t="str">
            <v>ARBOLEDA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</row>
        <row r="725">
          <cell r="A725" t="str">
            <v>52079</v>
          </cell>
          <cell r="B725" t="str">
            <v>NARINO</v>
          </cell>
          <cell r="C725" t="str">
            <v>BARBACOAS</v>
          </cell>
          <cell r="D725">
            <v>1</v>
          </cell>
          <cell r="E725">
            <v>333916550.96909988</v>
          </cell>
          <cell r="F725">
            <v>2.3204064527430283E-2</v>
          </cell>
          <cell r="G725">
            <v>333916550.96910024</v>
          </cell>
          <cell r="H725">
            <v>333916550.96910024</v>
          </cell>
          <cell r="I725">
            <v>0</v>
          </cell>
        </row>
        <row r="726">
          <cell r="A726" t="str">
            <v>52083</v>
          </cell>
          <cell r="B726" t="str">
            <v>NARINO</v>
          </cell>
          <cell r="C726" t="str">
            <v>BELÉN</v>
          </cell>
          <cell r="D726">
            <v>0</v>
          </cell>
          <cell r="E726">
            <v>91654600.156404778</v>
          </cell>
          <cell r="F726">
            <v>6.3691339949838097E-3</v>
          </cell>
          <cell r="G726">
            <v>91654600.156404868</v>
          </cell>
          <cell r="H726">
            <v>91654600.156404868</v>
          </cell>
          <cell r="I726">
            <v>0</v>
          </cell>
        </row>
        <row r="727">
          <cell r="A727" t="str">
            <v>52110</v>
          </cell>
          <cell r="B727" t="str">
            <v>NARINO</v>
          </cell>
          <cell r="C727" t="str">
            <v>BUESACO</v>
          </cell>
          <cell r="D727">
            <v>1</v>
          </cell>
          <cell r="E727">
            <v>96570101.08256872</v>
          </cell>
          <cell r="F727">
            <v>6.7107151485514454E-3</v>
          </cell>
          <cell r="G727">
            <v>96570101.082568809</v>
          </cell>
          <cell r="H727">
            <v>96570101.082568809</v>
          </cell>
          <cell r="I727">
            <v>0</v>
          </cell>
        </row>
        <row r="728">
          <cell r="A728" t="str">
            <v>52203</v>
          </cell>
          <cell r="B728" t="str">
            <v>NARINO</v>
          </cell>
          <cell r="C728" t="str">
            <v>COLÓN</v>
          </cell>
          <cell r="D728">
            <v>0</v>
          </cell>
          <cell r="E728">
            <v>244280579.70968166</v>
          </cell>
          <cell r="F728">
            <v>1.6975206284117573E-2</v>
          </cell>
          <cell r="G728">
            <v>244280579.7096819</v>
          </cell>
          <cell r="H728">
            <v>244280579.7096819</v>
          </cell>
          <cell r="I728">
            <v>0</v>
          </cell>
        </row>
        <row r="729">
          <cell r="A729" t="str">
            <v>52207</v>
          </cell>
          <cell r="B729" t="str">
            <v>NARINO</v>
          </cell>
          <cell r="C729" t="str">
            <v>CONSACA</v>
          </cell>
          <cell r="D729">
            <v>0</v>
          </cell>
          <cell r="E729">
            <v>86684337.063627511</v>
          </cell>
          <cell r="F729">
            <v>6.023747385100608E-3</v>
          </cell>
          <cell r="G729">
            <v>86684337.063627601</v>
          </cell>
          <cell r="H729">
            <v>86684337.063627601</v>
          </cell>
          <cell r="I729">
            <v>0</v>
          </cell>
        </row>
        <row r="730">
          <cell r="A730" t="str">
            <v>52210</v>
          </cell>
          <cell r="B730" t="str">
            <v>NARINO</v>
          </cell>
          <cell r="C730" t="str">
            <v>CONTADERO</v>
          </cell>
          <cell r="D730">
            <v>1</v>
          </cell>
          <cell r="E730">
            <v>91814273.305158511</v>
          </cell>
          <cell r="F730">
            <v>6.3802297793533677E-3</v>
          </cell>
          <cell r="G730">
            <v>91814273.3051586</v>
          </cell>
          <cell r="H730">
            <v>91814273.3051586</v>
          </cell>
          <cell r="I730">
            <v>0</v>
          </cell>
        </row>
        <row r="731">
          <cell r="A731" t="str">
            <v>52215</v>
          </cell>
          <cell r="B731" t="str">
            <v>NARINO</v>
          </cell>
          <cell r="C731" t="str">
            <v>CÓRDOBA</v>
          </cell>
          <cell r="D731">
            <v>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</row>
        <row r="732">
          <cell r="A732" t="str">
            <v>52224</v>
          </cell>
          <cell r="B732" t="str">
            <v>NARINO</v>
          </cell>
          <cell r="C732" t="str">
            <v>CUASPUD</v>
          </cell>
          <cell r="D732">
            <v>0</v>
          </cell>
          <cell r="E732">
            <v>159389512.12286568</v>
          </cell>
          <cell r="F732">
            <v>1.1076074287305568E-2</v>
          </cell>
          <cell r="G732">
            <v>159389512.12286583</v>
          </cell>
          <cell r="H732">
            <v>159389512.12286583</v>
          </cell>
          <cell r="I732">
            <v>0</v>
          </cell>
        </row>
        <row r="733">
          <cell r="A733" t="str">
            <v>52227</v>
          </cell>
          <cell r="B733" t="str">
            <v>NARINO</v>
          </cell>
          <cell r="C733" t="str">
            <v>CUMBAL</v>
          </cell>
          <cell r="D733">
            <v>1</v>
          </cell>
          <cell r="E733">
            <v>440343306.73806292</v>
          </cell>
          <cell r="F733">
            <v>3.0599724614182339E-2</v>
          </cell>
          <cell r="G733">
            <v>440343306.73806328</v>
          </cell>
          <cell r="H733">
            <v>440343306.73806328</v>
          </cell>
          <cell r="I733">
            <v>0</v>
          </cell>
        </row>
        <row r="734">
          <cell r="A734" t="str">
            <v>52233</v>
          </cell>
          <cell r="B734" t="str">
            <v>NARINO</v>
          </cell>
          <cell r="C734" t="str">
            <v>CUMBITARA</v>
          </cell>
          <cell r="D734">
            <v>1</v>
          </cell>
          <cell r="E734">
            <v>141234997.7398732</v>
          </cell>
          <cell r="F734">
            <v>9.8145060242634009E-3</v>
          </cell>
          <cell r="G734">
            <v>141234997.73987332</v>
          </cell>
          <cell r="H734">
            <v>141234997.73987332</v>
          </cell>
          <cell r="I734">
            <v>0</v>
          </cell>
        </row>
        <row r="735">
          <cell r="A735" t="str">
            <v>52240</v>
          </cell>
          <cell r="B735" t="str">
            <v>NARINO</v>
          </cell>
          <cell r="C735" t="str">
            <v>CHACHAGÜÍ</v>
          </cell>
          <cell r="D735">
            <v>0</v>
          </cell>
          <cell r="E735">
            <v>54979591.111622103</v>
          </cell>
          <cell r="F735">
            <v>3.820565276394064E-3</v>
          </cell>
          <cell r="G735">
            <v>54979591.111622155</v>
          </cell>
          <cell r="H735">
            <v>54979591.111622155</v>
          </cell>
          <cell r="I735">
            <v>0</v>
          </cell>
        </row>
        <row r="736">
          <cell r="A736" t="str">
            <v>52250</v>
          </cell>
          <cell r="B736" t="str">
            <v>NARINO</v>
          </cell>
          <cell r="C736" t="str">
            <v>EL CHARCO</v>
          </cell>
          <cell r="D736">
            <v>1</v>
          </cell>
          <cell r="E736">
            <v>91247563.46610868</v>
          </cell>
          <cell r="F736">
            <v>6.3408487674344385E-3</v>
          </cell>
          <cell r="G736">
            <v>91247563.466108769</v>
          </cell>
          <cell r="H736">
            <v>91247563.466108769</v>
          </cell>
          <cell r="I736">
            <v>0</v>
          </cell>
        </row>
        <row r="737">
          <cell r="A737" t="str">
            <v>52254</v>
          </cell>
          <cell r="B737" t="str">
            <v>NARINO</v>
          </cell>
          <cell r="C737" t="str">
            <v>EL PEÑOL</v>
          </cell>
          <cell r="D737">
            <v>0</v>
          </cell>
          <cell r="E737">
            <v>173922198.09189564</v>
          </cell>
          <cell r="F737">
            <v>1.2085959487675458E-2</v>
          </cell>
          <cell r="G737">
            <v>173922198.09189579</v>
          </cell>
          <cell r="H737">
            <v>173922198.09189579</v>
          </cell>
          <cell r="I737">
            <v>0</v>
          </cell>
        </row>
        <row r="738">
          <cell r="A738" t="str">
            <v>52256</v>
          </cell>
          <cell r="B738" t="str">
            <v>NARINO</v>
          </cell>
          <cell r="C738" t="str">
            <v>EL ROSARIO</v>
          </cell>
          <cell r="D738">
            <v>0</v>
          </cell>
          <cell r="E738">
            <v>203790267.83315119</v>
          </cell>
          <cell r="F738">
            <v>1.4161509847711419E-2</v>
          </cell>
          <cell r="G738">
            <v>203790267.83315137</v>
          </cell>
          <cell r="H738">
            <v>203790267.83315137</v>
          </cell>
          <cell r="I738">
            <v>0</v>
          </cell>
        </row>
        <row r="739">
          <cell r="A739" t="str">
            <v>52258</v>
          </cell>
          <cell r="B739" t="str">
            <v>NARINO</v>
          </cell>
          <cell r="C739" t="str">
            <v>EL TABLÓN DE GÓMEZ</v>
          </cell>
          <cell r="D739">
            <v>0</v>
          </cell>
          <cell r="E739">
            <v>323109450.27149808</v>
          </cell>
          <cell r="F739">
            <v>2.2453072516959993E-2</v>
          </cell>
          <cell r="G739">
            <v>323109450.27149838</v>
          </cell>
          <cell r="H739">
            <v>323109450.27149838</v>
          </cell>
          <cell r="I739">
            <v>0</v>
          </cell>
        </row>
        <row r="740">
          <cell r="A740" t="str">
            <v>52260</v>
          </cell>
          <cell r="B740" t="str">
            <v>NARINO</v>
          </cell>
          <cell r="C740" t="str">
            <v>EL TAMBO</v>
          </cell>
          <cell r="D740">
            <v>0</v>
          </cell>
          <cell r="E740">
            <v>80353675.740577281</v>
          </cell>
          <cell r="F740">
            <v>5.58382587352822E-3</v>
          </cell>
          <cell r="G740">
            <v>80353675.740577355</v>
          </cell>
          <cell r="H740">
            <v>80353675.740577355</v>
          </cell>
          <cell r="I740">
            <v>0</v>
          </cell>
        </row>
        <row r="741">
          <cell r="A741" t="str">
            <v>52287</v>
          </cell>
          <cell r="B741" t="str">
            <v>NARINO</v>
          </cell>
          <cell r="C741" t="str">
            <v>FUNES</v>
          </cell>
          <cell r="D741">
            <v>0</v>
          </cell>
          <cell r="E741">
            <v>61893192.414262109</v>
          </cell>
          <cell r="F741">
            <v>4.3009956422378646E-3</v>
          </cell>
          <cell r="G741">
            <v>61893192.414262168</v>
          </cell>
          <cell r="H741">
            <v>61893192.414262168</v>
          </cell>
          <cell r="I741">
            <v>0</v>
          </cell>
        </row>
        <row r="742">
          <cell r="A742" t="str">
            <v>52317</v>
          </cell>
          <cell r="B742" t="str">
            <v>NARINO</v>
          </cell>
          <cell r="C742" t="str">
            <v>GUACHUCAL</v>
          </cell>
          <cell r="D742">
            <v>1</v>
          </cell>
          <cell r="E742">
            <v>164280335.76507464</v>
          </cell>
          <cell r="F742">
            <v>1.141594060137935E-2</v>
          </cell>
          <cell r="G742">
            <v>164280335.76507479</v>
          </cell>
          <cell r="H742">
            <v>164280335.76507479</v>
          </cell>
          <cell r="I742">
            <v>0</v>
          </cell>
        </row>
        <row r="743">
          <cell r="A743" t="str">
            <v>52320</v>
          </cell>
          <cell r="B743" t="str">
            <v>NARINO</v>
          </cell>
          <cell r="C743" t="str">
            <v>GUAITARILLA</v>
          </cell>
          <cell r="D743">
            <v>0</v>
          </cell>
          <cell r="E743">
            <v>425721402.62993616</v>
          </cell>
          <cell r="F743">
            <v>2.9583639590980634E-2</v>
          </cell>
          <cell r="G743">
            <v>425721402.62993652</v>
          </cell>
          <cell r="H743">
            <v>425721402.62993652</v>
          </cell>
          <cell r="I743">
            <v>0</v>
          </cell>
        </row>
        <row r="744">
          <cell r="A744" t="str">
            <v>52323</v>
          </cell>
          <cell r="B744" t="str">
            <v>NARINO</v>
          </cell>
          <cell r="C744" t="str">
            <v>GUALMATÁN</v>
          </cell>
          <cell r="D744">
            <v>1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</row>
        <row r="745">
          <cell r="A745" t="str">
            <v>52352</v>
          </cell>
          <cell r="B745" t="str">
            <v>NARINO</v>
          </cell>
          <cell r="C745" t="str">
            <v>ILES</v>
          </cell>
          <cell r="D745">
            <v>0</v>
          </cell>
          <cell r="E745">
            <v>103045580.9206042</v>
          </cell>
          <cell r="F745">
            <v>7.1607001869443271E-3</v>
          </cell>
          <cell r="G745">
            <v>103045580.92060429</v>
          </cell>
          <cell r="H745">
            <v>103045580.92060429</v>
          </cell>
          <cell r="I745">
            <v>0</v>
          </cell>
        </row>
        <row r="746">
          <cell r="A746" t="str">
            <v>52354</v>
          </cell>
          <cell r="B746" t="str">
            <v>NARINO</v>
          </cell>
          <cell r="C746" t="str">
            <v>IMUÉS</v>
          </cell>
          <cell r="D746">
            <v>0</v>
          </cell>
          <cell r="E746">
            <v>77037271.208329678</v>
          </cell>
          <cell r="F746">
            <v>5.3533669024409892E-3</v>
          </cell>
          <cell r="G746">
            <v>77037271.208329752</v>
          </cell>
          <cell r="H746">
            <v>77037271.208329752</v>
          </cell>
          <cell r="I746">
            <v>0</v>
          </cell>
        </row>
        <row r="747">
          <cell r="A747" t="str">
            <v>52356</v>
          </cell>
          <cell r="B747" t="str">
            <v>NARINO</v>
          </cell>
          <cell r="C747" t="str">
            <v>IPIALES</v>
          </cell>
          <cell r="D747">
            <v>1</v>
          </cell>
          <cell r="E747">
            <v>534404599.93114227</v>
          </cell>
          <cell r="F747">
            <v>3.7136101174288005E-2</v>
          </cell>
          <cell r="G747">
            <v>534404599.93114281</v>
          </cell>
          <cell r="H747">
            <v>534404599.93114281</v>
          </cell>
          <cell r="I747">
            <v>0</v>
          </cell>
        </row>
        <row r="748">
          <cell r="A748" t="str">
            <v>52378</v>
          </cell>
          <cell r="B748" t="str">
            <v>NARINO</v>
          </cell>
          <cell r="C748" t="str">
            <v>LA CRUZ</v>
          </cell>
          <cell r="D748">
            <v>0</v>
          </cell>
          <cell r="E748">
            <v>281186990.64683431</v>
          </cell>
          <cell r="F748">
            <v>1.9539855261163325E-2</v>
          </cell>
          <cell r="G748">
            <v>281186990.64683455</v>
          </cell>
          <cell r="H748">
            <v>281186990.64683455</v>
          </cell>
          <cell r="I748">
            <v>0</v>
          </cell>
        </row>
        <row r="749">
          <cell r="A749" t="str">
            <v>52381</v>
          </cell>
          <cell r="B749" t="str">
            <v>NARINO</v>
          </cell>
          <cell r="C749" t="str">
            <v>LA FLORIDA</v>
          </cell>
          <cell r="D749">
            <v>0</v>
          </cell>
          <cell r="E749">
            <v>15144078.794067575</v>
          </cell>
          <cell r="F749">
            <v>1.0523712602031248E-3</v>
          </cell>
          <cell r="G749">
            <v>15144078.79406759</v>
          </cell>
          <cell r="H749">
            <v>15144078.79406759</v>
          </cell>
          <cell r="I749">
            <v>0</v>
          </cell>
        </row>
        <row r="750">
          <cell r="A750" t="str">
            <v>52385</v>
          </cell>
          <cell r="B750" t="str">
            <v>NARINO</v>
          </cell>
          <cell r="C750" t="str">
            <v>LA LLANADA</v>
          </cell>
          <cell r="D750">
            <v>1</v>
          </cell>
          <cell r="E750">
            <v>53272278.742178552</v>
          </cell>
          <cell r="F750">
            <v>3.7019230998560282E-3</v>
          </cell>
          <cell r="G750">
            <v>53272278.742178604</v>
          </cell>
          <cell r="H750">
            <v>53272278.742178604</v>
          </cell>
          <cell r="I750">
            <v>0</v>
          </cell>
        </row>
        <row r="751">
          <cell r="A751" t="str">
            <v>52390</v>
          </cell>
          <cell r="B751" t="str">
            <v>NARINO</v>
          </cell>
          <cell r="C751" t="str">
            <v>LA TOLA</v>
          </cell>
          <cell r="D751">
            <v>0</v>
          </cell>
          <cell r="E751">
            <v>109144158.26360169</v>
          </cell>
          <cell r="F751">
            <v>7.5844940413721468E-3</v>
          </cell>
          <cell r="G751">
            <v>109144158.26360179</v>
          </cell>
          <cell r="H751">
            <v>109144158.26360179</v>
          </cell>
          <cell r="I751">
            <v>0</v>
          </cell>
        </row>
        <row r="752">
          <cell r="A752" t="str">
            <v>52399</v>
          </cell>
          <cell r="B752" t="str">
            <v>NARINO</v>
          </cell>
          <cell r="C752" t="str">
            <v>LA UNIÓN</v>
          </cell>
          <cell r="D752">
            <v>0</v>
          </cell>
          <cell r="E752">
            <v>403712647.2421574</v>
          </cell>
          <cell r="F752">
            <v>2.8054237772758974E-2</v>
          </cell>
          <cell r="G752">
            <v>403712647.24215776</v>
          </cell>
          <cell r="H752">
            <v>403712647.24215776</v>
          </cell>
          <cell r="I752">
            <v>0</v>
          </cell>
        </row>
        <row r="753">
          <cell r="A753" t="str">
            <v>52405</v>
          </cell>
          <cell r="B753" t="str">
            <v>NARINO</v>
          </cell>
          <cell r="C753" t="str">
            <v>LEIVA</v>
          </cell>
          <cell r="D753">
            <v>0</v>
          </cell>
          <cell r="E753">
            <v>126420138.25530359</v>
          </cell>
          <cell r="F753">
            <v>8.7850124144166191E-3</v>
          </cell>
          <cell r="G753">
            <v>126420138.25530371</v>
          </cell>
          <cell r="H753">
            <v>126420138.25530371</v>
          </cell>
          <cell r="I753">
            <v>0</v>
          </cell>
        </row>
        <row r="754">
          <cell r="A754" t="str">
            <v>52411</v>
          </cell>
          <cell r="B754" t="str">
            <v>NARINO</v>
          </cell>
          <cell r="C754" t="str">
            <v>LINARES</v>
          </cell>
          <cell r="D754">
            <v>0</v>
          </cell>
          <cell r="E754">
            <v>142113467.0805003</v>
          </cell>
          <cell r="F754">
            <v>9.8755513938508666E-3</v>
          </cell>
          <cell r="G754">
            <v>142113467.08050042</v>
          </cell>
          <cell r="H754">
            <v>142113467.08050042</v>
          </cell>
          <cell r="I754">
            <v>0</v>
          </cell>
        </row>
        <row r="755">
          <cell r="A755" t="str">
            <v>52418</v>
          </cell>
          <cell r="B755" t="str">
            <v>NARINO</v>
          </cell>
          <cell r="C755" t="str">
            <v>LOS ANDES</v>
          </cell>
          <cell r="D755">
            <v>1</v>
          </cell>
          <cell r="E755">
            <v>263336431.67928874</v>
          </cell>
          <cell r="F755">
            <v>1.8299409045090746E-2</v>
          </cell>
          <cell r="G755">
            <v>263336431.67928898</v>
          </cell>
          <cell r="H755">
            <v>263336431.67928898</v>
          </cell>
          <cell r="I755">
            <v>0</v>
          </cell>
        </row>
        <row r="756">
          <cell r="A756" t="str">
            <v>52427</v>
          </cell>
          <cell r="B756" t="str">
            <v>NARINO</v>
          </cell>
          <cell r="C756" t="str">
            <v>MAGÜI</v>
          </cell>
          <cell r="D756">
            <v>1</v>
          </cell>
          <cell r="E756">
            <v>306087746.18877697</v>
          </cell>
          <cell r="F756">
            <v>2.1270223931719203E-2</v>
          </cell>
          <cell r="G756">
            <v>306087746.18877727</v>
          </cell>
          <cell r="H756">
            <v>306087746.18877727</v>
          </cell>
          <cell r="I756">
            <v>0</v>
          </cell>
        </row>
        <row r="757">
          <cell r="A757" t="str">
            <v>52435</v>
          </cell>
          <cell r="B757" t="str">
            <v>NARINO</v>
          </cell>
          <cell r="C757" t="str">
            <v>MALLAMA</v>
          </cell>
          <cell r="D757">
            <v>1</v>
          </cell>
          <cell r="E757">
            <v>85596968.009255201</v>
          </cell>
          <cell r="F757">
            <v>5.9481854471566545E-3</v>
          </cell>
          <cell r="G757">
            <v>85596968.009255275</v>
          </cell>
          <cell r="H757">
            <v>85596968.009255275</v>
          </cell>
          <cell r="I757">
            <v>0</v>
          </cell>
        </row>
        <row r="758">
          <cell r="A758" t="str">
            <v>52473</v>
          </cell>
          <cell r="B758" t="str">
            <v>NARINO</v>
          </cell>
          <cell r="C758" t="str">
            <v>MOSQUERA</v>
          </cell>
          <cell r="D758">
            <v>1</v>
          </cell>
          <cell r="E758">
            <v>57613343.489197224</v>
          </cell>
          <cell r="F758">
            <v>4.0035863334251104E-3</v>
          </cell>
          <cell r="G758">
            <v>57613343.489197269</v>
          </cell>
          <cell r="H758">
            <v>57613343.489197269</v>
          </cell>
          <cell r="I758">
            <v>0</v>
          </cell>
        </row>
        <row r="759">
          <cell r="A759" t="str">
            <v>52480</v>
          </cell>
          <cell r="B759" t="str">
            <v>NARINO</v>
          </cell>
          <cell r="C759" t="str">
            <v>NARIÑO</v>
          </cell>
          <cell r="D759">
            <v>0</v>
          </cell>
          <cell r="E759">
            <v>97119636.497253805</v>
          </cell>
          <cell r="F759">
            <v>6.7489026992597094E-3</v>
          </cell>
          <cell r="G759">
            <v>97119636.497253895</v>
          </cell>
          <cell r="H759">
            <v>97119636.497253895</v>
          </cell>
          <cell r="I759">
            <v>0</v>
          </cell>
        </row>
        <row r="760">
          <cell r="A760" t="str">
            <v>52490</v>
          </cell>
          <cell r="B760" t="str">
            <v>NARINO</v>
          </cell>
          <cell r="C760" t="str">
            <v>OLAYA HERRERA</v>
          </cell>
          <cell r="D760">
            <v>0</v>
          </cell>
          <cell r="E760">
            <v>299575240.77212995</v>
          </cell>
          <cell r="F760">
            <v>2.0817665963314993E-2</v>
          </cell>
          <cell r="G760">
            <v>299575240.77213025</v>
          </cell>
          <cell r="H760">
            <v>299575240.77213025</v>
          </cell>
          <cell r="I760">
            <v>0</v>
          </cell>
        </row>
        <row r="761">
          <cell r="A761" t="str">
            <v>52506</v>
          </cell>
          <cell r="B761" t="str">
            <v>NARINO</v>
          </cell>
          <cell r="C761" t="str">
            <v>OSPINA</v>
          </cell>
          <cell r="D761">
            <v>0</v>
          </cell>
          <cell r="E761">
            <v>73583855.289919496</v>
          </cell>
          <cell r="F761">
            <v>5.113386926670755E-3</v>
          </cell>
          <cell r="G761">
            <v>73583855.28991957</v>
          </cell>
          <cell r="H761">
            <v>73583855.28991957</v>
          </cell>
          <cell r="I761">
            <v>0</v>
          </cell>
        </row>
        <row r="762">
          <cell r="A762" t="str">
            <v>52520</v>
          </cell>
          <cell r="B762" t="str">
            <v>NARINO</v>
          </cell>
          <cell r="C762" t="str">
            <v>FRANCISCO PIZARRO</v>
          </cell>
          <cell r="D762">
            <v>1</v>
          </cell>
          <cell r="E762">
            <v>85926187.318753153</v>
          </cell>
          <cell r="F762">
            <v>5.9710630975129964E-3</v>
          </cell>
          <cell r="G762">
            <v>85926187.318753242</v>
          </cell>
          <cell r="H762">
            <v>85926187.318753242</v>
          </cell>
          <cell r="I762">
            <v>0</v>
          </cell>
        </row>
        <row r="763">
          <cell r="A763" t="str">
            <v>52540</v>
          </cell>
          <cell r="B763" t="str">
            <v>NARINO</v>
          </cell>
          <cell r="C763" t="str">
            <v>POLICARPA</v>
          </cell>
          <cell r="D763">
            <v>1</v>
          </cell>
          <cell r="E763">
            <v>37102468.495800875</v>
          </cell>
          <cell r="F763">
            <v>2.5782731362219346E-3</v>
          </cell>
          <cell r="G763">
            <v>37102468.495800905</v>
          </cell>
          <cell r="H763">
            <v>37102468.495800905</v>
          </cell>
          <cell r="I763">
            <v>0</v>
          </cell>
        </row>
        <row r="764">
          <cell r="A764" t="str">
            <v>52560</v>
          </cell>
          <cell r="B764" t="str">
            <v>NARINO</v>
          </cell>
          <cell r="C764" t="str">
            <v>POTOSÍ</v>
          </cell>
          <cell r="D764">
            <v>0</v>
          </cell>
          <cell r="E764">
            <v>8085201.5233894037</v>
          </cell>
          <cell r="F764">
            <v>5.6184557884753203E-4</v>
          </cell>
          <cell r="G764">
            <v>8085201.5233894121</v>
          </cell>
          <cell r="H764">
            <v>8085201.5233894121</v>
          </cell>
          <cell r="I764">
            <v>0</v>
          </cell>
        </row>
        <row r="765">
          <cell r="A765" t="str">
            <v>52565</v>
          </cell>
          <cell r="B765" t="str">
            <v>NARINO</v>
          </cell>
          <cell r="C765" t="str">
            <v>PROVIDENCIA</v>
          </cell>
          <cell r="D765">
            <v>0</v>
          </cell>
          <cell r="E765">
            <v>87300589.278147995</v>
          </cell>
          <cell r="F765">
            <v>6.0665711268690367E-3</v>
          </cell>
          <cell r="G765">
            <v>87300589.278148085</v>
          </cell>
          <cell r="H765">
            <v>87300589.278148085</v>
          </cell>
          <cell r="I765">
            <v>0</v>
          </cell>
        </row>
        <row r="766">
          <cell r="A766" t="str">
            <v>52573</v>
          </cell>
          <cell r="B766" t="str">
            <v>NARINO</v>
          </cell>
          <cell r="C766" t="str">
            <v>PUERRES</v>
          </cell>
          <cell r="D766">
            <v>1</v>
          </cell>
          <cell r="E766">
            <v>160329706.1495077</v>
          </cell>
          <cell r="F766">
            <v>1.1141408942922938E-2</v>
          </cell>
          <cell r="G766">
            <v>160329706.14950785</v>
          </cell>
          <cell r="H766">
            <v>160329706.14950785</v>
          </cell>
          <cell r="I766">
            <v>0</v>
          </cell>
        </row>
        <row r="767">
          <cell r="A767" t="str">
            <v>52585</v>
          </cell>
          <cell r="B767" t="str">
            <v>NARINO</v>
          </cell>
          <cell r="C767" t="str">
            <v>PUPIALES</v>
          </cell>
          <cell r="D767">
            <v>1</v>
          </cell>
          <cell r="E767">
            <v>203457409.46363327</v>
          </cell>
          <cell r="F767">
            <v>1.4138379316857607E-2</v>
          </cell>
          <cell r="G767">
            <v>203457409.46363345</v>
          </cell>
          <cell r="H767">
            <v>203457409.46363345</v>
          </cell>
          <cell r="I767">
            <v>0</v>
          </cell>
        </row>
        <row r="768">
          <cell r="A768" t="str">
            <v>52612</v>
          </cell>
          <cell r="B768" t="str">
            <v>NARINO</v>
          </cell>
          <cell r="C768" t="str">
            <v>RICAURTE</v>
          </cell>
          <cell r="D768">
            <v>1</v>
          </cell>
          <cell r="E768">
            <v>190394347.5594939</v>
          </cell>
          <cell r="F768">
            <v>1.3230619187957869E-2</v>
          </cell>
          <cell r="G768">
            <v>190394347.55949408</v>
          </cell>
          <cell r="H768">
            <v>190394347.55949408</v>
          </cell>
          <cell r="I768">
            <v>0</v>
          </cell>
        </row>
        <row r="769">
          <cell r="A769" t="str">
            <v>52621</v>
          </cell>
          <cell r="B769" t="str">
            <v>NARINO</v>
          </cell>
          <cell r="C769" t="str">
            <v>ROBERTO PAYÁN</v>
          </cell>
          <cell r="D769">
            <v>1</v>
          </cell>
          <cell r="E769">
            <v>398394927.99129415</v>
          </cell>
          <cell r="F769">
            <v>2.7684706222802329E-2</v>
          </cell>
          <cell r="G769">
            <v>398394927.9912945</v>
          </cell>
          <cell r="H769">
            <v>398394927.9912945</v>
          </cell>
          <cell r="I769">
            <v>0</v>
          </cell>
        </row>
        <row r="770">
          <cell r="A770" t="str">
            <v>52678</v>
          </cell>
          <cell r="B770" t="str">
            <v>NARINO</v>
          </cell>
          <cell r="C770" t="str">
            <v>SAMANIEGO</v>
          </cell>
          <cell r="D770">
            <v>1</v>
          </cell>
          <cell r="E770">
            <v>440647451.84963816</v>
          </cell>
          <cell r="F770">
            <v>3.0620859843251438E-2</v>
          </cell>
          <cell r="G770">
            <v>440647451.84963858</v>
          </cell>
          <cell r="H770">
            <v>440647451.84963858</v>
          </cell>
          <cell r="I770">
            <v>0</v>
          </cell>
        </row>
        <row r="771">
          <cell r="A771" t="str">
            <v>52683</v>
          </cell>
          <cell r="B771" t="str">
            <v>NARINO</v>
          </cell>
          <cell r="C771" t="str">
            <v>SANDONÁ</v>
          </cell>
          <cell r="D771">
            <v>0</v>
          </cell>
          <cell r="E771">
            <v>332157147.49722213</v>
          </cell>
          <cell r="F771">
            <v>2.3081802508453528E-2</v>
          </cell>
          <cell r="G771">
            <v>332157147.49722242</v>
          </cell>
          <cell r="H771">
            <v>332157147.49722242</v>
          </cell>
          <cell r="I771">
            <v>0</v>
          </cell>
        </row>
        <row r="772">
          <cell r="A772" t="str">
            <v>52685</v>
          </cell>
          <cell r="B772" t="str">
            <v>NARINO</v>
          </cell>
          <cell r="C772" t="str">
            <v>SAN BERNARDO</v>
          </cell>
          <cell r="D772">
            <v>0</v>
          </cell>
          <cell r="E772">
            <v>29745944.569909323</v>
          </cell>
          <cell r="F772">
            <v>2.0670638074882751E-3</v>
          </cell>
          <cell r="G772">
            <v>29745944.569909349</v>
          </cell>
          <cell r="H772">
            <v>29745944.569909349</v>
          </cell>
          <cell r="I772">
            <v>0</v>
          </cell>
        </row>
        <row r="773">
          <cell r="A773" t="str">
            <v>52687</v>
          </cell>
          <cell r="B773" t="str">
            <v>NARINO</v>
          </cell>
          <cell r="C773" t="str">
            <v>SAN LORENZO</v>
          </cell>
          <cell r="D773">
            <v>0</v>
          </cell>
          <cell r="E773">
            <v>253997796.30540401</v>
          </cell>
          <cell r="F773">
            <v>1.7650461584460632E-2</v>
          </cell>
          <cell r="G773">
            <v>253997796.30540428</v>
          </cell>
          <cell r="H773">
            <v>253997796.30540428</v>
          </cell>
          <cell r="I773">
            <v>0</v>
          </cell>
        </row>
        <row r="774">
          <cell r="A774" t="str">
            <v>52693</v>
          </cell>
          <cell r="B774" t="str">
            <v>NARINO</v>
          </cell>
          <cell r="C774" t="str">
            <v>SAN PABLO</v>
          </cell>
          <cell r="D774">
            <v>0</v>
          </cell>
          <cell r="E774">
            <v>379195782.10539711</v>
          </cell>
          <cell r="F774">
            <v>2.6350545880300683E-2</v>
          </cell>
          <cell r="G774">
            <v>379195782.10539746</v>
          </cell>
          <cell r="H774">
            <v>379195782.10539746</v>
          </cell>
          <cell r="I774">
            <v>0</v>
          </cell>
        </row>
        <row r="775">
          <cell r="A775" t="str">
            <v>52694</v>
          </cell>
          <cell r="B775" t="str">
            <v>NARINO</v>
          </cell>
          <cell r="C775" t="str">
            <v>SAN PEDRO DE CARTAGO</v>
          </cell>
          <cell r="D775">
            <v>0</v>
          </cell>
          <cell r="E775">
            <v>17911536.515214216</v>
          </cell>
          <cell r="F775">
            <v>1.2446835830036927E-3</v>
          </cell>
          <cell r="G775">
            <v>17911536.515214235</v>
          </cell>
          <cell r="H775">
            <v>17911536.515214235</v>
          </cell>
          <cell r="I775">
            <v>0</v>
          </cell>
        </row>
        <row r="776">
          <cell r="A776" t="str">
            <v>52696</v>
          </cell>
          <cell r="B776" t="str">
            <v>NARINO</v>
          </cell>
          <cell r="C776" t="str">
            <v>SANTA BÁRBARA</v>
          </cell>
          <cell r="D776">
            <v>1</v>
          </cell>
          <cell r="E776">
            <v>417332075.82493186</v>
          </cell>
          <cell r="F776">
            <v>2.9000660161060031E-2</v>
          </cell>
          <cell r="G776">
            <v>417332075.82493228</v>
          </cell>
          <cell r="H776">
            <v>417332075.82493228</v>
          </cell>
          <cell r="I776">
            <v>0</v>
          </cell>
        </row>
        <row r="777">
          <cell r="A777" t="str">
            <v>52699</v>
          </cell>
          <cell r="B777" t="str">
            <v>NARINO</v>
          </cell>
          <cell r="C777" t="str">
            <v>SANTACRUZ</v>
          </cell>
          <cell r="D777">
            <v>1</v>
          </cell>
          <cell r="E777">
            <v>252072260.88833123</v>
          </cell>
          <cell r="F777">
            <v>1.751665495541533E-2</v>
          </cell>
          <cell r="G777">
            <v>252072260.8883315</v>
          </cell>
          <cell r="H777">
            <v>252072260.8883315</v>
          </cell>
          <cell r="I777">
            <v>0</v>
          </cell>
        </row>
        <row r="778">
          <cell r="A778" t="str">
            <v>52720</v>
          </cell>
          <cell r="B778" t="str">
            <v>NARINO</v>
          </cell>
          <cell r="C778" t="str">
            <v>SAPUYES</v>
          </cell>
          <cell r="D778">
            <v>0</v>
          </cell>
          <cell r="E778">
            <v>121152632.45094909</v>
          </cell>
          <cell r="F778">
            <v>8.4189702274446825E-3</v>
          </cell>
          <cell r="G778">
            <v>121152632.45094921</v>
          </cell>
          <cell r="H778">
            <v>121152632.45094921</v>
          </cell>
          <cell r="I778">
            <v>0</v>
          </cell>
        </row>
        <row r="779">
          <cell r="A779" t="str">
            <v>52786</v>
          </cell>
          <cell r="B779" t="str">
            <v>NARINO</v>
          </cell>
          <cell r="C779" t="str">
            <v>TAMINANGO</v>
          </cell>
          <cell r="D779">
            <v>0</v>
          </cell>
          <cell r="E779">
            <v>148807037.66150913</v>
          </cell>
          <cell r="F779">
            <v>1.0340691690819885E-2</v>
          </cell>
          <cell r="G779">
            <v>148807037.66150925</v>
          </cell>
          <cell r="H779">
            <v>148807037.66150925</v>
          </cell>
          <cell r="I779">
            <v>0</v>
          </cell>
        </row>
        <row r="780">
          <cell r="A780" t="str">
            <v>52788</v>
          </cell>
          <cell r="B780" t="str">
            <v>NARINO</v>
          </cell>
          <cell r="C780" t="str">
            <v>TANGUA</v>
          </cell>
          <cell r="D780">
            <v>0</v>
          </cell>
          <cell r="E780">
            <v>211297666.91048032</v>
          </cell>
          <cell r="F780">
            <v>1.468320358262196E-2</v>
          </cell>
          <cell r="G780">
            <v>211297666.91048053</v>
          </cell>
          <cell r="H780">
            <v>211297666.91048053</v>
          </cell>
          <cell r="I780">
            <v>0</v>
          </cell>
        </row>
        <row r="781">
          <cell r="A781" t="str">
            <v>52835</v>
          </cell>
          <cell r="B781" t="str">
            <v>NARINO</v>
          </cell>
          <cell r="C781" t="str">
            <v>TUMACO</v>
          </cell>
          <cell r="D781">
            <v>1</v>
          </cell>
          <cell r="E781">
            <v>518142373.67603493</v>
          </cell>
          <cell r="F781">
            <v>3.6006029165913368E-2</v>
          </cell>
          <cell r="G781">
            <v>518142373.6760354</v>
          </cell>
          <cell r="H781">
            <v>518142373.6760354</v>
          </cell>
          <cell r="I781">
            <v>0</v>
          </cell>
        </row>
        <row r="782">
          <cell r="A782" t="str">
            <v>52838</v>
          </cell>
          <cell r="B782" t="str">
            <v>NARINO</v>
          </cell>
          <cell r="C782" t="str">
            <v>TÚQUERRES</v>
          </cell>
          <cell r="D782">
            <v>0</v>
          </cell>
          <cell r="E782">
            <v>238279501.77000406</v>
          </cell>
          <cell r="F782">
            <v>1.6558187722616847E-2</v>
          </cell>
          <cell r="G782">
            <v>238279501.77000427</v>
          </cell>
          <cell r="H782">
            <v>238279501.77000427</v>
          </cell>
          <cell r="I782">
            <v>0</v>
          </cell>
        </row>
        <row r="783">
          <cell r="A783" t="str">
            <v>52885</v>
          </cell>
          <cell r="B783" t="str">
            <v>NARINO</v>
          </cell>
          <cell r="C783" t="str">
            <v>YACUANQUER</v>
          </cell>
          <cell r="D783">
            <v>0</v>
          </cell>
          <cell r="E783">
            <v>129545426.03663561</v>
          </cell>
          <cell r="F783">
            <v>9.0021905660666347E-3</v>
          </cell>
          <cell r="G783">
            <v>129545426.03663573</v>
          </cell>
          <cell r="H783">
            <v>129545426.03663573</v>
          </cell>
          <cell r="I783">
            <v>0</v>
          </cell>
        </row>
        <row r="784">
          <cell r="A784" t="str">
            <v>54001</v>
          </cell>
          <cell r="B784" t="str">
            <v>NORTE DE SANTANDER</v>
          </cell>
          <cell r="C784" t="str">
            <v>CÚCUTA</v>
          </cell>
          <cell r="D784">
            <v>1</v>
          </cell>
          <cell r="E784">
            <v>2220998003</v>
          </cell>
          <cell r="F784">
            <v>0.11752084187678918</v>
          </cell>
          <cell r="G784">
            <v>1877458822.399951</v>
          </cell>
          <cell r="H784">
            <v>1877458822.399951</v>
          </cell>
          <cell r="I784">
            <v>252539389.29530936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0</v>
          </cell>
          <cell r="E785">
            <v>892349588</v>
          </cell>
          <cell r="F785">
            <v>4.7217365656571447E-2</v>
          </cell>
          <cell r="G785">
            <v>754322878.450405</v>
          </cell>
          <cell r="H785">
            <v>754322878.450405</v>
          </cell>
          <cell r="I785">
            <v>101464935.89235383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1</v>
          </cell>
          <cell r="E786">
            <v>438758217</v>
          </cell>
          <cell r="F786">
            <v>2.3216245567330641E-2</v>
          </cell>
          <cell r="G786">
            <v>370892042.35863608</v>
          </cell>
          <cell r="H786">
            <v>370892042.35863608</v>
          </cell>
          <cell r="I786">
            <v>49889163.349004067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</v>
          </cell>
          <cell r="E787">
            <v>180904923</v>
          </cell>
          <cell r="F787">
            <v>9.5723178597633893E-3</v>
          </cell>
          <cell r="G787">
            <v>152922939.70690876</v>
          </cell>
          <cell r="H787">
            <v>152922939.70690876</v>
          </cell>
          <cell r="I787">
            <v>20569860.357022103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0</v>
          </cell>
          <cell r="E788">
            <v>389059771</v>
          </cell>
          <cell r="F788">
            <v>2.0586525411797413E-2</v>
          </cell>
          <cell r="G788">
            <v>328880844.79059058</v>
          </cell>
          <cell r="H788">
            <v>328880844.79059058</v>
          </cell>
          <cell r="I788">
            <v>44238183.39097935</v>
          </cell>
        </row>
        <row r="789">
          <cell r="A789" t="str">
            <v>54125</v>
          </cell>
          <cell r="B789" t="str">
            <v>NORTE DE SANTANDER</v>
          </cell>
          <cell r="C789" t="str">
            <v>CÁCOTA</v>
          </cell>
          <cell r="D789">
            <v>1</v>
          </cell>
          <cell r="E789">
            <v>27336506</v>
          </cell>
          <cell r="F789">
            <v>1.4464709985107982E-3</v>
          </cell>
          <cell r="G789">
            <v>23108154.214440864</v>
          </cell>
          <cell r="H789">
            <v>23108154.214440864</v>
          </cell>
          <cell r="I789">
            <v>3108307.4011694915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CACHIRÁ</v>
          </cell>
          <cell r="D790">
            <v>0</v>
          </cell>
          <cell r="E790">
            <v>492296646</v>
          </cell>
          <cell r="F790">
            <v>2.6049152774064721E-2</v>
          </cell>
          <cell r="G790">
            <v>416149262.63875866</v>
          </cell>
          <cell r="H790">
            <v>416149262.63875866</v>
          </cell>
          <cell r="I790">
            <v>55976769.976847693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CHINÁCOTA</v>
          </cell>
          <cell r="D791">
            <v>1</v>
          </cell>
          <cell r="E791">
            <v>451438839</v>
          </cell>
          <cell r="F791">
            <v>2.3887222025188056E-2</v>
          </cell>
          <cell r="G791">
            <v>381611253.09870034</v>
          </cell>
          <cell r="H791">
            <v>381611253.09870034</v>
          </cell>
          <cell r="I791">
            <v>51331018.10593725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CHITAGÁ</v>
          </cell>
          <cell r="D792">
            <v>1</v>
          </cell>
          <cell r="E792">
            <v>238116242</v>
          </cell>
          <cell r="F792">
            <v>1.2599570637424506E-2</v>
          </cell>
          <cell r="G792">
            <v>201284935.28394306</v>
          </cell>
          <cell r="H792">
            <v>201284935.28394306</v>
          </cell>
          <cell r="I792">
            <v>27075094.284078062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CONVENCIÓN</v>
          </cell>
          <cell r="D793">
            <v>1</v>
          </cell>
          <cell r="E793">
            <v>294817275</v>
          </cell>
          <cell r="F793">
            <v>1.5599822382109937E-2</v>
          </cell>
          <cell r="G793">
            <v>249215574.79881376</v>
          </cell>
          <cell r="H793">
            <v>249215574.79881376</v>
          </cell>
          <cell r="I793">
            <v>33522305.95508882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0</v>
          </cell>
          <cell r="E794">
            <v>267675871</v>
          </cell>
          <cell r="F794">
            <v>1.4163674918902131E-2</v>
          </cell>
          <cell r="G794">
            <v>226272344.62783134</v>
          </cell>
          <cell r="H794">
            <v>226272344.62783134</v>
          </cell>
          <cell r="I794">
            <v>30436182.69810304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1</v>
          </cell>
          <cell r="E795">
            <v>175282126</v>
          </cell>
          <cell r="F795">
            <v>9.2747958285640288E-3</v>
          </cell>
          <cell r="G795">
            <v>148169864.81897339</v>
          </cell>
          <cell r="H795">
            <v>148169864.81897339</v>
          </cell>
          <cell r="I795">
            <v>19930518.170044236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1</v>
          </cell>
          <cell r="E796">
            <v>157723695</v>
          </cell>
          <cell r="F796">
            <v>8.3457172835278426E-3</v>
          </cell>
          <cell r="G796">
            <v>133327334.05400951</v>
          </cell>
          <cell r="H796">
            <v>133327334.05400951</v>
          </cell>
          <cell r="I796">
            <v>17934030.358828574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1</v>
          </cell>
          <cell r="E797">
            <v>221410970</v>
          </cell>
          <cell r="F797">
            <v>1.1715635745736648E-2</v>
          </cell>
          <cell r="G797">
            <v>187163598.72505066</v>
          </cell>
          <cell r="H797">
            <v>187163598.72505066</v>
          </cell>
          <cell r="I797">
            <v>25175615.228629295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1</v>
          </cell>
          <cell r="E798">
            <v>502858709</v>
          </cell>
          <cell r="F798">
            <v>2.6608028799184537E-2</v>
          </cell>
          <cell r="G798">
            <v>425077608.51539117</v>
          </cell>
          <cell r="H798">
            <v>425077608.51539117</v>
          </cell>
          <cell r="I798">
            <v>57177733.208744213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0</v>
          </cell>
          <cell r="E799">
            <v>196664944</v>
          </cell>
          <cell r="F799">
            <v>1.040623618540534E-2</v>
          </cell>
          <cell r="G799">
            <v>166245234.65165505</v>
          </cell>
          <cell r="H799">
            <v>166245234.65165505</v>
          </cell>
          <cell r="I799">
            <v>22361859.302201368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HACARÍ</v>
          </cell>
          <cell r="D800">
            <v>0</v>
          </cell>
          <cell r="E800">
            <v>158423141</v>
          </cell>
          <cell r="F800">
            <v>8.3827274396181782E-3</v>
          </cell>
          <cell r="G800">
            <v>133918591.25537512</v>
          </cell>
          <cell r="H800">
            <v>133918591.25537512</v>
          </cell>
          <cell r="I800">
            <v>18013561.121776786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HERRÁN</v>
          </cell>
          <cell r="D801">
            <v>1</v>
          </cell>
          <cell r="E801">
            <v>57106300</v>
          </cell>
          <cell r="F801">
            <v>3.0216958517762728E-3</v>
          </cell>
          <cell r="G801">
            <v>48273220.689437203</v>
          </cell>
          <cell r="H801">
            <v>48273220.689437203</v>
          </cell>
          <cell r="I801">
            <v>6493292.7032959266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</v>
          </cell>
          <cell r="E802">
            <v>100426649</v>
          </cell>
          <cell r="F802">
            <v>5.313928387780188E-3</v>
          </cell>
          <cell r="G802">
            <v>84892871.544429392</v>
          </cell>
          <cell r="H802">
            <v>84892871.544429392</v>
          </cell>
          <cell r="I802">
            <v>11419048.811920246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1</v>
          </cell>
          <cell r="E803">
            <v>229343748</v>
          </cell>
          <cell r="F803">
            <v>1.2135387023190487E-2</v>
          </cell>
          <cell r="G803">
            <v>193869351.73433882</v>
          </cell>
          <cell r="H803">
            <v>193869351.73433882</v>
          </cell>
          <cell r="I803">
            <v>26077614.649083197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0</v>
          </cell>
          <cell r="E804">
            <v>356312429</v>
          </cell>
          <cell r="F804">
            <v>1.8853747986572897E-2</v>
          </cell>
          <cell r="G804">
            <v>301198791.0179162</v>
          </cell>
          <cell r="H804">
            <v>301198791.0179162</v>
          </cell>
          <cell r="I804">
            <v>40514634.905769557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1</v>
          </cell>
          <cell r="E805">
            <v>3092866932</v>
          </cell>
          <cell r="F805">
            <v>0.16365450359278061</v>
          </cell>
          <cell r="G805">
            <v>2614468946.0094347</v>
          </cell>
          <cell r="H805">
            <v>2614468946.0094347</v>
          </cell>
          <cell r="I805">
            <v>351675564.3741734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0</v>
          </cell>
          <cell r="E806">
            <v>164926168</v>
          </cell>
          <cell r="F806">
            <v>8.7268255463049896E-3</v>
          </cell>
          <cell r="G806">
            <v>139415744.06549183</v>
          </cell>
          <cell r="H806">
            <v>139415744.06549183</v>
          </cell>
          <cell r="I806">
            <v>18752990.182465997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1</v>
          </cell>
          <cell r="E807">
            <v>137475131</v>
          </cell>
          <cell r="F807">
            <v>7.2742943084230585E-3</v>
          </cell>
          <cell r="G807">
            <v>116210774.25909734</v>
          </cell>
          <cell r="H807">
            <v>116210774.25909734</v>
          </cell>
          <cell r="I807">
            <v>15631659.9921016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0</v>
          </cell>
          <cell r="E808">
            <v>957294377</v>
          </cell>
          <cell r="F808">
            <v>5.0653823622081123E-2</v>
          </cell>
          <cell r="G808">
            <v>809222147.568277</v>
          </cell>
          <cell r="H808">
            <v>809222147.568277</v>
          </cell>
          <cell r="I808">
            <v>108849506.85091347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1</v>
          </cell>
          <cell r="E809">
            <v>1120264827</v>
          </cell>
          <cell r="F809">
            <v>5.9277165227597725E-2</v>
          </cell>
          <cell r="G809">
            <v>946984679.87569141</v>
          </cell>
          <cell r="H809">
            <v>946984679.87569141</v>
          </cell>
          <cell r="I809">
            <v>127380121.40373607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</v>
          </cell>
          <cell r="E810">
            <v>220090845</v>
          </cell>
          <cell r="F810">
            <v>1.1645783273481817E-2</v>
          </cell>
          <cell r="G810">
            <v>186047667.81265321</v>
          </cell>
          <cell r="H810">
            <v>186047667.81265321</v>
          </cell>
          <cell r="I810">
            <v>25025509.933242653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0</v>
          </cell>
          <cell r="E811">
            <v>261937441</v>
          </cell>
          <cell r="F811">
            <v>1.3860034337622857E-2</v>
          </cell>
          <cell r="G811">
            <v>221421522.60292536</v>
          </cell>
          <cell r="H811">
            <v>221421522.60292536</v>
          </cell>
          <cell r="I811">
            <v>29783692.418617684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0</v>
          </cell>
          <cell r="E812">
            <v>177896206</v>
          </cell>
          <cell r="F812">
            <v>9.4131160260240519E-3</v>
          </cell>
          <cell r="G812">
            <v>150379604.56292185</v>
          </cell>
          <cell r="H812">
            <v>150379604.56292185</v>
          </cell>
          <cell r="I812">
            <v>20227753.091407236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1</v>
          </cell>
          <cell r="E813">
            <v>640131665</v>
          </cell>
          <cell r="F813">
            <v>3.3871625314915145E-2</v>
          </cell>
          <cell r="G813">
            <v>541117479.76741421</v>
          </cell>
          <cell r="H813">
            <v>541117479.76741421</v>
          </cell>
          <cell r="I813">
            <v>72786404.818613231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0</v>
          </cell>
          <cell r="E814">
            <v>272250062</v>
          </cell>
          <cell r="F814">
            <v>1.4405711506282724E-2</v>
          </cell>
          <cell r="G814">
            <v>230139009.63009271</v>
          </cell>
          <cell r="H814">
            <v>230139009.63009271</v>
          </cell>
          <cell r="I814">
            <v>30956292.756779265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1</v>
          </cell>
          <cell r="E815">
            <v>75550494</v>
          </cell>
          <cell r="F815">
            <v>3.9976432428549596E-3</v>
          </cell>
          <cell r="G815">
            <v>63864506.544076599</v>
          </cell>
          <cell r="H815">
            <v>63864506.544076599</v>
          </cell>
          <cell r="I815">
            <v>8590496.5200092215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1</v>
          </cell>
          <cell r="E816">
            <v>38849805</v>
          </cell>
          <cell r="F816">
            <v>2.0556802771466037E-3</v>
          </cell>
          <cell r="G816">
            <v>32840600.958328608</v>
          </cell>
          <cell r="H816">
            <v>32840600.958328608</v>
          </cell>
          <cell r="I816">
            <v>4417431.269946916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1</v>
          </cell>
          <cell r="E817">
            <v>485939613</v>
          </cell>
          <cell r="F817">
            <v>2.5712779725106816E-2</v>
          </cell>
          <cell r="G817">
            <v>410775521.79161859</v>
          </cell>
          <cell r="H817">
            <v>410775521.79161859</v>
          </cell>
          <cell r="I817">
            <v>55253941.217262305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0</v>
          </cell>
          <cell r="E818">
            <v>185294468</v>
          </cell>
          <cell r="F818">
            <v>9.8045841756985008E-3</v>
          </cell>
          <cell r="G818">
            <v>156633519.35418439</v>
          </cell>
          <cell r="H818">
            <v>156633519.35418439</v>
          </cell>
          <cell r="I818">
            <v>21068975.174814347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1</v>
          </cell>
          <cell r="E819">
            <v>456291271</v>
          </cell>
          <cell r="F819">
            <v>2.414398132574555E-2</v>
          </cell>
          <cell r="G819">
            <v>385713121.38322389</v>
          </cell>
          <cell r="H819">
            <v>385713121.38322389</v>
          </cell>
          <cell r="I819">
            <v>51882765.659164123</v>
          </cell>
        </row>
        <row r="820">
          <cell r="A820" t="str">
            <v>54810</v>
          </cell>
          <cell r="B820" t="str">
            <v>NORTE DE SANTANDER</v>
          </cell>
          <cell r="C820" t="str">
            <v>TIBÚ</v>
          </cell>
          <cell r="D820">
            <v>1</v>
          </cell>
          <cell r="E820">
            <v>683536406</v>
          </cell>
          <cell r="F820">
            <v>3.6168323329444599E-2</v>
          </cell>
          <cell r="G820">
            <v>577808469.04987276</v>
          </cell>
          <cell r="H820">
            <v>577808469.04987276</v>
          </cell>
          <cell r="I820">
            <v>77721756.750427216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1</v>
          </cell>
          <cell r="E821">
            <v>229729304</v>
          </cell>
          <cell r="F821">
            <v>1.215578815171444E-2</v>
          </cell>
          <cell r="G821">
            <v>194195270.76387036</v>
          </cell>
          <cell r="H821">
            <v>194195270.76387036</v>
          </cell>
          <cell r="I821">
            <v>26121454.434912641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 CARO</v>
          </cell>
          <cell r="D822">
            <v>0</v>
          </cell>
          <cell r="E822">
            <v>245632792</v>
          </cell>
          <cell r="F822">
            <v>1.2997297822597929E-2</v>
          </cell>
          <cell r="G822">
            <v>207638841.54250279</v>
          </cell>
          <cell r="H822">
            <v>207638841.54250279</v>
          </cell>
          <cell r="I822">
            <v>27929766.347737573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1</v>
          </cell>
          <cell r="E823">
            <v>1403496047</v>
          </cell>
          <cell r="F823">
            <v>7.426392855436785E-2</v>
          </cell>
          <cell r="G823">
            <v>1186406305.6717689</v>
          </cell>
          <cell r="H823">
            <v>1186406305.6717689</v>
          </cell>
          <cell r="I823">
            <v>159585030.74248859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1</v>
          </cell>
          <cell r="E824">
            <v>4810126364</v>
          </cell>
          <cell r="F824">
            <v>0.40749270183266489</v>
          </cell>
          <cell r="G824">
            <v>4359752666.0406389</v>
          </cell>
          <cell r="H824">
            <v>4359752666.0406389</v>
          </cell>
          <cell r="I824">
            <v>0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1</v>
          </cell>
          <cell r="E825">
            <v>146787923</v>
          </cell>
          <cell r="F825">
            <v>1.2435225774387822E-2</v>
          </cell>
          <cell r="G825">
            <v>133044121.96556966</v>
          </cell>
          <cell r="H825">
            <v>133044121.96556966</v>
          </cell>
          <cell r="I825">
            <v>0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1</v>
          </cell>
          <cell r="E826">
            <v>1503679372</v>
          </cell>
          <cell r="F826">
            <v>0.12738508796196873</v>
          </cell>
          <cell r="G826">
            <v>1362889382.7013218</v>
          </cell>
          <cell r="H826">
            <v>1362889382.7013218</v>
          </cell>
          <cell r="I826">
            <v>0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1</v>
          </cell>
          <cell r="E827">
            <v>672510780</v>
          </cell>
          <cell r="F827">
            <v>5.6972148757835191E-2</v>
          </cell>
          <cell r="G827">
            <v>609543376.65422499</v>
          </cell>
          <cell r="H827">
            <v>609543376.65422499</v>
          </cell>
          <cell r="I827">
            <v>0</v>
          </cell>
        </row>
        <row r="828">
          <cell r="A828" t="str">
            <v>63212</v>
          </cell>
          <cell r="B828" t="str">
            <v>QUINDIO</v>
          </cell>
          <cell r="C828" t="str">
            <v>CÓRDOBA</v>
          </cell>
          <cell r="D828">
            <v>0</v>
          </cell>
          <cell r="E828">
            <v>282581473</v>
          </cell>
          <cell r="F828">
            <v>2.3939056732985291E-2</v>
          </cell>
          <cell r="G828">
            <v>256123277.65563062</v>
          </cell>
          <cell r="H828">
            <v>256123277.65563062</v>
          </cell>
          <cell r="I828">
            <v>0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1</v>
          </cell>
          <cell r="E829">
            <v>396760648</v>
          </cell>
          <cell r="F829">
            <v>3.3611813120841105E-2</v>
          </cell>
          <cell r="G829">
            <v>359611819.31602401</v>
          </cell>
          <cell r="H829">
            <v>359611819.31602401</v>
          </cell>
          <cell r="I829">
            <v>0</v>
          </cell>
        </row>
        <row r="830">
          <cell r="A830" t="str">
            <v>63302</v>
          </cell>
          <cell r="B830" t="str">
            <v>QUINDIO</v>
          </cell>
          <cell r="C830" t="str">
            <v>GÉNOVA</v>
          </cell>
          <cell r="D830">
            <v>1</v>
          </cell>
          <cell r="E830">
            <v>259456276</v>
          </cell>
          <cell r="F830">
            <v>2.1979991982323234E-2</v>
          </cell>
          <cell r="G830">
            <v>235163300.3818475</v>
          </cell>
          <cell r="H830">
            <v>235163300.3818475</v>
          </cell>
          <cell r="I830">
            <v>0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1</v>
          </cell>
          <cell r="E831">
            <v>996038277</v>
          </cell>
          <cell r="F831">
            <v>8.4379972148166685E-2</v>
          </cell>
          <cell r="G831">
            <v>902778888.74797857</v>
          </cell>
          <cell r="H831">
            <v>902778888.74797857</v>
          </cell>
          <cell r="I831">
            <v>0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1</v>
          </cell>
          <cell r="E832">
            <v>1329314682</v>
          </cell>
          <cell r="F832">
            <v>0.11261368004967651</v>
          </cell>
          <cell r="G832">
            <v>1204850515.4107974</v>
          </cell>
          <cell r="H832">
            <v>1204850515.4107974</v>
          </cell>
          <cell r="I832">
            <v>0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1</v>
          </cell>
          <cell r="E833">
            <v>278300319</v>
          </cell>
          <cell r="F833">
            <v>2.357637623804482E-2</v>
          </cell>
          <cell r="G833">
            <v>252242969.49887994</v>
          </cell>
          <cell r="H833">
            <v>252242969.49887994</v>
          </cell>
          <cell r="I833">
            <v>0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1</v>
          </cell>
          <cell r="E834">
            <v>1038268322</v>
          </cell>
          <cell r="F834">
            <v>8.7957515404484571E-2</v>
          </cell>
          <cell r="G834">
            <v>941054920.88170874</v>
          </cell>
          <cell r="H834">
            <v>941054920.88170874</v>
          </cell>
          <cell r="I834">
            <v>0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</v>
          </cell>
          <cell r="E835">
            <v>90378050</v>
          </cell>
          <cell r="F835">
            <v>7.65642999662112E-3</v>
          </cell>
          <cell r="G835">
            <v>81915923.745377555</v>
          </cell>
          <cell r="H835">
            <v>81915923.745377555</v>
          </cell>
          <cell r="I835">
            <v>0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1</v>
          </cell>
          <cell r="E836">
            <v>4531794835</v>
          </cell>
          <cell r="F836">
            <v>0.24967898570990965</v>
          </cell>
          <cell r="G836">
            <v>4731562167.2761669</v>
          </cell>
          <cell r="H836">
            <v>4731562167.2761669</v>
          </cell>
          <cell r="I836">
            <v>0</v>
          </cell>
        </row>
        <row r="837">
          <cell r="A837" t="str">
            <v>66045</v>
          </cell>
          <cell r="B837" t="str">
            <v>RISARALDA</v>
          </cell>
          <cell r="C837" t="str">
            <v>APÍA</v>
          </cell>
          <cell r="D837">
            <v>1</v>
          </cell>
          <cell r="E837">
            <v>489328039</v>
          </cell>
          <cell r="F837">
            <v>2.6959501236321771E-2</v>
          </cell>
          <cell r="G837">
            <v>510898246.94586748</v>
          </cell>
          <cell r="H837">
            <v>510898246.94586748</v>
          </cell>
          <cell r="I837">
            <v>0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</row>
        <row r="839">
          <cell r="A839" t="str">
            <v>66088</v>
          </cell>
          <cell r="B839" t="str">
            <v>RISARALDA</v>
          </cell>
          <cell r="C839" t="str">
            <v>BELÉN DE UMBRÍA</v>
          </cell>
          <cell r="D839">
            <v>1</v>
          </cell>
          <cell r="E839">
            <v>1779489545</v>
          </cell>
          <cell r="F839">
            <v>9.8040878030390494E-2</v>
          </cell>
          <cell r="G839">
            <v>1857931727.8791769</v>
          </cell>
          <cell r="H839">
            <v>1857931727.8791769</v>
          </cell>
          <cell r="I839">
            <v>0</v>
          </cell>
        </row>
        <row r="840">
          <cell r="A840" t="str">
            <v>66170</v>
          </cell>
          <cell r="B840" t="str">
            <v>RISARALDA</v>
          </cell>
          <cell r="C840" t="str">
            <v>DOSQUEBRADAS</v>
          </cell>
          <cell r="D840">
            <v>1</v>
          </cell>
          <cell r="E840">
            <v>2504471156</v>
          </cell>
          <cell r="F840">
            <v>0.13798369977836936</v>
          </cell>
          <cell r="G840">
            <v>2614871458.7084804</v>
          </cell>
          <cell r="H840">
            <v>2614871458.7084804</v>
          </cell>
          <cell r="I840">
            <v>0</v>
          </cell>
        </row>
        <row r="841">
          <cell r="A841" t="str">
            <v>66318</v>
          </cell>
          <cell r="B841" t="str">
            <v>RISARALDA</v>
          </cell>
          <cell r="C841" t="str">
            <v>GUÁTICA</v>
          </cell>
          <cell r="D841">
            <v>0</v>
          </cell>
          <cell r="E841">
            <v>839834923</v>
          </cell>
          <cell r="F841">
            <v>4.627065861828674E-2</v>
          </cell>
          <cell r="G841">
            <v>876855924.22104716</v>
          </cell>
          <cell r="H841">
            <v>876855924.22104716</v>
          </cell>
          <cell r="I841">
            <v>0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1</v>
          </cell>
          <cell r="E842">
            <v>156780423</v>
          </cell>
          <cell r="F842">
            <v>8.6378087312089426E-3</v>
          </cell>
          <cell r="G842">
            <v>163691505.25243366</v>
          </cell>
          <cell r="H842">
            <v>163691505.25243366</v>
          </cell>
          <cell r="I842">
            <v>0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0</v>
          </cell>
          <cell r="E843">
            <v>532053436</v>
          </cell>
          <cell r="F843">
            <v>2.9313454620227161E-2</v>
          </cell>
          <cell r="G843">
            <v>555507034.27793002</v>
          </cell>
          <cell r="H843">
            <v>555507034.27793002</v>
          </cell>
          <cell r="I843">
            <v>0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1</v>
          </cell>
          <cell r="E844">
            <v>1296836041</v>
          </cell>
          <cell r="F844">
            <v>7.1449109930620855E-2</v>
          </cell>
          <cell r="G844">
            <v>1354002238.0019777</v>
          </cell>
          <cell r="H844">
            <v>1354002238.0019777</v>
          </cell>
          <cell r="I844">
            <v>0</v>
          </cell>
        </row>
        <row r="845">
          <cell r="A845" t="str">
            <v>66456</v>
          </cell>
          <cell r="B845" t="str">
            <v>RISARALDA</v>
          </cell>
          <cell r="C845" t="str">
            <v>MISTRATÓ</v>
          </cell>
          <cell r="D845">
            <v>1</v>
          </cell>
          <cell r="E845">
            <v>856071303</v>
          </cell>
          <cell r="F845">
            <v>4.7165201076098749E-2</v>
          </cell>
          <cell r="G845">
            <v>893808024.68865788</v>
          </cell>
          <cell r="H845">
            <v>893808024.68865788</v>
          </cell>
          <cell r="I845">
            <v>0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1</v>
          </cell>
          <cell r="E846">
            <v>607450699</v>
          </cell>
          <cell r="F846">
            <v>3.3467462653810898E-2</v>
          </cell>
          <cell r="G846">
            <v>634227905.39321983</v>
          </cell>
          <cell r="H846">
            <v>634227905.39321983</v>
          </cell>
          <cell r="I846">
            <v>0</v>
          </cell>
        </row>
        <row r="847">
          <cell r="A847" t="str">
            <v>66594</v>
          </cell>
          <cell r="B847" t="str">
            <v>RISARALDA</v>
          </cell>
          <cell r="C847" t="str">
            <v>QUINCHÍA</v>
          </cell>
          <cell r="D847">
            <v>1</v>
          </cell>
          <cell r="E847">
            <v>1229524053</v>
          </cell>
          <cell r="F847">
            <v>6.7740559675839168E-2</v>
          </cell>
          <cell r="G847">
            <v>1283723051.1850514</v>
          </cell>
          <cell r="H847">
            <v>1283723051.1850514</v>
          </cell>
          <cell r="I847">
            <v>0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1</v>
          </cell>
          <cell r="E848">
            <v>2119963691</v>
          </cell>
          <cell r="F848">
            <v>0.11679928226731304</v>
          </cell>
          <cell r="G848">
            <v>2213414411.1876464</v>
          </cell>
          <cell r="H848">
            <v>2213414411.1876464</v>
          </cell>
          <cell r="I848">
            <v>0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0</v>
          </cell>
          <cell r="E849">
            <v>1206887457</v>
          </cell>
          <cell r="F849">
            <v>6.6493397671603158E-2</v>
          </cell>
          <cell r="G849">
            <v>1260088604.9823439</v>
          </cell>
          <cell r="H849">
            <v>1260088604.9823439</v>
          </cell>
          <cell r="I849">
            <v>0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1</v>
          </cell>
          <cell r="E850">
            <v>6257325338</v>
          </cell>
          <cell r="F850">
            <v>0.1950410149097582</v>
          </cell>
          <cell r="G850">
            <v>6472270931.5315247</v>
          </cell>
          <cell r="H850">
            <v>6472270931.5315247</v>
          </cell>
          <cell r="I850">
            <v>0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1</v>
          </cell>
          <cell r="E852">
            <v>81717089</v>
          </cell>
          <cell r="F852">
            <v>2.5471240686879941E-3</v>
          </cell>
          <cell r="G852">
            <v>84524155.47776565</v>
          </cell>
          <cell r="H852">
            <v>84524155.47776565</v>
          </cell>
          <cell r="I852">
            <v>0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0</v>
          </cell>
          <cell r="E853">
            <v>652466695</v>
          </cell>
          <cell r="F853">
            <v>2.0337406082243194E-2</v>
          </cell>
          <cell r="G853">
            <v>674879600.4253639</v>
          </cell>
          <cell r="H853">
            <v>674879600.4253639</v>
          </cell>
          <cell r="I853">
            <v>0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1</v>
          </cell>
          <cell r="E854">
            <v>322679017</v>
          </cell>
          <cell r="F854">
            <v>1.0057914454849002E-2</v>
          </cell>
          <cell r="G854">
            <v>333763374.78591025</v>
          </cell>
          <cell r="H854">
            <v>333763374.78591025</v>
          </cell>
          <cell r="I854">
            <v>0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0</v>
          </cell>
          <cell r="E855">
            <v>164228999</v>
          </cell>
          <cell r="F855">
            <v>5.1190227313339135E-3</v>
          </cell>
          <cell r="G855">
            <v>169870434.87848446</v>
          </cell>
          <cell r="H855">
            <v>169870434.87848446</v>
          </cell>
          <cell r="I855">
            <v>0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1</v>
          </cell>
          <cell r="E856">
            <v>2224849146</v>
          </cell>
          <cell r="F856">
            <v>6.9348613347895063E-2</v>
          </cell>
          <cell r="G856">
            <v>2301275013.9824257</v>
          </cell>
          <cell r="H856">
            <v>2301275013.9824257</v>
          </cell>
          <cell r="I856">
            <v>0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0</v>
          </cell>
          <cell r="E857">
            <v>5756235</v>
          </cell>
          <cell r="F857">
            <v>1.7942201432951478E-4</v>
          </cell>
          <cell r="G857">
            <v>5953967.6224462222</v>
          </cell>
          <cell r="H857">
            <v>5953967.6224462222</v>
          </cell>
          <cell r="I857">
            <v>0</v>
          </cell>
        </row>
        <row r="858">
          <cell r="A858" t="str">
            <v>68101</v>
          </cell>
          <cell r="B858" t="str">
            <v>SANTANDER</v>
          </cell>
          <cell r="C858" t="str">
            <v>BOLÍVAR</v>
          </cell>
          <cell r="D858">
            <v>1</v>
          </cell>
          <cell r="E858">
            <v>271918501</v>
          </cell>
          <cell r="F858">
            <v>8.4757076774805377E-3</v>
          </cell>
          <cell r="G858">
            <v>281259182.5903756</v>
          </cell>
          <cell r="H858">
            <v>281259182.5903756</v>
          </cell>
          <cell r="I858">
            <v>0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1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</row>
        <row r="862">
          <cell r="A862" t="str">
            <v>68152</v>
          </cell>
          <cell r="B862" t="str">
            <v>SANTANDER</v>
          </cell>
          <cell r="C862" t="str">
            <v>CARCASÍ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</row>
        <row r="863">
          <cell r="A863" t="str">
            <v>68160</v>
          </cell>
          <cell r="B863" t="str">
            <v>SANTANDER</v>
          </cell>
          <cell r="C863" t="str">
            <v>CEPITÁ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1</v>
          </cell>
          <cell r="E864">
            <v>82812680</v>
          </cell>
          <cell r="F864">
            <v>2.5812736723961971E-3</v>
          </cell>
          <cell r="G864">
            <v>85657381.161123529</v>
          </cell>
          <cell r="H864">
            <v>85657381.161123529</v>
          </cell>
          <cell r="I864">
            <v>0</v>
          </cell>
        </row>
        <row r="865">
          <cell r="A865" t="str">
            <v>68167</v>
          </cell>
          <cell r="B865" t="str">
            <v>SANTANDER</v>
          </cell>
          <cell r="C865" t="str">
            <v>CHARALÁ</v>
          </cell>
          <cell r="D865">
            <v>0</v>
          </cell>
          <cell r="E865">
            <v>28940168</v>
          </cell>
          <cell r="F865">
            <v>9.0206588813600654E-4</v>
          </cell>
          <cell r="G865">
            <v>29934292.686131518</v>
          </cell>
          <cell r="H865">
            <v>29934292.686131518</v>
          </cell>
          <cell r="I865">
            <v>0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0</v>
          </cell>
          <cell r="E866">
            <v>861025</v>
          </cell>
          <cell r="F866">
            <v>2.6838174586004649E-5</v>
          </cell>
          <cell r="G866">
            <v>890602.09878796793</v>
          </cell>
          <cell r="H866">
            <v>890602.09878796793</v>
          </cell>
          <cell r="I866">
            <v>0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0</v>
          </cell>
          <cell r="E867">
            <v>4018119</v>
          </cell>
          <cell r="F867">
            <v>1.2524488746475703E-4</v>
          </cell>
          <cell r="G867">
            <v>4156145.5411629295</v>
          </cell>
          <cell r="H867">
            <v>4156145.5411629295</v>
          </cell>
          <cell r="I867">
            <v>0</v>
          </cell>
        </row>
        <row r="868">
          <cell r="A868" t="str">
            <v>68179</v>
          </cell>
          <cell r="B868" t="str">
            <v>SANTANDER</v>
          </cell>
          <cell r="C868" t="str">
            <v>CHIPATÁ</v>
          </cell>
          <cell r="D868">
            <v>1</v>
          </cell>
          <cell r="E868">
            <v>20623921</v>
          </cell>
          <cell r="F868">
            <v>6.4284822443711571E-4</v>
          </cell>
          <cell r="G868">
            <v>21332374.005211517</v>
          </cell>
          <cell r="H868">
            <v>21332374.005211517</v>
          </cell>
          <cell r="I868">
            <v>0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1</v>
          </cell>
          <cell r="E869">
            <v>2302585662</v>
          </cell>
          <cell r="F869">
            <v>7.1771662839043113E-2</v>
          </cell>
          <cell r="G869">
            <v>2381681859.6629395</v>
          </cell>
          <cell r="H869">
            <v>2381681859.6629395</v>
          </cell>
          <cell r="I869">
            <v>0</v>
          </cell>
        </row>
        <row r="870">
          <cell r="A870" t="str">
            <v>68207</v>
          </cell>
          <cell r="B870" t="str">
            <v>SANTANDER</v>
          </cell>
          <cell r="C870" t="str">
            <v>CONCEPCIÓN</v>
          </cell>
          <cell r="D870">
            <v>1</v>
          </cell>
          <cell r="E870">
            <v>30071643</v>
          </cell>
          <cell r="F870">
            <v>9.3733399718011045E-4</v>
          </cell>
          <cell r="G870">
            <v>31104635.021982525</v>
          </cell>
          <cell r="H870">
            <v>31104635.021982525</v>
          </cell>
          <cell r="I870">
            <v>0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0</v>
          </cell>
          <cell r="E871">
            <v>28529508</v>
          </cell>
          <cell r="F871">
            <v>8.8926560385217191E-4</v>
          </cell>
          <cell r="G871">
            <v>29509526.090633977</v>
          </cell>
          <cell r="H871">
            <v>29509526.090633977</v>
          </cell>
          <cell r="I871">
            <v>0</v>
          </cell>
        </row>
        <row r="872">
          <cell r="A872" t="str">
            <v>68211</v>
          </cell>
          <cell r="B872" t="str">
            <v>SANTANDER</v>
          </cell>
          <cell r="C872" t="str">
            <v>CONTRATACIÓN</v>
          </cell>
          <cell r="D872">
            <v>0</v>
          </cell>
          <cell r="E872">
            <v>99467744</v>
          </cell>
          <cell r="F872">
            <v>3.1004125073581098E-3</v>
          </cell>
          <cell r="G872">
            <v>102884563.82579403</v>
          </cell>
          <cell r="H872">
            <v>102884563.82579403</v>
          </cell>
          <cell r="I872">
            <v>0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0</v>
          </cell>
          <cell r="E873">
            <v>124036962</v>
          </cell>
          <cell r="F873">
            <v>3.8662357553771662E-3</v>
          </cell>
          <cell r="G873">
            <v>128297759.86119267</v>
          </cell>
          <cell r="H873">
            <v>128297759.86119267</v>
          </cell>
          <cell r="I873">
            <v>0</v>
          </cell>
        </row>
        <row r="874">
          <cell r="A874" t="str">
            <v>68229</v>
          </cell>
          <cell r="B874" t="str">
            <v>SANTANDER</v>
          </cell>
          <cell r="C874" t="str">
            <v>CURITÍ</v>
          </cell>
          <cell r="D874">
            <v>0</v>
          </cell>
          <cell r="E874">
            <v>76842273</v>
          </cell>
          <cell r="F874">
            <v>2.3951759105245857E-3</v>
          </cell>
          <cell r="G874">
            <v>79481884.509088591</v>
          </cell>
          <cell r="H874">
            <v>79481884.509088591</v>
          </cell>
          <cell r="I874">
            <v>0</v>
          </cell>
        </row>
        <row r="875">
          <cell r="A875" t="str">
            <v>68235</v>
          </cell>
          <cell r="B875" t="str">
            <v>SANTANDER</v>
          </cell>
          <cell r="C875" t="str">
            <v>EL CARMEN DE CHUCURÍ</v>
          </cell>
          <cell r="D875">
            <v>1</v>
          </cell>
          <cell r="E875">
            <v>804899694</v>
          </cell>
          <cell r="F875">
            <v>2.5088747146475094E-2</v>
          </cell>
          <cell r="G875">
            <v>832548830.51037204</v>
          </cell>
          <cell r="H875">
            <v>832548830.51037204</v>
          </cell>
          <cell r="I875">
            <v>0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0</v>
          </cell>
          <cell r="E876">
            <v>21294997</v>
          </cell>
          <cell r="F876">
            <v>6.6376568310379518E-4</v>
          </cell>
          <cell r="G876">
            <v>22026502.159499992</v>
          </cell>
          <cell r="H876">
            <v>22026502.159499992</v>
          </cell>
          <cell r="I876">
            <v>0</v>
          </cell>
        </row>
        <row r="877">
          <cell r="A877" t="str">
            <v>68250</v>
          </cell>
          <cell r="B877" t="str">
            <v>SANTANDER</v>
          </cell>
          <cell r="C877" t="str">
            <v>EL PEÑÓN</v>
          </cell>
          <cell r="D877">
            <v>0</v>
          </cell>
          <cell r="E877">
            <v>26717498</v>
          </cell>
          <cell r="F877">
            <v>8.327851988330537E-4</v>
          </cell>
          <cell r="G877">
            <v>27635271.674066763</v>
          </cell>
          <cell r="H877">
            <v>27635271.674066763</v>
          </cell>
          <cell r="I877">
            <v>0</v>
          </cell>
        </row>
        <row r="878">
          <cell r="A878" t="str">
            <v>68255</v>
          </cell>
          <cell r="B878" t="str">
            <v>SANTANDER</v>
          </cell>
          <cell r="C878" t="str">
            <v>EL PLAYÓN</v>
          </cell>
          <cell r="D878">
            <v>1</v>
          </cell>
          <cell r="E878">
            <v>133341180</v>
          </cell>
          <cell r="F878">
            <v>4.156248504217498E-3</v>
          </cell>
          <cell r="G878">
            <v>137921587.36722419</v>
          </cell>
          <cell r="H878">
            <v>137921587.36722419</v>
          </cell>
          <cell r="I878">
            <v>0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0</v>
          </cell>
          <cell r="E879">
            <v>93973886</v>
          </cell>
          <cell r="F879">
            <v>2.9291687918391431E-3</v>
          </cell>
          <cell r="G879">
            <v>97201986.124515831</v>
          </cell>
          <cell r="H879">
            <v>97201986.124515831</v>
          </cell>
          <cell r="I879">
            <v>0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0</v>
          </cell>
          <cell r="E880">
            <v>9407006</v>
          </cell>
          <cell r="F880">
            <v>2.9321665382491013E-4</v>
          </cell>
          <cell r="G880">
            <v>9730146.3800830487</v>
          </cell>
          <cell r="H880">
            <v>9730146.3800830487</v>
          </cell>
          <cell r="I880">
            <v>0</v>
          </cell>
        </row>
        <row r="881">
          <cell r="A881" t="str">
            <v>68271</v>
          </cell>
          <cell r="B881" t="str">
            <v>SANTANDER</v>
          </cell>
          <cell r="C881" t="str">
            <v>FLORIÁN</v>
          </cell>
          <cell r="D881">
            <v>1</v>
          </cell>
          <cell r="E881">
            <v>375714710</v>
          </cell>
          <cell r="F881">
            <v>1.1711038566255459E-2</v>
          </cell>
          <cell r="G881">
            <v>388620898.6632359</v>
          </cell>
          <cell r="H881">
            <v>388620898.6632359</v>
          </cell>
          <cell r="I881">
            <v>0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1</v>
          </cell>
          <cell r="E882">
            <v>1263895763</v>
          </cell>
          <cell r="F882">
            <v>3.939566812334782E-2</v>
          </cell>
          <cell r="G882">
            <v>1307311888.9428532</v>
          </cell>
          <cell r="H882">
            <v>1307311888.9428532</v>
          </cell>
          <cell r="I882">
            <v>0</v>
          </cell>
        </row>
        <row r="883">
          <cell r="A883" t="str">
            <v>68296</v>
          </cell>
          <cell r="B883" t="str">
            <v>SANTANDER</v>
          </cell>
          <cell r="C883" t="str">
            <v>GALÁN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0</v>
          </cell>
          <cell r="E884">
            <v>63150451</v>
          </cell>
          <cell r="F884">
            <v>1.9684014158972527E-3</v>
          </cell>
          <cell r="G884">
            <v>65319734.270209029</v>
          </cell>
          <cell r="H884">
            <v>65319734.270209029</v>
          </cell>
          <cell r="I884">
            <v>0</v>
          </cell>
        </row>
        <row r="885">
          <cell r="A885" t="str">
            <v>68307</v>
          </cell>
          <cell r="B885" t="str">
            <v>SANTANDER</v>
          </cell>
          <cell r="C885" t="str">
            <v>GIRÓN</v>
          </cell>
          <cell r="D885">
            <v>1</v>
          </cell>
          <cell r="E885">
            <v>5442819426</v>
          </cell>
          <cell r="F885">
            <v>0.1696528416655563</v>
          </cell>
          <cell r="G885">
            <v>5629785899.5029449</v>
          </cell>
          <cell r="H885">
            <v>5629785899.5029449</v>
          </cell>
          <cell r="I885">
            <v>0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</row>
        <row r="888">
          <cell r="A888" t="str">
            <v>68322</v>
          </cell>
          <cell r="B888" t="str">
            <v>SANTANDER</v>
          </cell>
          <cell r="C888" t="str">
            <v>GUAPOTÁ</v>
          </cell>
          <cell r="D888">
            <v>0</v>
          </cell>
          <cell r="E888">
            <v>4761343</v>
          </cell>
          <cell r="F888">
            <v>1.4841120141442018E-4</v>
          </cell>
          <cell r="G888">
            <v>4924900.0538304923</v>
          </cell>
          <cell r="H888">
            <v>4924900.0538304923</v>
          </cell>
          <cell r="I888">
            <v>0</v>
          </cell>
        </row>
        <row r="889">
          <cell r="A889" t="str">
            <v>68324</v>
          </cell>
          <cell r="B889" t="str">
            <v>SANTANDER</v>
          </cell>
          <cell r="C889" t="str">
            <v>GUAVATÁ</v>
          </cell>
          <cell r="D889">
            <v>1</v>
          </cell>
          <cell r="E889">
            <v>67223189</v>
          </cell>
          <cell r="F889">
            <v>2.0953487791991955E-3</v>
          </cell>
          <cell r="G889">
            <v>69532375.030481398</v>
          </cell>
          <cell r="H889">
            <v>69532375.030481398</v>
          </cell>
          <cell r="I889">
            <v>0</v>
          </cell>
        </row>
        <row r="890">
          <cell r="A890" t="str">
            <v>68327</v>
          </cell>
          <cell r="B890" t="str">
            <v>SANTANDER</v>
          </cell>
          <cell r="C890" t="str">
            <v>GÜEPSA</v>
          </cell>
          <cell r="D890">
            <v>1</v>
          </cell>
          <cell r="E890">
            <v>6935326</v>
          </cell>
          <cell r="F890">
            <v>2.1617431549473856E-4</v>
          </cell>
          <cell r="G890">
            <v>7173561.6171176936</v>
          </cell>
          <cell r="H890">
            <v>7173561.6171176936</v>
          </cell>
          <cell r="I890">
            <v>0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0</v>
          </cell>
          <cell r="E891">
            <v>1469462</v>
          </cell>
          <cell r="F891">
            <v>4.5803173779506479E-5</v>
          </cell>
          <cell r="G891">
            <v>1519939.538676769</v>
          </cell>
          <cell r="H891">
            <v>1519939.538676769</v>
          </cell>
          <cell r="I891">
            <v>0</v>
          </cell>
        </row>
        <row r="892">
          <cell r="A892" t="str">
            <v>68368</v>
          </cell>
          <cell r="B892" t="str">
            <v>SANTANDER</v>
          </cell>
          <cell r="C892" t="str">
            <v>JESÚS MARÍA</v>
          </cell>
          <cell r="D892">
            <v>1</v>
          </cell>
          <cell r="E892">
            <v>91174386</v>
          </cell>
          <cell r="F892">
            <v>2.8419082944627369E-3</v>
          </cell>
          <cell r="G892">
            <v>94306320.405684292</v>
          </cell>
          <cell r="H892">
            <v>94306320.405684292</v>
          </cell>
          <cell r="I892">
            <v>0</v>
          </cell>
        </row>
        <row r="893">
          <cell r="A893" t="str">
            <v>68370</v>
          </cell>
          <cell r="B893" t="str">
            <v>SANTANDER</v>
          </cell>
          <cell r="C893" t="str">
            <v>JORDÁN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</v>
          </cell>
          <cell r="E894">
            <v>49541105</v>
          </cell>
          <cell r="F894">
            <v>1.5441977006168089E-3</v>
          </cell>
          <cell r="G894">
            <v>51242893.167184569</v>
          </cell>
          <cell r="H894">
            <v>51242893.167184569</v>
          </cell>
          <cell r="I894">
            <v>0</v>
          </cell>
        </row>
        <row r="895">
          <cell r="A895" t="str">
            <v>68385</v>
          </cell>
          <cell r="B895" t="str">
            <v>SANTANDER</v>
          </cell>
          <cell r="C895" t="str">
            <v>LANDÁZURI</v>
          </cell>
          <cell r="D895">
            <v>1</v>
          </cell>
          <cell r="E895">
            <v>146271559</v>
          </cell>
          <cell r="F895">
            <v>4.5592887981290671E-3</v>
          </cell>
          <cell r="G895">
            <v>151296138.2519533</v>
          </cell>
          <cell r="H895">
            <v>151296138.2519533</v>
          </cell>
          <cell r="I895">
            <v>0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0</v>
          </cell>
          <cell r="E896">
            <v>84701796</v>
          </cell>
          <cell r="F896">
            <v>2.6401574737041902E-3</v>
          </cell>
          <cell r="G896">
            <v>87611390.248494893</v>
          </cell>
          <cell r="H896">
            <v>87611390.248494893</v>
          </cell>
          <cell r="I896">
            <v>0</v>
          </cell>
        </row>
        <row r="897">
          <cell r="A897" t="str">
            <v>68406</v>
          </cell>
          <cell r="B897" t="str">
            <v>SANTANDER</v>
          </cell>
          <cell r="C897" t="str">
            <v>LEBRÍJA</v>
          </cell>
          <cell r="D897">
            <v>1</v>
          </cell>
          <cell r="E897">
            <v>499057275</v>
          </cell>
          <cell r="F897">
            <v>1.5555629946709715E-2</v>
          </cell>
          <cell r="G897">
            <v>516200408.2696833</v>
          </cell>
          <cell r="H897">
            <v>516200408.2696833</v>
          </cell>
          <cell r="I897">
            <v>0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1</v>
          </cell>
          <cell r="E898">
            <v>169110566</v>
          </cell>
          <cell r="F898">
            <v>5.2711813183659731E-3</v>
          </cell>
          <cell r="G898">
            <v>174919688.75099</v>
          </cell>
          <cell r="H898">
            <v>174919688.75099</v>
          </cell>
          <cell r="I898">
            <v>0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</row>
        <row r="900">
          <cell r="A900" t="str">
            <v>68432</v>
          </cell>
          <cell r="B900" t="str">
            <v>SANTANDER</v>
          </cell>
          <cell r="C900" t="str">
            <v>MÁLAGA</v>
          </cell>
          <cell r="D900">
            <v>0</v>
          </cell>
          <cell r="E900">
            <v>70552702</v>
          </cell>
          <cell r="F900">
            <v>2.1991297973814458E-3</v>
          </cell>
          <cell r="G900">
            <v>72976260.24373515</v>
          </cell>
          <cell r="H900">
            <v>72976260.24373515</v>
          </cell>
          <cell r="I900">
            <v>0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0</v>
          </cell>
          <cell r="E901">
            <v>34415325</v>
          </cell>
          <cell r="F901">
            <v>1.0727266929346888E-3</v>
          </cell>
          <cell r="G901">
            <v>35597526.988728575</v>
          </cell>
          <cell r="H901">
            <v>35597526.988728575</v>
          </cell>
          <cell r="I901">
            <v>0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0</v>
          </cell>
          <cell r="E902">
            <v>145643592</v>
          </cell>
          <cell r="F902">
            <v>4.5397150482608872E-3</v>
          </cell>
          <cell r="G902">
            <v>150646599.93637642</v>
          </cell>
          <cell r="H902">
            <v>150646599.93637642</v>
          </cell>
          <cell r="I902">
            <v>0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0</v>
          </cell>
          <cell r="E904">
            <v>343836721</v>
          </cell>
          <cell r="F904">
            <v>1.0717400711102896E-2</v>
          </cell>
          <cell r="G904">
            <v>355647867.78894103</v>
          </cell>
          <cell r="H904">
            <v>355647867.78894103</v>
          </cell>
          <cell r="I904">
            <v>0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0</v>
          </cell>
          <cell r="E905">
            <v>244318183</v>
          </cell>
          <cell r="F905">
            <v>7.615404953270153E-3</v>
          </cell>
          <cell r="G905">
            <v>252710765.13674149</v>
          </cell>
          <cell r="H905">
            <v>252710765.13674149</v>
          </cell>
          <cell r="I905">
            <v>0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0</v>
          </cell>
          <cell r="E908">
            <v>6186191</v>
          </cell>
          <cell r="F908">
            <v>1.9282375550114188E-4</v>
          </cell>
          <cell r="G908">
            <v>6398693.0554899545</v>
          </cell>
          <cell r="H908">
            <v>6398693.0554899545</v>
          </cell>
          <cell r="I908">
            <v>0</v>
          </cell>
        </row>
        <row r="909">
          <cell r="A909" t="str">
            <v>68533</v>
          </cell>
          <cell r="B909" t="str">
            <v>SANTANDER</v>
          </cell>
          <cell r="C909" t="str">
            <v>PÁRAMO</v>
          </cell>
          <cell r="D909">
            <v>0</v>
          </cell>
          <cell r="E909">
            <v>15309979</v>
          </cell>
          <cell r="F909">
            <v>4.7721249593224923E-4</v>
          </cell>
          <cell r="G909">
            <v>15835892.604511734</v>
          </cell>
          <cell r="H909">
            <v>15835892.604511734</v>
          </cell>
          <cell r="I909">
            <v>0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1</v>
          </cell>
          <cell r="E910">
            <v>183018048</v>
          </cell>
          <cell r="F910">
            <v>5.7046779415391878E-3</v>
          </cell>
          <cell r="G910">
            <v>189304907.13379642</v>
          </cell>
          <cell r="H910">
            <v>189304907.13379642</v>
          </cell>
          <cell r="I910">
            <v>0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0</v>
          </cell>
          <cell r="E911">
            <v>12780448</v>
          </cell>
          <cell r="F911">
            <v>3.9836694022978887E-4</v>
          </cell>
          <cell r="G911">
            <v>13219469.59989604</v>
          </cell>
          <cell r="H911">
            <v>13219469.59989604</v>
          </cell>
          <cell r="I911">
            <v>0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1</v>
          </cell>
          <cell r="E912">
            <v>168852086</v>
          </cell>
          <cell r="F912">
            <v>5.2631244891600953E-3</v>
          </cell>
          <cell r="G912">
            <v>174652329.6958003</v>
          </cell>
          <cell r="H912">
            <v>174652329.6958003</v>
          </cell>
          <cell r="I912">
            <v>0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</v>
          </cell>
          <cell r="E913">
            <v>105788669</v>
          </cell>
          <cell r="F913">
            <v>3.2974359256038536E-3</v>
          </cell>
          <cell r="G913">
            <v>109422619.13345797</v>
          </cell>
          <cell r="H913">
            <v>109422619.13345797</v>
          </cell>
          <cell r="I913">
            <v>0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1</v>
          </cell>
          <cell r="E914">
            <v>1621857815</v>
          </cell>
          <cell r="F914">
            <v>5.0553355817364226E-2</v>
          </cell>
          <cell r="G914">
            <v>1677570307.4529402</v>
          </cell>
          <cell r="H914">
            <v>1677570307.4529402</v>
          </cell>
          <cell r="I914">
            <v>0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1</v>
          </cell>
          <cell r="E915">
            <v>1225185184</v>
          </cell>
          <cell r="F915">
            <v>3.8189058236843564E-2</v>
          </cell>
          <cell r="G915">
            <v>1267271561.5392382</v>
          </cell>
          <cell r="H915">
            <v>1267271561.5392382</v>
          </cell>
          <cell r="I915">
            <v>0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1</v>
          </cell>
          <cell r="E916">
            <v>1780582671</v>
          </cell>
          <cell r="F916">
            <v>5.5500814249426531E-2</v>
          </cell>
          <cell r="G916">
            <v>1841747526.3297648</v>
          </cell>
          <cell r="H916">
            <v>1841747526.3297648</v>
          </cell>
          <cell r="I916">
            <v>0</v>
          </cell>
        </row>
        <row r="917">
          <cell r="A917" t="str">
            <v>68669</v>
          </cell>
          <cell r="B917" t="str">
            <v>SANTANDER</v>
          </cell>
          <cell r="C917" t="str">
            <v>SAN ANDRÉS</v>
          </cell>
          <cell r="D917">
            <v>0</v>
          </cell>
          <cell r="E917">
            <v>35411288</v>
          </cell>
          <cell r="F917">
            <v>1.103770888951298E-3</v>
          </cell>
          <cell r="G917">
            <v>36627702.347301394</v>
          </cell>
          <cell r="H917">
            <v>36627702.347301394</v>
          </cell>
          <cell r="I917">
            <v>0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0</v>
          </cell>
          <cell r="E918">
            <v>23873501</v>
          </cell>
          <cell r="F918">
            <v>7.4413772865730568E-4</v>
          </cell>
          <cell r="G918">
            <v>24693580.437288873</v>
          </cell>
          <cell r="H918">
            <v>24693580.437288873</v>
          </cell>
          <cell r="I918">
            <v>0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1</v>
          </cell>
          <cell r="E919">
            <v>597717149</v>
          </cell>
          <cell r="F919">
            <v>1.8630861122395929E-2</v>
          </cell>
          <cell r="G919">
            <v>618249350.92588544</v>
          </cell>
          <cell r="H919">
            <v>618249350.92588544</v>
          </cell>
          <cell r="I919">
            <v>0</v>
          </cell>
        </row>
        <row r="920">
          <cell r="A920" t="str">
            <v>68682</v>
          </cell>
          <cell r="B920" t="str">
            <v>SANTANDER</v>
          </cell>
          <cell r="C920" t="str">
            <v>SAN JOAQUÍN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</row>
        <row r="921">
          <cell r="A921" t="str">
            <v>68684</v>
          </cell>
          <cell r="B921" t="str">
            <v>SANTANDER</v>
          </cell>
          <cell r="C921" t="str">
            <v>SAN JOSÉ DE MIRANDA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CHUCURÍ</v>
          </cell>
          <cell r="D923">
            <v>1</v>
          </cell>
          <cell r="E923">
            <v>1264374812</v>
          </cell>
          <cell r="F923">
            <v>3.9410600094774026E-2</v>
          </cell>
          <cell r="G923">
            <v>1307807393.771194</v>
          </cell>
          <cell r="H923">
            <v>1307807393.771194</v>
          </cell>
          <cell r="I923">
            <v>0</v>
          </cell>
        </row>
        <row r="924">
          <cell r="A924" t="str">
            <v>68705</v>
          </cell>
          <cell r="B924" t="str">
            <v>SANTANDER</v>
          </cell>
          <cell r="C924" t="str">
            <v>SANTA BÁRBARA</v>
          </cell>
          <cell r="D924">
            <v>0</v>
          </cell>
          <cell r="E924">
            <v>45604375</v>
          </cell>
          <cell r="F924">
            <v>1.4214897106769556E-3</v>
          </cell>
          <cell r="G924">
            <v>47170932.42230311</v>
          </cell>
          <cell r="H924">
            <v>47170932.42230311</v>
          </cell>
          <cell r="I924">
            <v>0</v>
          </cell>
        </row>
        <row r="925">
          <cell r="A925" t="str">
            <v>68720</v>
          </cell>
          <cell r="B925" t="str">
            <v>SANTANDER</v>
          </cell>
          <cell r="C925" t="str">
            <v>SANTA HELENA DEL OPÓN</v>
          </cell>
          <cell r="D925">
            <v>0</v>
          </cell>
          <cell r="E925">
            <v>19364510</v>
          </cell>
          <cell r="F925">
            <v>6.0359234650844392E-4</v>
          </cell>
          <cell r="G925">
            <v>20029700.935513597</v>
          </cell>
          <cell r="H925">
            <v>20029700.935513597</v>
          </cell>
          <cell r="I925">
            <v>0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1</v>
          </cell>
          <cell r="E926">
            <v>306665504</v>
          </cell>
          <cell r="F926">
            <v>9.5587727834349837E-3</v>
          </cell>
          <cell r="G926">
            <v>317199781.06125832</v>
          </cell>
          <cell r="H926">
            <v>317199781.06125832</v>
          </cell>
          <cell r="I926">
            <v>0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0</v>
          </cell>
          <cell r="E927">
            <v>644049362</v>
          </cell>
          <cell r="F927">
            <v>2.007503756494981E-2</v>
          </cell>
          <cell r="G927">
            <v>666173123.33585179</v>
          </cell>
          <cell r="H927">
            <v>666173123.33585179</v>
          </cell>
          <cell r="I927">
            <v>0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0</v>
          </cell>
          <cell r="E928">
            <v>6816453</v>
          </cell>
          <cell r="F928">
            <v>2.1246904058685307E-4</v>
          </cell>
          <cell r="G928">
            <v>7050605.2066891678</v>
          </cell>
          <cell r="H928">
            <v>7050605.2066891678</v>
          </cell>
          <cell r="I928">
            <v>0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</v>
          </cell>
          <cell r="E929">
            <v>34979704</v>
          </cell>
          <cell r="F929">
            <v>1.0903184029717665E-3</v>
          </cell>
          <cell r="G929">
            <v>36181292.99077481</v>
          </cell>
          <cell r="H929">
            <v>36181292.99077481</v>
          </cell>
          <cell r="I929">
            <v>0</v>
          </cell>
        </row>
        <row r="930">
          <cell r="A930" t="str">
            <v>68780</v>
          </cell>
          <cell r="B930" t="str">
            <v>SANTANDER</v>
          </cell>
          <cell r="C930" t="str">
            <v>SURATÁ</v>
          </cell>
          <cell r="D930">
            <v>1</v>
          </cell>
          <cell r="E930">
            <v>3904601</v>
          </cell>
          <cell r="F930">
            <v>1.2170652806444451E-4</v>
          </cell>
          <cell r="G930">
            <v>4038728.0805198434</v>
          </cell>
          <cell r="H930">
            <v>4038728.0805198434</v>
          </cell>
          <cell r="I930">
            <v>0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0</v>
          </cell>
          <cell r="E931">
            <v>149410963</v>
          </cell>
          <cell r="F931">
            <v>4.6571441131872835E-3</v>
          </cell>
          <cell r="G931">
            <v>154543384.02454215</v>
          </cell>
          <cell r="H931">
            <v>154543384.02454215</v>
          </cell>
          <cell r="I931">
            <v>0</v>
          </cell>
        </row>
        <row r="932">
          <cell r="A932" t="str">
            <v>68855</v>
          </cell>
          <cell r="B932" t="str">
            <v>SANTANDER</v>
          </cell>
          <cell r="C932" t="str">
            <v>VALLE DE SAN JOSÉ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</row>
        <row r="933">
          <cell r="A933" t="str">
            <v>68861</v>
          </cell>
          <cell r="B933" t="str">
            <v>SANTANDER</v>
          </cell>
          <cell r="C933" t="str">
            <v>VÉLEZ</v>
          </cell>
          <cell r="D933">
            <v>1</v>
          </cell>
          <cell r="E933">
            <v>624459239</v>
          </cell>
          <cell r="F933">
            <v>1.9464412854592612E-2</v>
          </cell>
          <cell r="G933">
            <v>645910059.36057293</v>
          </cell>
          <cell r="H933">
            <v>645910059.36057293</v>
          </cell>
          <cell r="I933">
            <v>0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1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1</v>
          </cell>
          <cell r="E935">
            <v>44736924</v>
          </cell>
          <cell r="F935">
            <v>1.3944512374818635E-3</v>
          </cell>
          <cell r="G935">
            <v>46273683.583772615</v>
          </cell>
          <cell r="H935">
            <v>46273683.583772615</v>
          </cell>
          <cell r="I935">
            <v>0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1</v>
          </cell>
          <cell r="E936">
            <v>187212625</v>
          </cell>
          <cell r="F936">
            <v>5.8354230300562918E-3</v>
          </cell>
          <cell r="G936">
            <v>193643572.18966323</v>
          </cell>
          <cell r="H936">
            <v>193643572.18966323</v>
          </cell>
          <cell r="I936">
            <v>0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1</v>
          </cell>
          <cell r="E937">
            <v>362106083.45999998</v>
          </cell>
          <cell r="F937">
            <v>4.681034008697383E-2</v>
          </cell>
          <cell r="G937">
            <v>377512262.99957967</v>
          </cell>
          <cell r="H937">
            <v>377512262.99957967</v>
          </cell>
          <cell r="I937">
            <v>29162953.282794107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1</v>
          </cell>
          <cell r="E938">
            <v>361978918.62618786</v>
          </cell>
          <cell r="F938">
            <v>4.6793901177522294E-2</v>
          </cell>
          <cell r="G938">
            <v>377379687.80579209</v>
          </cell>
          <cell r="H938">
            <v>377379687.80579209</v>
          </cell>
          <cell r="I938">
            <v>29152711.803081196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1</v>
          </cell>
          <cell r="E939">
            <v>161593209.82151812</v>
          </cell>
          <cell r="F939">
            <v>2.0889549921981814E-2</v>
          </cell>
          <cell r="G939">
            <v>168468360.82450393</v>
          </cell>
          <cell r="H939">
            <v>168468360.82450393</v>
          </cell>
          <cell r="I939">
            <v>13014239.318523487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1</v>
          </cell>
          <cell r="E940">
            <v>219392458.61967984</v>
          </cell>
          <cell r="F940">
            <v>2.836140034537421E-2</v>
          </cell>
          <cell r="G940">
            <v>228726738.71469507</v>
          </cell>
          <cell r="H940">
            <v>228726738.71469507</v>
          </cell>
          <cell r="I940">
            <v>17669219.915300958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</v>
          </cell>
          <cell r="E941">
            <v>289200727.72001982</v>
          </cell>
          <cell r="F941">
            <v>3.7385686229350179E-2</v>
          </cell>
          <cell r="G941">
            <v>301505073.15287942</v>
          </cell>
          <cell r="H941">
            <v>301505073.15287942</v>
          </cell>
          <cell r="I941">
            <v>23291371.49881839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1</v>
          </cell>
          <cell r="E942">
            <v>197065433.16657606</v>
          </cell>
          <cell r="F942">
            <v>2.547513109354663E-2</v>
          </cell>
          <cell r="G942">
            <v>205449786.76649201</v>
          </cell>
          <cell r="H942">
            <v>205449786.76649201</v>
          </cell>
          <cell r="I942">
            <v>15871067.302091556</v>
          </cell>
        </row>
        <row r="943">
          <cell r="A943" t="str">
            <v>70230</v>
          </cell>
          <cell r="B943" t="str">
            <v>SUCRE</v>
          </cell>
          <cell r="C943" t="str">
            <v>CHALÁN</v>
          </cell>
          <cell r="D943">
            <v>1</v>
          </cell>
          <cell r="E943">
            <v>149843684.65934467</v>
          </cell>
          <cell r="F943">
            <v>1.9370660033564486E-2</v>
          </cell>
          <cell r="G943">
            <v>156218939.9068557</v>
          </cell>
          <cell r="H943">
            <v>156218939.9068557</v>
          </cell>
          <cell r="I943">
            <v>12067967.303081557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1</v>
          </cell>
          <cell r="E944">
            <v>379927513.15969282</v>
          </cell>
          <cell r="F944">
            <v>4.9114159943043356E-2</v>
          </cell>
          <cell r="G944">
            <v>396091923.94184649</v>
          </cell>
          <cell r="H944">
            <v>396091923.94184649</v>
          </cell>
          <cell r="I944">
            <v>30598238.53621668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1</v>
          </cell>
          <cell r="E945">
            <v>376844945.46433735</v>
          </cell>
          <cell r="F945">
            <v>4.8715668868875447E-2</v>
          </cell>
          <cell r="G945">
            <v>392878205.20118469</v>
          </cell>
          <cell r="H945">
            <v>392878205.20118469</v>
          </cell>
          <cell r="I945">
            <v>30349977.648601316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1</v>
          </cell>
          <cell r="E946">
            <v>199183818.97525942</v>
          </cell>
          <cell r="F946">
            <v>2.5748980014261715E-2</v>
          </cell>
          <cell r="G946">
            <v>207658301.50035337</v>
          </cell>
          <cell r="H946">
            <v>207658301.50035337</v>
          </cell>
          <cell r="I946">
            <v>16041675.831457485</v>
          </cell>
        </row>
        <row r="947">
          <cell r="A947" t="str">
            <v>70400</v>
          </cell>
          <cell r="B947" t="str">
            <v>SUCRE</v>
          </cell>
          <cell r="C947" t="str">
            <v>LA UNIÓN</v>
          </cell>
          <cell r="D947">
            <v>1</v>
          </cell>
          <cell r="E947">
            <v>153928272.08954746</v>
          </cell>
          <cell r="F947">
            <v>1.9898684652471202E-2</v>
          </cell>
          <cell r="G947">
            <v>160477310.35305622</v>
          </cell>
          <cell r="H947">
            <v>160477310.35305622</v>
          </cell>
          <cell r="I947">
            <v>12396927.897359034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1</v>
          </cell>
          <cell r="E948">
            <v>515021164.87296605</v>
          </cell>
          <cell r="F948">
            <v>6.6578047099714308E-2</v>
          </cell>
          <cell r="G948">
            <v>536933275.42604065</v>
          </cell>
          <cell r="H948">
            <v>536933275.42604065</v>
          </cell>
          <cell r="I948">
            <v>41478281.798874117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</v>
          </cell>
          <cell r="E949">
            <v>613476297.59402394</v>
          </cell>
          <cell r="F949">
            <v>7.9305583190639906E-2</v>
          </cell>
          <cell r="G949">
            <v>639577284.06103039</v>
          </cell>
          <cell r="H949">
            <v>639577284.06103039</v>
          </cell>
          <cell r="I949">
            <v>49407567.075056665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1</v>
          </cell>
          <cell r="E950">
            <v>175311554.44735295</v>
          </cell>
          <cell r="F950">
            <v>2.2662953923454698E-2</v>
          </cell>
          <cell r="G950">
            <v>182770366.67544708</v>
          </cell>
          <cell r="H950">
            <v>182770366.67544708</v>
          </cell>
          <cell r="I950">
            <v>14119074.232142618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1</v>
          </cell>
          <cell r="E951">
            <v>439410083.80400091</v>
          </cell>
          <cell r="F951">
            <v>5.6803617503385855E-2</v>
          </cell>
          <cell r="G951">
            <v>458105242.35505575</v>
          </cell>
          <cell r="H951">
            <v>458105242.35505575</v>
          </cell>
          <cell r="I951">
            <v>35388788.897219054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1</v>
          </cell>
          <cell r="E952">
            <v>156777972.39219996</v>
          </cell>
          <cell r="F952">
            <v>2.0267072388569129E-2</v>
          </cell>
          <cell r="G952">
            <v>163448254.11584938</v>
          </cell>
          <cell r="H952">
            <v>163448254.11584938</v>
          </cell>
          <cell r="I952">
            <v>12626434.333710855</v>
          </cell>
        </row>
        <row r="953">
          <cell r="A953" t="str">
            <v>70670</v>
          </cell>
          <cell r="B953" t="str">
            <v>SUCRE</v>
          </cell>
          <cell r="C953" t="str">
            <v>SAMPUÉS</v>
          </cell>
          <cell r="D953">
            <v>1</v>
          </cell>
          <cell r="E953">
            <v>278272167.50918549</v>
          </cell>
          <cell r="F953">
            <v>3.5972924490464242E-2</v>
          </cell>
          <cell r="G953">
            <v>290111545.99338621</v>
          </cell>
          <cell r="H953">
            <v>290111545.99338621</v>
          </cell>
          <cell r="I953">
            <v>22411217.573119514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1</v>
          </cell>
          <cell r="E954">
            <v>387304171.76367354</v>
          </cell>
          <cell r="F954">
            <v>5.0067758663778418E-2</v>
          </cell>
          <cell r="G954">
            <v>403782430.15028942</v>
          </cell>
          <cell r="H954">
            <v>403782430.15028942</v>
          </cell>
          <cell r="I954">
            <v>31192332.80879958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1</v>
          </cell>
          <cell r="E955">
            <v>302619206.83421409</v>
          </cell>
          <cell r="F955">
            <v>3.9120325881861776E-2</v>
          </cell>
          <cell r="G955">
            <v>315494455.40243685</v>
          </cell>
          <cell r="H955">
            <v>315494455.40243685</v>
          </cell>
          <cell r="I955">
            <v>24372056.130775489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1</v>
          </cell>
          <cell r="E956">
            <v>167987719.61394021</v>
          </cell>
          <cell r="F956">
            <v>2.1716183860888912E-2</v>
          </cell>
          <cell r="G956">
            <v>175134931.67977348</v>
          </cell>
          <cell r="H956">
            <v>175134931.67977348</v>
          </cell>
          <cell r="I956">
            <v>13529234.229851384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1</v>
          </cell>
          <cell r="E957">
            <v>419404977.1519503</v>
          </cell>
          <cell r="F957">
            <v>5.4217508380582022E-2</v>
          </cell>
          <cell r="G957">
            <v>437248997.65570974</v>
          </cell>
          <cell r="H957">
            <v>437248997.65570974</v>
          </cell>
          <cell r="I957">
            <v>33777636.758772552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1</v>
          </cell>
          <cell r="E958">
            <v>151183911.31671843</v>
          </cell>
          <cell r="F958">
            <v>1.9543914415335244E-2</v>
          </cell>
          <cell r="G958">
            <v>157616187.89982796</v>
          </cell>
          <cell r="H958">
            <v>157616187.89982796</v>
          </cell>
          <cell r="I958">
            <v>12175905.195270168</v>
          </cell>
        </row>
        <row r="959">
          <cell r="A959" t="str">
            <v>70742</v>
          </cell>
          <cell r="B959" t="str">
            <v>SUCRE</v>
          </cell>
          <cell r="C959" t="str">
            <v>SAN LUIS DE SINCÉ</v>
          </cell>
          <cell r="D959">
            <v>1</v>
          </cell>
          <cell r="E959">
            <v>250421447.33406901</v>
          </cell>
          <cell r="F959">
            <v>3.2372593696219636E-2</v>
          </cell>
          <cell r="G959">
            <v>261075887.9922477</v>
          </cell>
          <cell r="H959">
            <v>261075887.9922477</v>
          </cell>
          <cell r="I959">
            <v>20168202.919517834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1</v>
          </cell>
          <cell r="E960">
            <v>630323467.52522528</v>
          </cell>
          <cell r="F960">
            <v>8.1483458100796421E-2</v>
          </cell>
          <cell r="G960">
            <v>657141234.34072471</v>
          </cell>
          <cell r="H960">
            <v>657141234.34072471</v>
          </cell>
          <cell r="I960">
            <v>50764388.327426463</v>
          </cell>
        </row>
        <row r="961">
          <cell r="A961" t="str">
            <v>70820</v>
          </cell>
          <cell r="B961" t="str">
            <v>SUCRE</v>
          </cell>
          <cell r="C961" t="str">
            <v>SANTIAGO DE TOLÚ</v>
          </cell>
          <cell r="D961">
            <v>1</v>
          </cell>
          <cell r="E961">
            <v>196813115.48889109</v>
          </cell>
          <cell r="F961">
            <v>2.5442513369509711E-2</v>
          </cell>
          <cell r="G961">
            <v>205186733.97105846</v>
          </cell>
          <cell r="H961">
            <v>205186733.97105846</v>
          </cell>
          <cell r="I961">
            <v>15850746.382386371</v>
          </cell>
        </row>
        <row r="962">
          <cell r="A962" t="str">
            <v>70823</v>
          </cell>
          <cell r="B962" t="str">
            <v>SUCRE</v>
          </cell>
          <cell r="C962" t="str">
            <v>TOLÚ VIEJO</v>
          </cell>
          <cell r="D962">
            <v>1</v>
          </cell>
          <cell r="E962">
            <v>200208032.9894253</v>
          </cell>
          <cell r="F962">
            <v>2.5881382667834494E-2</v>
          </cell>
          <cell r="G962">
            <v>208726091.76388362</v>
          </cell>
          <cell r="H962">
            <v>208726091.76388362</v>
          </cell>
          <cell r="I962">
            <v>16124162.999751642</v>
          </cell>
        </row>
        <row r="963">
          <cell r="A963" t="str">
            <v>73001</v>
          </cell>
          <cell r="B963" t="str">
            <v>TOLIMA</v>
          </cell>
          <cell r="C963" t="str">
            <v>IBAGUÉ</v>
          </cell>
          <cell r="D963">
            <v>1</v>
          </cell>
          <cell r="E963">
            <v>3344597964</v>
          </cell>
          <cell r="F963">
            <v>0.14724357172962094</v>
          </cell>
          <cell r="G963">
            <v>3203172411.9123125</v>
          </cell>
          <cell r="H963">
            <v>3203172411.9123125</v>
          </cell>
          <cell r="I963">
            <v>0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0</v>
          </cell>
          <cell r="E964">
            <v>158457869</v>
          </cell>
          <cell r="F964">
            <v>6.9759961739378666E-3</v>
          </cell>
          <cell r="G964">
            <v>151757514.62342733</v>
          </cell>
          <cell r="H964">
            <v>151757514.62342733</v>
          </cell>
          <cell r="I964">
            <v>0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1</v>
          </cell>
          <cell r="E965">
            <v>95927409</v>
          </cell>
          <cell r="F965">
            <v>4.2231366759057764E-3</v>
          </cell>
          <cell r="G965">
            <v>91871140.675916806</v>
          </cell>
          <cell r="H965">
            <v>91871140.675916806</v>
          </cell>
          <cell r="I965">
            <v>0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</v>
          </cell>
          <cell r="E966">
            <v>233842602</v>
          </cell>
          <cell r="F966">
            <v>1.0294755995082045E-2</v>
          </cell>
          <cell r="G966">
            <v>223954621.60730749</v>
          </cell>
          <cell r="H966">
            <v>223954621.60730749</v>
          </cell>
          <cell r="I966">
            <v>0</v>
          </cell>
        </row>
        <row r="967">
          <cell r="A967" t="str">
            <v>73043</v>
          </cell>
          <cell r="B967" t="str">
            <v>TOLIMA</v>
          </cell>
          <cell r="C967" t="str">
            <v>ANZOÁTEGUI</v>
          </cell>
          <cell r="D967">
            <v>0</v>
          </cell>
          <cell r="E967">
            <v>64662179</v>
          </cell>
          <cell r="F967">
            <v>2.8467069268897304E-3</v>
          </cell>
          <cell r="G967">
            <v>61927953.702161528</v>
          </cell>
          <cell r="H967">
            <v>61927953.702161528</v>
          </cell>
          <cell r="I967">
            <v>0</v>
          </cell>
        </row>
        <row r="968">
          <cell r="A968" t="str">
            <v>73055</v>
          </cell>
          <cell r="B968" t="str">
            <v>TOLIMA</v>
          </cell>
          <cell r="C968" t="str">
            <v>ARMERO</v>
          </cell>
          <cell r="D968">
            <v>1</v>
          </cell>
          <cell r="E968">
            <v>25580642</v>
          </cell>
          <cell r="F968">
            <v>1.1261697626318218E-3</v>
          </cell>
          <cell r="G968">
            <v>24498970.463825058</v>
          </cell>
          <cell r="H968">
            <v>24498970.463825058</v>
          </cell>
          <cell r="I968">
            <v>0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1</v>
          </cell>
          <cell r="E969">
            <v>1225257125</v>
          </cell>
          <cell r="F969">
            <v>5.3941082699339539E-2</v>
          </cell>
          <cell r="G969">
            <v>1173447410.5836048</v>
          </cell>
          <cell r="H969">
            <v>1173447410.5836048</v>
          </cell>
          <cell r="I969">
            <v>0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1</v>
          </cell>
          <cell r="E970">
            <v>606088326</v>
          </cell>
          <cell r="F970">
            <v>2.6682612040203613E-2</v>
          </cell>
          <cell r="G970">
            <v>580460021.18098414</v>
          </cell>
          <cell r="H970">
            <v>580460021.18098414</v>
          </cell>
          <cell r="I970">
            <v>0</v>
          </cell>
        </row>
        <row r="971">
          <cell r="A971" t="str">
            <v>73148</v>
          </cell>
          <cell r="B971" t="str">
            <v>TOLIMA</v>
          </cell>
          <cell r="C971" t="str">
            <v>CARMEN DE APICALÁ</v>
          </cell>
          <cell r="D971">
            <v>1</v>
          </cell>
          <cell r="E971">
            <v>109783591</v>
          </cell>
          <cell r="F971">
            <v>4.8331453376869509E-3</v>
          </cell>
          <cell r="G971">
            <v>105141417.22172767</v>
          </cell>
          <cell r="H971">
            <v>105141417.22172767</v>
          </cell>
          <cell r="I971">
            <v>0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</v>
          </cell>
          <cell r="E972">
            <v>125979693</v>
          </cell>
          <cell r="F972">
            <v>5.5461673308371141E-3</v>
          </cell>
          <cell r="G972">
            <v>120652670.79101251</v>
          </cell>
          <cell r="H972">
            <v>120652670.79101251</v>
          </cell>
          <cell r="I972">
            <v>0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1</v>
          </cell>
          <cell r="E973">
            <v>393065524</v>
          </cell>
          <cell r="F973">
            <v>1.7304433088967532E-2</v>
          </cell>
          <cell r="G973">
            <v>376444839.14140689</v>
          </cell>
          <cell r="H973">
            <v>376444839.14140689</v>
          </cell>
          <cell r="I973">
            <v>0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</v>
          </cell>
          <cell r="E974">
            <v>323104833</v>
          </cell>
          <cell r="F974">
            <v>1.4224462899907062E-2</v>
          </cell>
          <cell r="G974">
            <v>309442419.79486388</v>
          </cell>
          <cell r="H974">
            <v>309442419.79486388</v>
          </cell>
          <cell r="I974">
            <v>0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1</v>
          </cell>
          <cell r="E975">
            <v>1192185849</v>
          </cell>
          <cell r="F975">
            <v>5.2485143046110683E-2</v>
          </cell>
          <cell r="G975">
            <v>1141774545.847645</v>
          </cell>
          <cell r="H975">
            <v>1141774545.847645</v>
          </cell>
          <cell r="I975">
            <v>0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0</v>
          </cell>
          <cell r="E976">
            <v>503874707</v>
          </cell>
          <cell r="F976">
            <v>2.218272939273255E-2</v>
          </cell>
          <cell r="G976">
            <v>482568481.44239318</v>
          </cell>
          <cell r="H976">
            <v>482568481.44239318</v>
          </cell>
          <cell r="I976">
            <v>0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0</v>
          </cell>
          <cell r="E977">
            <v>52235677</v>
          </cell>
          <cell r="F977">
            <v>2.2996389210248325E-3</v>
          </cell>
          <cell r="G977">
            <v>50026903.467899896</v>
          </cell>
          <cell r="H977">
            <v>50026903.467899896</v>
          </cell>
          <cell r="I977">
            <v>0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1</v>
          </cell>
          <cell r="E978">
            <v>2214999421</v>
          </cell>
          <cell r="F978">
            <v>9.751379078668912E-2</v>
          </cell>
          <cell r="G978">
            <v>2121338682.2922037</v>
          </cell>
          <cell r="H978">
            <v>2121338682.2922037</v>
          </cell>
          <cell r="I978">
            <v>0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1</v>
          </cell>
          <cell r="E979">
            <v>320241222</v>
          </cell>
          <cell r="F979">
            <v>1.4098394440790991E-2</v>
          </cell>
          <cell r="G979">
            <v>306699895.92431819</v>
          </cell>
          <cell r="H979">
            <v>306699895.92431819</v>
          </cell>
          <cell r="I979">
            <v>0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1</v>
          </cell>
          <cell r="E980">
            <v>160610906</v>
          </cell>
          <cell r="F980">
            <v>7.0707821127437625E-3</v>
          </cell>
          <cell r="G980">
            <v>153819510.95137417</v>
          </cell>
          <cell r="H980">
            <v>153819510.95137417</v>
          </cell>
          <cell r="I980">
            <v>0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1</v>
          </cell>
          <cell r="E981">
            <v>191508773</v>
          </cell>
          <cell r="F981">
            <v>8.4310389642027524E-3</v>
          </cell>
          <cell r="G981">
            <v>183410868.78469965</v>
          </cell>
          <cell r="H981">
            <v>183410868.78469965</v>
          </cell>
          <cell r="I981">
            <v>0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1</v>
          </cell>
          <cell r="E982">
            <v>960716562</v>
          </cell>
          <cell r="F982">
            <v>4.2294870573772146E-2</v>
          </cell>
          <cell r="G982">
            <v>920092884.16395307</v>
          </cell>
          <cell r="H982">
            <v>920092884.16395307</v>
          </cell>
          <cell r="I982">
            <v>0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</v>
          </cell>
          <cell r="E983">
            <v>244014225</v>
          </cell>
          <cell r="F983">
            <v>1.0742554539758538E-2</v>
          </cell>
          <cell r="G983">
            <v>233696139.87906015</v>
          </cell>
          <cell r="H983">
            <v>233696139.87906015</v>
          </cell>
          <cell r="I983">
            <v>0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1</v>
          </cell>
          <cell r="E984">
            <v>49029565</v>
          </cell>
          <cell r="F984">
            <v>2.158492096406004E-3</v>
          </cell>
          <cell r="G984">
            <v>46956361.172999121</v>
          </cell>
          <cell r="H984">
            <v>46956361.172999121</v>
          </cell>
          <cell r="I984">
            <v>0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1</v>
          </cell>
          <cell r="E985">
            <v>290560571</v>
          </cell>
          <cell r="F985">
            <v>1.2791724667161856E-2</v>
          </cell>
          <cell r="G985">
            <v>278274284.39368892</v>
          </cell>
          <cell r="H985">
            <v>278274284.39368892</v>
          </cell>
          <cell r="I985">
            <v>0</v>
          </cell>
        </row>
        <row r="986">
          <cell r="A986" t="str">
            <v>73408</v>
          </cell>
          <cell r="B986" t="str">
            <v>TOLIMA</v>
          </cell>
          <cell r="C986" t="str">
            <v>LÉRIDA</v>
          </cell>
          <cell r="D986">
            <v>1</v>
          </cell>
          <cell r="E986">
            <v>41923830</v>
          </cell>
          <cell r="F986">
            <v>1.8456671134257244E-3</v>
          </cell>
          <cell r="G986">
            <v>40151090.53558635</v>
          </cell>
          <cell r="H986">
            <v>40151090.53558635</v>
          </cell>
          <cell r="I986">
            <v>0</v>
          </cell>
        </row>
        <row r="987">
          <cell r="A987" t="str">
            <v>73411</v>
          </cell>
          <cell r="B987" t="str">
            <v>TOLIMA</v>
          </cell>
          <cell r="C987" t="str">
            <v>LÍBANO</v>
          </cell>
          <cell r="D987">
            <v>1</v>
          </cell>
          <cell r="E987">
            <v>242522259</v>
          </cell>
          <cell r="F987">
            <v>1.06768717865237E-2</v>
          </cell>
          <cell r="G987">
            <v>232267261.31662878</v>
          </cell>
          <cell r="H987">
            <v>232267261.31662878</v>
          </cell>
          <cell r="I987">
            <v>0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1</v>
          </cell>
          <cell r="E988">
            <v>96637983</v>
          </cell>
          <cell r="F988">
            <v>4.2544191962159521E-3</v>
          </cell>
          <cell r="G988">
            <v>92551668.218515694</v>
          </cell>
          <cell r="H988">
            <v>92551668.218515694</v>
          </cell>
          <cell r="I988">
            <v>0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1</v>
          </cell>
          <cell r="E989">
            <v>285273905</v>
          </cell>
          <cell r="F989">
            <v>1.2558982916804937E-2</v>
          </cell>
          <cell r="G989">
            <v>273211163.8439346</v>
          </cell>
          <cell r="H989">
            <v>273211163.8439346</v>
          </cell>
          <cell r="I989">
            <v>0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0</v>
          </cell>
          <cell r="E990">
            <v>137446213</v>
          </cell>
          <cell r="F990">
            <v>6.0509728047033699E-3</v>
          </cell>
          <cell r="G990">
            <v>131634331.64232576</v>
          </cell>
          <cell r="H990">
            <v>131634331.64232576</v>
          </cell>
          <cell r="I990">
            <v>0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1</v>
          </cell>
          <cell r="E991">
            <v>1075424427</v>
          </cell>
          <cell r="F991">
            <v>4.7344803609035806E-2</v>
          </cell>
          <cell r="G991">
            <v>1029950353.5974188</v>
          </cell>
          <cell r="H991">
            <v>1029950353.5974188</v>
          </cell>
          <cell r="I991">
            <v>0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1</v>
          </cell>
          <cell r="E992">
            <v>1114722692</v>
          </cell>
          <cell r="F992">
            <v>4.9074882070979507E-2</v>
          </cell>
          <cell r="G992">
            <v>1067586900.5423536</v>
          </cell>
          <cell r="H992">
            <v>1067586900.5423536</v>
          </cell>
          <cell r="I992">
            <v>0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0</v>
          </cell>
          <cell r="E993">
            <v>281017570</v>
          </cell>
          <cell r="F993">
            <v>1.2371600763666188E-2</v>
          </cell>
          <cell r="G993">
            <v>269134806.98591888</v>
          </cell>
          <cell r="H993">
            <v>269134806.98591888</v>
          </cell>
          <cell r="I993">
            <v>0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1</v>
          </cell>
          <cell r="E994">
            <v>138142575</v>
          </cell>
          <cell r="F994">
            <v>6.0816296517147081E-3</v>
          </cell>
          <cell r="G994">
            <v>132301248.13606076</v>
          </cell>
          <cell r="H994">
            <v>132301248.13606076</v>
          </cell>
          <cell r="I994">
            <v>0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0</v>
          </cell>
          <cell r="E995">
            <v>1166946281</v>
          </cell>
          <cell r="F995">
            <v>5.1373988826310814E-2</v>
          </cell>
          <cell r="G995">
            <v>1117602227.1485403</v>
          </cell>
          <cell r="H995">
            <v>1117602227.1485403</v>
          </cell>
          <cell r="I995">
            <v>0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1</v>
          </cell>
          <cell r="E996">
            <v>17053761</v>
          </cell>
          <cell r="F996">
            <v>7.507798270797824E-4</v>
          </cell>
          <cell r="G996">
            <v>16332646.656644959</v>
          </cell>
          <cell r="H996">
            <v>16332646.656644959</v>
          </cell>
          <cell r="I996">
            <v>0</v>
          </cell>
        </row>
        <row r="997">
          <cell r="A997" t="str">
            <v>73585</v>
          </cell>
          <cell r="B997" t="str">
            <v>TOLIMA</v>
          </cell>
          <cell r="C997" t="str">
            <v>PURIFICACIÓN</v>
          </cell>
          <cell r="D997">
            <v>1</v>
          </cell>
          <cell r="E997">
            <v>74567573</v>
          </cell>
          <cell r="F997">
            <v>3.2827849271899055E-3</v>
          </cell>
          <cell r="G997">
            <v>71414500.405662939</v>
          </cell>
          <cell r="H997">
            <v>71414500.405662939</v>
          </cell>
          <cell r="I997">
            <v>0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0</v>
          </cell>
          <cell r="E998">
            <v>834355293</v>
          </cell>
          <cell r="F998">
            <v>3.673190462805484E-2</v>
          </cell>
          <cell r="G998">
            <v>799074772.22593153</v>
          </cell>
          <cell r="H998">
            <v>799074772.22593153</v>
          </cell>
          <cell r="I998">
            <v>0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</v>
          </cell>
          <cell r="E999">
            <v>74496515</v>
          </cell>
          <cell r="F999">
            <v>3.2796566487443102E-3</v>
          </cell>
          <cell r="G999">
            <v>71346447.076773912</v>
          </cell>
          <cell r="H999">
            <v>71346447.076773912</v>
          </cell>
          <cell r="I999">
            <v>0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1</v>
          </cell>
          <cell r="E1000">
            <v>1563915220</v>
          </cell>
          <cell r="F1000">
            <v>6.8850267013771324E-2</v>
          </cell>
          <cell r="G1000">
            <v>1497785426.2886155</v>
          </cell>
          <cell r="H1000">
            <v>1497785426.2886155</v>
          </cell>
          <cell r="I1000">
            <v>0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1</v>
          </cell>
          <cell r="E1001">
            <v>341544213</v>
          </cell>
          <cell r="F1001">
            <v>1.50362436283844E-2</v>
          </cell>
          <cell r="G1001">
            <v>327102094.87226212</v>
          </cell>
          <cell r="H1001">
            <v>327102094.87226212</v>
          </cell>
          <cell r="I1001">
            <v>0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0</v>
          </cell>
          <cell r="E1002">
            <v>556478457</v>
          </cell>
          <cell r="F1002">
            <v>2.4498572468564801E-2</v>
          </cell>
          <cell r="G1002">
            <v>532947894.02853692</v>
          </cell>
          <cell r="H1002">
            <v>532947894.02853692</v>
          </cell>
          <cell r="I1002">
            <v>0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1</v>
          </cell>
          <cell r="E1003">
            <v>104454290</v>
          </cell>
          <cell r="F1003">
            <v>4.5985266114578153E-3</v>
          </cell>
          <cell r="G1003">
            <v>100037464.4830969</v>
          </cell>
          <cell r="H1003">
            <v>100037464.4830969</v>
          </cell>
          <cell r="I1003">
            <v>0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</v>
          </cell>
          <cell r="E1004">
            <v>14211468</v>
          </cell>
          <cell r="F1004">
            <v>6.256498779119668E-4</v>
          </cell>
          <cell r="G1004">
            <v>13610539.359395081</v>
          </cell>
          <cell r="H1004">
            <v>13610539.359395081</v>
          </cell>
          <cell r="I1004">
            <v>0</v>
          </cell>
        </row>
        <row r="1005">
          <cell r="A1005" t="str">
            <v>73770</v>
          </cell>
          <cell r="B1005" t="str">
            <v>TOLIMA</v>
          </cell>
          <cell r="C1005" t="str">
            <v>SUÁREZ</v>
          </cell>
          <cell r="D1005">
            <v>1</v>
          </cell>
          <cell r="E1005">
            <v>343779774</v>
          </cell>
          <cell r="F1005">
            <v>1.5134662628217123E-2</v>
          </cell>
          <cell r="G1005">
            <v>329243125.69193739</v>
          </cell>
          <cell r="H1005">
            <v>329243125.69193739</v>
          </cell>
          <cell r="I1005">
            <v>0</v>
          </cell>
        </row>
        <row r="1006">
          <cell r="A1006" t="str">
            <v>73854</v>
          </cell>
          <cell r="B1006" t="str">
            <v>TOLIMA</v>
          </cell>
          <cell r="C1006" t="str">
            <v>VALLE DE SAN JUAN</v>
          </cell>
          <cell r="D1006">
            <v>1</v>
          </cell>
          <cell r="E1006">
            <v>397565863</v>
          </cell>
          <cell r="F1006">
            <v>1.750255734649761E-2</v>
          </cell>
          <cell r="G1006">
            <v>380754882.34666342</v>
          </cell>
          <cell r="H1006">
            <v>380754882.34666342</v>
          </cell>
          <cell r="I1006">
            <v>0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1</v>
          </cell>
          <cell r="E1007">
            <v>165151471</v>
          </cell>
          <cell r="F1007">
            <v>7.2706772916163011E-3</v>
          </cell>
          <cell r="G1007">
            <v>158168079.20951554</v>
          </cell>
          <cell r="H1007">
            <v>158168079.20951554</v>
          </cell>
          <cell r="I1007">
            <v>0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0</v>
          </cell>
          <cell r="E1008">
            <v>507974716</v>
          </cell>
          <cell r="F1008">
            <v>2.236322940372986E-2</v>
          </cell>
          <cell r="G1008">
            <v>486495122.50919735</v>
          </cell>
          <cell r="H1008">
            <v>486495122.50919735</v>
          </cell>
          <cell r="I1008">
            <v>0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0</v>
          </cell>
          <cell r="E1009">
            <v>252798334</v>
          </cell>
          <cell r="F1009">
            <v>1.1129268756996012E-2</v>
          </cell>
          <cell r="G1009">
            <v>242108814.85969669</v>
          </cell>
          <cell r="H1009">
            <v>242108814.85969669</v>
          </cell>
          <cell r="I1009">
            <v>0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1</v>
          </cell>
          <cell r="E1010">
            <v>52555059017.733452</v>
          </cell>
          <cell r="F1010">
            <v>0.67046209405009449</v>
          </cell>
          <cell r="G1010">
            <v>57358862080.578888</v>
          </cell>
          <cell r="H1010">
            <v>57358862080.578888</v>
          </cell>
          <cell r="I1010">
            <v>0</v>
          </cell>
        </row>
        <row r="1011">
          <cell r="A1011" t="str">
            <v>76020</v>
          </cell>
          <cell r="B1011" t="str">
            <v>VALLE</v>
          </cell>
          <cell r="C1011" t="str">
            <v>ALCALÁ</v>
          </cell>
          <cell r="D1011">
            <v>0</v>
          </cell>
          <cell r="E1011">
            <v>156542309.55971509</v>
          </cell>
          <cell r="F1011">
            <v>1.9970614939168827E-3</v>
          </cell>
          <cell r="G1011">
            <v>170851082.87636408</v>
          </cell>
          <cell r="H1011">
            <v>170851082.87636408</v>
          </cell>
          <cell r="I1011">
            <v>0</v>
          </cell>
        </row>
        <row r="1012">
          <cell r="A1012" t="str">
            <v>76036</v>
          </cell>
          <cell r="B1012" t="str">
            <v>VALLE</v>
          </cell>
          <cell r="C1012" t="str">
            <v>ANDALUCÍA</v>
          </cell>
          <cell r="D1012">
            <v>1</v>
          </cell>
          <cell r="E1012">
            <v>123924925.01696138</v>
          </cell>
          <cell r="F1012">
            <v>1.5809508406000867E-3</v>
          </cell>
          <cell r="G1012">
            <v>135252301.40062213</v>
          </cell>
          <cell r="H1012">
            <v>135252301.40062213</v>
          </cell>
          <cell r="I1012">
            <v>0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1</v>
          </cell>
          <cell r="E1013">
            <v>117268809.57793701</v>
          </cell>
          <cell r="F1013">
            <v>1.4960365967785429E-3</v>
          </cell>
          <cell r="G1013">
            <v>127987782.73020096</v>
          </cell>
          <cell r="H1013">
            <v>127987782.73020096</v>
          </cell>
          <cell r="I1013">
            <v>0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</v>
          </cell>
          <cell r="E1014">
            <v>38935551.334224217</v>
          </cell>
          <cell r="F1014">
            <v>4.9671357559945793E-4</v>
          </cell>
          <cell r="G1014">
            <v>42494461.251722552</v>
          </cell>
          <cell r="H1014">
            <v>42494461.251722552</v>
          </cell>
          <cell r="I1014">
            <v>0</v>
          </cell>
        </row>
        <row r="1015">
          <cell r="A1015" t="str">
            <v>76100</v>
          </cell>
          <cell r="B1015" t="str">
            <v>VALLE</v>
          </cell>
          <cell r="C1015" t="str">
            <v>BOLÍVAR</v>
          </cell>
          <cell r="D1015">
            <v>1</v>
          </cell>
          <cell r="E1015">
            <v>244256439.90454033</v>
          </cell>
          <cell r="F1015">
            <v>3.1160593717221531E-3</v>
          </cell>
          <cell r="G1015">
            <v>266582736.47928551</v>
          </cell>
          <cell r="H1015">
            <v>266582736.47928551</v>
          </cell>
          <cell r="I1015">
            <v>0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1</v>
          </cell>
          <cell r="E1016">
            <v>4049641249.6916399</v>
          </cell>
          <cell r="F1016">
            <v>5.1662599246701295E-2</v>
          </cell>
          <cell r="G1016">
            <v>4419799316.3418884</v>
          </cell>
          <cell r="H1016">
            <v>4419799316.3418884</v>
          </cell>
          <cell r="I1016">
            <v>0</v>
          </cell>
        </row>
        <row r="1017">
          <cell r="A1017" t="str">
            <v>76111</v>
          </cell>
          <cell r="B1017" t="str">
            <v>VALLE</v>
          </cell>
          <cell r="C1017" t="str">
            <v>GUADALAJARA DE BUGA</v>
          </cell>
          <cell r="D1017">
            <v>1</v>
          </cell>
          <cell r="E1017">
            <v>810273203.12820363</v>
          </cell>
          <cell r="F1017">
            <v>1.0336920530118778E-2</v>
          </cell>
          <cell r="G1017">
            <v>884336346.95638299</v>
          </cell>
          <cell r="H1017">
            <v>884336346.95638299</v>
          </cell>
          <cell r="I1017">
            <v>0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1</v>
          </cell>
          <cell r="E1018">
            <v>1108415804.1097999</v>
          </cell>
          <cell r="F1018">
            <v>1.4140423300655361E-2</v>
          </cell>
          <cell r="G1018">
            <v>1209730717.1592226</v>
          </cell>
          <cell r="H1018">
            <v>1209730717.1592226</v>
          </cell>
          <cell r="I1018">
            <v>0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1</v>
          </cell>
          <cell r="E1019">
            <v>769101559.90416563</v>
          </cell>
          <cell r="F1019">
            <v>9.8116803982000299E-3</v>
          </cell>
          <cell r="G1019">
            <v>839401403.49981594</v>
          </cell>
          <cell r="H1019">
            <v>839401403.49981594</v>
          </cell>
          <cell r="I1019">
            <v>0</v>
          </cell>
        </row>
        <row r="1020">
          <cell r="A1020" t="str">
            <v>76126</v>
          </cell>
          <cell r="B1020" t="str">
            <v>VALLE</v>
          </cell>
          <cell r="C1020" t="str">
            <v>CALIMA</v>
          </cell>
          <cell r="D1020">
            <v>1</v>
          </cell>
          <cell r="E1020">
            <v>194266196.19536942</v>
          </cell>
          <cell r="F1020">
            <v>2.4783174662660881E-3</v>
          </cell>
          <cell r="G1020">
            <v>212023127.0357621</v>
          </cell>
          <cell r="H1020">
            <v>212023127.0357621</v>
          </cell>
          <cell r="I1020">
            <v>0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1</v>
          </cell>
          <cell r="E1021">
            <v>139576874.57033724</v>
          </cell>
          <cell r="F1021">
            <v>1.7806278853919469E-3</v>
          </cell>
          <cell r="G1021">
            <v>152334919.75371599</v>
          </cell>
          <cell r="H1021">
            <v>152334919.75371599</v>
          </cell>
          <cell r="I1021">
            <v>0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1</v>
          </cell>
          <cell r="E1022">
            <v>1368228446.4354026</v>
          </cell>
          <cell r="F1022">
            <v>1.7454938239655507E-2</v>
          </cell>
          <cell r="G1022">
            <v>1493291573.078279</v>
          </cell>
          <cell r="H1022">
            <v>1493291573.078279</v>
          </cell>
          <cell r="I1022">
            <v>0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1</v>
          </cell>
          <cell r="E1023">
            <v>166984343.7371403</v>
          </cell>
          <cell r="F1023">
            <v>2.1302739425676748E-3</v>
          </cell>
          <cell r="G1023">
            <v>182247572.75608289</v>
          </cell>
          <cell r="H1023">
            <v>182247572.75608289</v>
          </cell>
          <cell r="I1023">
            <v>0</v>
          </cell>
        </row>
        <row r="1024">
          <cell r="A1024" t="str">
            <v>76243</v>
          </cell>
          <cell r="B1024" t="str">
            <v>VALLE</v>
          </cell>
          <cell r="C1024" t="str">
            <v>EL ÁGUILA</v>
          </cell>
          <cell r="D1024">
            <v>0</v>
          </cell>
          <cell r="E1024">
            <v>158358393.91908625</v>
          </cell>
          <cell r="F1024">
            <v>2.0202298766627711E-3</v>
          </cell>
          <cell r="G1024">
            <v>172833166.69936422</v>
          </cell>
          <cell r="H1024">
            <v>172833166.69936422</v>
          </cell>
          <cell r="I1024">
            <v>0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0</v>
          </cell>
          <cell r="E1025">
            <v>72318464.331086278</v>
          </cell>
          <cell r="F1025">
            <v>9.2259032603400669E-4</v>
          </cell>
          <cell r="G1025">
            <v>78928744.424896613</v>
          </cell>
          <cell r="H1025">
            <v>78928744.424896613</v>
          </cell>
          <cell r="I1025">
            <v>0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1</v>
          </cell>
          <cell r="E1026">
            <v>255193882.04296201</v>
          </cell>
          <cell r="F1026">
            <v>3.2555919019244986E-3</v>
          </cell>
          <cell r="G1026">
            <v>278519917.15908182</v>
          </cell>
          <cell r="H1026">
            <v>278519917.15908182</v>
          </cell>
          <cell r="I1026">
            <v>0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1</v>
          </cell>
          <cell r="E1027">
            <v>199158411.59715769</v>
          </cell>
          <cell r="F1027">
            <v>2.5407290598240041E-3</v>
          </cell>
          <cell r="G1027">
            <v>217362516.12112057</v>
          </cell>
          <cell r="H1027">
            <v>217362516.12112057</v>
          </cell>
          <cell r="I1027">
            <v>0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0</v>
          </cell>
          <cell r="E1028">
            <v>739125433.45278811</v>
          </cell>
          <cell r="F1028">
            <v>9.4292651390844532E-3</v>
          </cell>
          <cell r="G1028">
            <v>806685304.70798719</v>
          </cell>
          <cell r="H1028">
            <v>806685304.70798719</v>
          </cell>
          <cell r="I1028">
            <v>0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1</v>
          </cell>
          <cell r="E1029">
            <v>255193882.8737109</v>
          </cell>
          <cell r="F1029">
            <v>3.2555919125226342E-3</v>
          </cell>
          <cell r="G1029">
            <v>278519918.06576544</v>
          </cell>
          <cell r="H1029">
            <v>278519918.06576544</v>
          </cell>
          <cell r="I1029">
            <v>0</v>
          </cell>
        </row>
        <row r="1030">
          <cell r="A1030" t="str">
            <v>76318</v>
          </cell>
          <cell r="B1030" t="str">
            <v>VALLE</v>
          </cell>
          <cell r="C1030" t="str">
            <v>GUACARÍ</v>
          </cell>
          <cell r="D1030">
            <v>1</v>
          </cell>
          <cell r="E1030">
            <v>577805684.75762188</v>
          </cell>
          <cell r="F1030">
            <v>7.3712562900162685E-3</v>
          </cell>
          <cell r="G1030">
            <v>630620100.15446472</v>
          </cell>
          <cell r="H1030">
            <v>630620100.15446472</v>
          </cell>
          <cell r="I1030">
            <v>0</v>
          </cell>
        </row>
        <row r="1031">
          <cell r="A1031" t="str">
            <v>76364</v>
          </cell>
          <cell r="B1031" t="str">
            <v>VALLE</v>
          </cell>
          <cell r="C1031" t="str">
            <v>JAMUNDÍ</v>
          </cell>
          <cell r="D1031">
            <v>1</v>
          </cell>
          <cell r="E1031">
            <v>526753925.90386051</v>
          </cell>
          <cell r="F1031">
            <v>6.7199722883279859E-3</v>
          </cell>
          <cell r="G1031">
            <v>574901947.61512887</v>
          </cell>
          <cell r="H1031">
            <v>574901947.61512887</v>
          </cell>
          <cell r="I1031">
            <v>0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0</v>
          </cell>
          <cell r="E1032">
            <v>138136038.65283242</v>
          </cell>
          <cell r="F1032">
            <v>1.7622466698726778E-3</v>
          </cell>
          <cell r="G1032">
            <v>150762384.01277015</v>
          </cell>
          <cell r="H1032">
            <v>150762384.01277015</v>
          </cell>
          <cell r="I1032">
            <v>0</v>
          </cell>
        </row>
        <row r="1033">
          <cell r="A1033" t="str">
            <v>76400</v>
          </cell>
          <cell r="B1033" t="str">
            <v>VALLE</v>
          </cell>
          <cell r="C1033" t="str">
            <v>LA UNIÓN</v>
          </cell>
          <cell r="D1033">
            <v>1</v>
          </cell>
          <cell r="E1033">
            <v>323185357.56203312</v>
          </cell>
          <cell r="F1033">
            <v>4.122981415057579E-3</v>
          </cell>
          <cell r="G1033">
            <v>352726163.70972347</v>
          </cell>
          <cell r="H1033">
            <v>352726163.70972347</v>
          </cell>
          <cell r="I1033">
            <v>0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1</v>
          </cell>
          <cell r="E1034">
            <v>243481302.17804691</v>
          </cell>
          <cell r="F1034">
            <v>3.1061706859705747E-3</v>
          </cell>
          <cell r="G1034">
            <v>265736747.17248276</v>
          </cell>
          <cell r="H1034">
            <v>265736747.17248276</v>
          </cell>
          <cell r="I1034">
            <v>0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1</v>
          </cell>
          <cell r="E1035">
            <v>441880229.01925492</v>
          </cell>
          <cell r="F1035">
            <v>5.6372107501129016E-3</v>
          </cell>
          <cell r="G1035">
            <v>482270357.71946788</v>
          </cell>
          <cell r="H1035">
            <v>482270357.71946788</v>
          </cell>
          <cell r="I1035">
            <v>0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1</v>
          </cell>
          <cell r="E1036">
            <v>4550362001.8525362</v>
          </cell>
          <cell r="F1036">
            <v>5.805045781451023E-2</v>
          </cell>
          <cell r="G1036">
            <v>4966288524.0581131</v>
          </cell>
          <cell r="H1036">
            <v>4966288524.0581131</v>
          </cell>
          <cell r="I1036">
            <v>0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1</v>
          </cell>
          <cell r="E1037">
            <v>191818744.34277487</v>
          </cell>
          <cell r="F1037">
            <v>2.4470945217038216E-3</v>
          </cell>
          <cell r="G1037">
            <v>209351965.47899437</v>
          </cell>
          <cell r="H1037">
            <v>209351965.47899437</v>
          </cell>
          <cell r="I1037">
            <v>0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1</v>
          </cell>
          <cell r="E1038">
            <v>164104956.46157211</v>
          </cell>
          <cell r="F1038">
            <v>2.09354065640188E-3</v>
          </cell>
          <cell r="G1038">
            <v>179104994.65413156</v>
          </cell>
          <cell r="H1038">
            <v>179104994.65413156</v>
          </cell>
          <cell r="I1038">
            <v>0</v>
          </cell>
        </row>
        <row r="1039">
          <cell r="A1039" t="str">
            <v>76616</v>
          </cell>
          <cell r="B1039" t="str">
            <v>VALLE</v>
          </cell>
          <cell r="C1039" t="str">
            <v>RIOFRÍO</v>
          </cell>
          <cell r="D1039">
            <v>0</v>
          </cell>
          <cell r="E1039">
            <v>396882488.71760637</v>
          </cell>
          <cell r="F1039">
            <v>5.0631598451374975E-3</v>
          </cell>
          <cell r="G1039">
            <v>433159592.20726353</v>
          </cell>
          <cell r="H1039">
            <v>433159592.20726353</v>
          </cell>
          <cell r="I1039">
            <v>0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1</v>
          </cell>
          <cell r="E1040">
            <v>194877805.98779452</v>
          </cell>
          <cell r="F1040">
            <v>2.486119972624848E-3</v>
          </cell>
          <cell r="G1040">
            <v>212690641.11312249</v>
          </cell>
          <cell r="H1040">
            <v>212690641.11312249</v>
          </cell>
          <cell r="I1040">
            <v>0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1</v>
          </cell>
          <cell r="E1041">
            <v>59299038.375280418</v>
          </cell>
          <cell r="F1041">
            <v>7.5649724664626696E-4</v>
          </cell>
          <cell r="G1041">
            <v>64719275.884191625</v>
          </cell>
          <cell r="H1041">
            <v>64719275.884191625</v>
          </cell>
          <cell r="I1041">
            <v>0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1</v>
          </cell>
          <cell r="E1042">
            <v>70758973.380687162</v>
          </cell>
          <cell r="F1042">
            <v>9.0269538941327237E-4</v>
          </cell>
          <cell r="G1042">
            <v>77226707.96995379</v>
          </cell>
          <cell r="H1042">
            <v>77226707.96995379</v>
          </cell>
          <cell r="I1042">
            <v>0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0</v>
          </cell>
          <cell r="E1043">
            <v>92779027.702676415</v>
          </cell>
          <cell r="F1043">
            <v>1.1836124316115528E-3</v>
          </cell>
          <cell r="G1043">
            <v>101259508.66447213</v>
          </cell>
          <cell r="H1043">
            <v>101259508.66447213</v>
          </cell>
          <cell r="I1043">
            <v>0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0</v>
          </cell>
          <cell r="E1044">
            <v>158706933.78421009</v>
          </cell>
          <cell r="F1044">
            <v>2.0246763138316842E-3</v>
          </cell>
          <cell r="G1044">
            <v>173213564.90320748</v>
          </cell>
          <cell r="H1044">
            <v>173213564.90320748</v>
          </cell>
          <cell r="I1044">
            <v>0</v>
          </cell>
        </row>
        <row r="1045">
          <cell r="A1045" t="str">
            <v>76834</v>
          </cell>
          <cell r="B1045" t="str">
            <v>VALLE</v>
          </cell>
          <cell r="C1045" t="str">
            <v>TULUÁ</v>
          </cell>
          <cell r="D1045">
            <v>1</v>
          </cell>
          <cell r="E1045">
            <v>4190541601.1148524</v>
          </cell>
          <cell r="F1045">
            <v>5.3460111159602496E-2</v>
          </cell>
          <cell r="G1045">
            <v>4573578685.5489922</v>
          </cell>
          <cell r="H1045">
            <v>4573578685.5489922</v>
          </cell>
          <cell r="I1045">
            <v>0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0</v>
          </cell>
          <cell r="E1046">
            <v>275473485.32999998</v>
          </cell>
          <cell r="F1046">
            <v>3.5143054404583392E-3</v>
          </cell>
          <cell r="G1046">
            <v>300653180.63039798</v>
          </cell>
          <cell r="H1046">
            <v>300653180.63039798</v>
          </cell>
          <cell r="I1046">
            <v>0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0</v>
          </cell>
          <cell r="E1047">
            <v>916234927.73000002</v>
          </cell>
          <cell r="F1047">
            <v>1.1688708941995701E-2</v>
          </cell>
          <cell r="G1047">
            <v>999983518.90996981</v>
          </cell>
          <cell r="H1047">
            <v>999983518.90996981</v>
          </cell>
          <cell r="I1047">
            <v>0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0</v>
          </cell>
          <cell r="E1048">
            <v>97636274.391530856</v>
          </cell>
          <cell r="F1048">
            <v>1.2455779178500589E-3</v>
          </cell>
          <cell r="G1048">
            <v>106560732.71643907</v>
          </cell>
          <cell r="H1048">
            <v>106560732.71643907</v>
          </cell>
          <cell r="I1048">
            <v>0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0</v>
          </cell>
          <cell r="E1049">
            <v>154056657.38101321</v>
          </cell>
          <cell r="F1049">
            <v>1.9653512152879439E-3</v>
          </cell>
          <cell r="G1049">
            <v>168138229.28694382</v>
          </cell>
          <cell r="H1049">
            <v>168138229.28694382</v>
          </cell>
          <cell r="I1049">
            <v>0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1</v>
          </cell>
          <cell r="E1050">
            <v>441840871.45994687</v>
          </cell>
          <cell r="F1050">
            <v>5.6367086528434172E-3</v>
          </cell>
          <cell r="G1050">
            <v>482227402.67654008</v>
          </cell>
          <cell r="H1050">
            <v>482227402.67654008</v>
          </cell>
          <cell r="I1050">
            <v>0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1</v>
          </cell>
          <cell r="E1051">
            <v>657884599.79299498</v>
          </cell>
          <cell r="F1051">
            <v>8.3928492264024584E-3</v>
          </cell>
          <cell r="G1051">
            <v>718018640.4458282</v>
          </cell>
          <cell r="H1051">
            <v>718018640.4458282</v>
          </cell>
          <cell r="I1051">
            <v>0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1</v>
          </cell>
          <cell r="E1052">
            <v>675276664</v>
          </cell>
          <cell r="F1052">
            <v>5.6012417172816326E-2</v>
          </cell>
          <cell r="G1052">
            <v>64948334.940649152</v>
          </cell>
          <cell r="H1052">
            <v>64948334.940649152</v>
          </cell>
          <cell r="I1052">
            <v>535068826.97273451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1</v>
          </cell>
          <cell r="E1053">
            <v>3413522295</v>
          </cell>
          <cell r="F1053">
            <v>0.28314266582777897</v>
          </cell>
          <cell r="G1053">
            <v>328313713.71517342</v>
          </cell>
          <cell r="H1053">
            <v>328313713.71517342</v>
          </cell>
          <cell r="I1053">
            <v>2704771936.6042337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0</v>
          </cell>
          <cell r="E1054">
            <v>68784209</v>
          </cell>
          <cell r="F1054">
            <v>5.7054686098410579E-3</v>
          </cell>
          <cell r="G1054">
            <v>6615688.1807478154</v>
          </cell>
          <cell r="H1054">
            <v>6615688.1807478154</v>
          </cell>
          <cell r="I1054">
            <v>54502529.09062086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0</v>
          </cell>
          <cell r="E1055">
            <v>1609869871</v>
          </cell>
          <cell r="F1055">
            <v>0.13353445723159182</v>
          </cell>
          <cell r="G1055">
            <v>154837821.54297522</v>
          </cell>
          <cell r="H1055">
            <v>154837821.54297522</v>
          </cell>
          <cell r="I1055">
            <v>1275612248.1003096</v>
          </cell>
        </row>
        <row r="1056">
          <cell r="A1056" t="str">
            <v>81591</v>
          </cell>
          <cell r="B1056" t="str">
            <v>ARAUCA</v>
          </cell>
          <cell r="C1056" t="str">
            <v>PUERTO RONDÓN</v>
          </cell>
          <cell r="D1056">
            <v>0</v>
          </cell>
          <cell r="E1056">
            <v>89346424</v>
          </cell>
          <cell r="F1056">
            <v>7.4110500788567577E-3</v>
          </cell>
          <cell r="G1056">
            <v>8593368.882803943</v>
          </cell>
          <cell r="H1056">
            <v>8593368.882803943</v>
          </cell>
          <cell r="I1056">
            <v>70795407.027257457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1</v>
          </cell>
          <cell r="E1057">
            <v>4994222552</v>
          </cell>
          <cell r="F1057">
            <v>0.41425758055887946</v>
          </cell>
          <cell r="G1057">
            <v>480345992.04725301</v>
          </cell>
          <cell r="H1057">
            <v>480345992.04725301</v>
          </cell>
          <cell r="I1057">
            <v>3957271063.8486047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1</v>
          </cell>
          <cell r="E1058">
            <v>1204816638</v>
          </cell>
          <cell r="F1058">
            <v>9.9936360520235634E-2</v>
          </cell>
          <cell r="G1058">
            <v>115879666.39239711</v>
          </cell>
          <cell r="H1058">
            <v>115879666.39239711</v>
          </cell>
          <cell r="I1058">
            <v>954660303.81274021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1</v>
          </cell>
          <cell r="E1059">
            <v>8051241175</v>
          </cell>
          <cell r="F1059">
            <v>0.44934003087952351</v>
          </cell>
          <cell r="G1059">
            <v>3200900429.8179536</v>
          </cell>
          <cell r="H1059">
            <v>3200900429.8179536</v>
          </cell>
          <cell r="I1059">
            <v>5181897988.3014688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1</v>
          </cell>
          <cell r="E1060">
            <v>1748110080</v>
          </cell>
          <cell r="F1060">
            <v>9.7562080212807226E-2</v>
          </cell>
          <cell r="G1060">
            <v>694989279.89088559</v>
          </cell>
          <cell r="H1060">
            <v>694989279.89088559</v>
          </cell>
          <cell r="I1060">
            <v>1125109521.623729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0</v>
          </cell>
          <cell r="E1061">
            <v>35370610</v>
          </cell>
          <cell r="F1061">
            <v>1.9740348902947354E-3</v>
          </cell>
          <cell r="G1061">
            <v>14062154.92630839</v>
          </cell>
          <cell r="H1061">
            <v>14062154.92630839</v>
          </cell>
          <cell r="I1061">
            <v>22765048.123651046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0</v>
          </cell>
          <cell r="E1062">
            <v>1233151896</v>
          </cell>
          <cell r="F1062">
            <v>6.8822247276399962E-2</v>
          </cell>
          <cell r="G1062">
            <v>490259370.96428174</v>
          </cell>
          <cell r="H1062">
            <v>490259370.96428174</v>
          </cell>
          <cell r="I1062">
            <v>793674812.39965987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1</v>
          </cell>
          <cell r="E1063">
            <v>99649973</v>
          </cell>
          <cell r="F1063">
            <v>5.5614682223158818E-3</v>
          </cell>
          <cell r="G1063">
            <v>39617449.59242852</v>
          </cell>
          <cell r="H1063">
            <v>39617449.59242852</v>
          </cell>
          <cell r="I1063">
            <v>64136197.562482737</v>
          </cell>
        </row>
        <row r="1064">
          <cell r="A1064" t="str">
            <v>85139</v>
          </cell>
          <cell r="B1064" t="str">
            <v>CASANARE</v>
          </cell>
          <cell r="C1064" t="str">
            <v>MANÍ</v>
          </cell>
          <cell r="D1064">
            <v>1</v>
          </cell>
          <cell r="E1064">
            <v>164359554</v>
          </cell>
          <cell r="F1064">
            <v>9.1729120348583663E-3</v>
          </cell>
          <cell r="G1064">
            <v>65343784.34431722</v>
          </cell>
          <cell r="H1064">
            <v>65343784.34431722</v>
          </cell>
          <cell r="I1064">
            <v>105784241.67385927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1</v>
          </cell>
          <cell r="E1065">
            <v>1063572015</v>
          </cell>
          <cell r="F1065">
            <v>5.9357988622505402E-2</v>
          </cell>
          <cell r="G1065">
            <v>422840161.65443546</v>
          </cell>
          <cell r="H1065">
            <v>422840161.65443546</v>
          </cell>
          <cell r="I1065">
            <v>684530691.00147021</v>
          </cell>
        </row>
        <row r="1066">
          <cell r="A1066" t="str">
            <v>85225</v>
          </cell>
          <cell r="B1066" t="str">
            <v>CASANARE</v>
          </cell>
          <cell r="C1066" t="str">
            <v>NUNCHÍA</v>
          </cell>
          <cell r="D1066">
            <v>1</v>
          </cell>
          <cell r="E1066">
            <v>678206324</v>
          </cell>
          <cell r="F1066">
            <v>3.7850716919909946E-2</v>
          </cell>
          <cell r="G1066">
            <v>269631832.75861245</v>
          </cell>
          <cell r="H1066">
            <v>269631832.75861245</v>
          </cell>
          <cell r="I1066">
            <v>436503628.39726192</v>
          </cell>
        </row>
        <row r="1067">
          <cell r="A1067" t="str">
            <v>85230</v>
          </cell>
          <cell r="B1067" t="str">
            <v>CASANARE</v>
          </cell>
          <cell r="C1067" t="str">
            <v>OROCUÉ</v>
          </cell>
          <cell r="D1067">
            <v>1</v>
          </cell>
          <cell r="E1067">
            <v>621736750</v>
          </cell>
          <cell r="F1067">
            <v>3.4699148165057245E-2</v>
          </cell>
          <cell r="G1067">
            <v>247181445.32648626</v>
          </cell>
          <cell r="H1067">
            <v>247181445.32648626</v>
          </cell>
          <cell r="I1067">
            <v>400158974.75311852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1</v>
          </cell>
          <cell r="E1068">
            <v>516841150</v>
          </cell>
          <cell r="F1068">
            <v>2.884492132988532E-2</v>
          </cell>
          <cell r="G1068">
            <v>205478512.34658927</v>
          </cell>
          <cell r="H1068">
            <v>205478512.34658927</v>
          </cell>
          <cell r="I1068">
            <v>332646614.01183498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1</v>
          </cell>
          <cell r="E1069">
            <v>395364821</v>
          </cell>
          <cell r="F1069">
            <v>2.2065323471920126E-2</v>
          </cell>
          <cell r="G1069">
            <v>157183643.85896045</v>
          </cell>
          <cell r="H1069">
            <v>157183643.85896045</v>
          </cell>
          <cell r="I1069">
            <v>254462650.67138174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1</v>
          </cell>
          <cell r="E1070">
            <v>165644084</v>
          </cell>
          <cell r="F1070">
            <v>9.2446016957839286E-3</v>
          </cell>
          <cell r="G1070">
            <v>65854469.906921059</v>
          </cell>
          <cell r="H1070">
            <v>65854469.906921059</v>
          </cell>
          <cell r="I1070">
            <v>106610984.19445118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1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</row>
        <row r="1072">
          <cell r="A1072" t="str">
            <v>85315</v>
          </cell>
          <cell r="B1072" t="str">
            <v>CASANARE</v>
          </cell>
          <cell r="C1072" t="str">
            <v>SÁCAMA</v>
          </cell>
          <cell r="D1072">
            <v>0</v>
          </cell>
          <cell r="E1072">
            <v>83311702</v>
          </cell>
          <cell r="F1072">
            <v>4.6496287883595368E-3</v>
          </cell>
          <cell r="G1072">
            <v>33121907.162427697</v>
          </cell>
          <cell r="H1072">
            <v>33121907.162427697</v>
          </cell>
          <cell r="I1072">
            <v>53620644.520783648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1</v>
          </cell>
          <cell r="E1073">
            <v>126670788</v>
          </cell>
          <cell r="F1073">
            <v>7.069500783083122E-3</v>
          </cell>
          <cell r="G1073">
            <v>50360009.213682368</v>
          </cell>
          <cell r="H1073">
            <v>50360009.213682368</v>
          </cell>
          <cell r="I1073">
            <v>81527194.037105933</v>
          </cell>
        </row>
        <row r="1074">
          <cell r="A1074" t="str">
            <v>85400</v>
          </cell>
          <cell r="B1074" t="str">
            <v>CASANARE</v>
          </cell>
          <cell r="C1074" t="str">
            <v>TÁMARA</v>
          </cell>
          <cell r="D1074">
            <v>0</v>
          </cell>
          <cell r="E1074">
            <v>277231840</v>
          </cell>
          <cell r="F1074">
            <v>1.5472317974177084E-2</v>
          </cell>
          <cell r="G1074">
            <v>110217977.14502351</v>
          </cell>
          <cell r="H1074">
            <v>110217977.14502351</v>
          </cell>
          <cell r="I1074">
            <v>178430515.58930784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1</v>
          </cell>
          <cell r="E1075">
            <v>585198695.65999997</v>
          </cell>
          <cell r="F1075">
            <v>3.2659958168315739E-2</v>
          </cell>
          <cell r="G1075">
            <v>232655154.12497872</v>
          </cell>
          <cell r="H1075">
            <v>232655154.12497872</v>
          </cell>
          <cell r="I1075">
            <v>376642542.17266035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1</v>
          </cell>
          <cell r="E1076">
            <v>1294004973.3399999</v>
          </cell>
          <cell r="F1076">
            <v>7.2218459494706733E-2</v>
          </cell>
          <cell r="G1076">
            <v>514452490.65596092</v>
          </cell>
          <cell r="H1076">
            <v>514452490.65596092</v>
          </cell>
          <cell r="I1076">
            <v>832840753.67455888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1</v>
          </cell>
          <cell r="E1077">
            <v>778259019</v>
          </cell>
          <cell r="F1077">
            <v>4.3434661070096151E-2</v>
          </cell>
          <cell r="G1077">
            <v>309409390.95974839</v>
          </cell>
          <cell r="H1077">
            <v>309409390.95974839</v>
          </cell>
          <cell r="I1077">
            <v>500899023.79971552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1</v>
          </cell>
          <cell r="E1078">
            <v>573210928</v>
          </cell>
          <cell r="F1078">
            <v>0.12198632618387724</v>
          </cell>
          <cell r="G1078">
            <v>266712839.20963731</v>
          </cell>
          <cell r="H1078">
            <v>266712839.20963731</v>
          </cell>
          <cell r="I1078">
            <v>27700463.429536376</v>
          </cell>
        </row>
        <row r="1079">
          <cell r="A1079" t="str">
            <v>86219</v>
          </cell>
          <cell r="B1079" t="str">
            <v>PUTUMAYO</v>
          </cell>
          <cell r="C1079" t="str">
            <v>COLÓN</v>
          </cell>
          <cell r="D1079">
            <v>1</v>
          </cell>
          <cell r="E1079">
            <v>36072270</v>
          </cell>
          <cell r="F1079">
            <v>7.6766221289013689E-3</v>
          </cell>
          <cell r="G1079">
            <v>16784288.432890143</v>
          </cell>
          <cell r="H1079">
            <v>16784288.432890143</v>
          </cell>
          <cell r="I1079">
            <v>1743195.3006230232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1</v>
          </cell>
          <cell r="E1080">
            <v>176979578</v>
          </cell>
          <cell r="F1080">
            <v>3.7663428024863027E-2</v>
          </cell>
          <cell r="G1080">
            <v>82347916.66516076</v>
          </cell>
          <cell r="H1080">
            <v>82347916.66516076</v>
          </cell>
          <cell r="I1080">
            <v>8552552.1037585326</v>
          </cell>
        </row>
        <row r="1081">
          <cell r="A1081" t="str">
            <v>86568</v>
          </cell>
          <cell r="B1081" t="str">
            <v>PUTUMAYO</v>
          </cell>
          <cell r="C1081" t="str">
            <v>PUERTO ASÍS</v>
          </cell>
          <cell r="D1081">
            <v>1</v>
          </cell>
          <cell r="E1081">
            <v>672409672</v>
          </cell>
          <cell r="F1081">
            <v>0.14309703735757442</v>
          </cell>
          <cell r="G1081">
            <v>312869633.09802943</v>
          </cell>
          <cell r="H1081">
            <v>312869633.09802943</v>
          </cell>
          <cell r="I1081">
            <v>32494250.578737307</v>
          </cell>
        </row>
        <row r="1082">
          <cell r="A1082" t="str">
            <v>86569</v>
          </cell>
          <cell r="B1082" t="str">
            <v>PUTUMAYO</v>
          </cell>
          <cell r="C1082" t="str">
            <v>PUERTO CAICEDO</v>
          </cell>
          <cell r="D1082">
            <v>1</v>
          </cell>
          <cell r="E1082">
            <v>626192075</v>
          </cell>
          <cell r="F1082">
            <v>0.13326136502880651</v>
          </cell>
          <cell r="G1082">
            <v>291364763.04901183</v>
          </cell>
          <cell r="H1082">
            <v>291364763.04901183</v>
          </cell>
          <cell r="I1082">
            <v>30260781.548468664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GUZMÁN</v>
          </cell>
          <cell r="D1083">
            <v>1</v>
          </cell>
          <cell r="E1083">
            <v>672973301</v>
          </cell>
          <cell r="F1083">
            <v>0.14321698453178583</v>
          </cell>
          <cell r="G1083">
            <v>313131887.50300986</v>
          </cell>
          <cell r="H1083">
            <v>313131887.50300986</v>
          </cell>
          <cell r="I1083">
            <v>32521487.994738434</v>
          </cell>
        </row>
        <row r="1084">
          <cell r="A1084" t="str">
            <v>86573</v>
          </cell>
          <cell r="B1084" t="str">
            <v>PUTUMAYO</v>
          </cell>
          <cell r="C1084" t="str">
            <v>LEGUÍZAMO</v>
          </cell>
          <cell r="D1084">
            <v>1</v>
          </cell>
          <cell r="E1084">
            <v>630137480</v>
          </cell>
          <cell r="F1084">
            <v>0.13410099567391084</v>
          </cell>
          <cell r="G1084">
            <v>293200544.81446671</v>
          </cell>
          <cell r="H1084">
            <v>293200544.81446671</v>
          </cell>
          <cell r="I1084">
            <v>30451443.55712669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1</v>
          </cell>
          <cell r="E1085">
            <v>77217204</v>
          </cell>
          <cell r="F1085">
            <v>1.6432769464142159E-2</v>
          </cell>
          <cell r="G1085">
            <v>35928867.906492114</v>
          </cell>
          <cell r="H1085">
            <v>35928867.906492114</v>
          </cell>
          <cell r="I1085">
            <v>3731527.4902313966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0</v>
          </cell>
          <cell r="E1086">
            <v>29872349</v>
          </cell>
          <cell r="F1086">
            <v>6.3572027869514365E-3</v>
          </cell>
          <cell r="G1086">
            <v>13899489.047513712</v>
          </cell>
          <cell r="H1086">
            <v>13899489.047513712</v>
          </cell>
          <cell r="I1086">
            <v>1443583.6279605045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1</v>
          </cell>
          <cell r="E1087">
            <v>278432840</v>
          </cell>
          <cell r="F1087">
            <v>5.9253928321030373E-2</v>
          </cell>
          <cell r="G1087">
            <v>129553729.10406668</v>
          </cell>
          <cell r="H1087">
            <v>129553729.10406668</v>
          </cell>
          <cell r="I1087">
            <v>13455289.013614118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0</v>
          </cell>
          <cell r="E1088">
            <v>144289083</v>
          </cell>
          <cell r="F1088">
            <v>3.0706489154042324E-2</v>
          </cell>
          <cell r="G1088">
            <v>67137155.127449021</v>
          </cell>
          <cell r="H1088">
            <v>67137155.127449021</v>
          </cell>
          <cell r="I1088">
            <v>6972781.3474673303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1</v>
          </cell>
          <cell r="E1089">
            <v>448648867</v>
          </cell>
          <cell r="F1089">
            <v>9.5477989616919792E-2</v>
          </cell>
          <cell r="G1089">
            <v>208754591.51357451</v>
          </cell>
          <cell r="H1089">
            <v>208754591.51357451</v>
          </cell>
          <cell r="I1089">
            <v>21680991.980383929</v>
          </cell>
        </row>
        <row r="1090">
          <cell r="A1090" t="str">
            <v>86885</v>
          </cell>
          <cell r="B1090" t="str">
            <v>PUTUMAYO</v>
          </cell>
          <cell r="C1090" t="str">
            <v>VILLAGARZÓN</v>
          </cell>
          <cell r="D1090">
            <v>1</v>
          </cell>
          <cell r="E1090">
            <v>332541246</v>
          </cell>
          <cell r="F1090">
            <v>7.076886172719471E-2</v>
          </cell>
          <cell r="G1090">
            <v>154730162.21869805</v>
          </cell>
          <cell r="H1090">
            <v>154730162.21869805</v>
          </cell>
          <cell r="I1090">
            <v>16070082.012873732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ANDRÉS</v>
          </cell>
          <cell r="D1091">
            <v>0</v>
          </cell>
          <cell r="E1091">
            <v>2306833239</v>
          </cell>
          <cell r="F1091">
            <v>1</v>
          </cell>
          <cell r="G1091">
            <v>1974832901.6500001</v>
          </cell>
          <cell r="H1091">
            <v>1974832901.6500001</v>
          </cell>
          <cell r="I1091">
            <v>0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</row>
        <row r="1093">
          <cell r="A1093" t="str">
            <v>91000</v>
          </cell>
          <cell r="B1093" t="str">
            <v>AMAZONAS</v>
          </cell>
          <cell r="C1093" t="str">
            <v>DEPTO AMAZONAS</v>
          </cell>
          <cell r="D1093">
            <v>0</v>
          </cell>
          <cell r="E1093">
            <v>195077189</v>
          </cell>
          <cell r="F1093">
            <v>0.38118600147904175</v>
          </cell>
          <cell r="G1093">
            <v>602024574.80234611</v>
          </cell>
          <cell r="H1093">
            <v>602024574.80234611</v>
          </cell>
          <cell r="I1093">
            <v>0</v>
          </cell>
        </row>
        <row r="1094">
          <cell r="A1094" t="str">
            <v>94000</v>
          </cell>
          <cell r="B1094" t="str">
            <v>GUAINIA</v>
          </cell>
          <cell r="C1094" t="str">
            <v>DEPTO GUAINIA</v>
          </cell>
          <cell r="D1094">
            <v>0</v>
          </cell>
          <cell r="E1094">
            <v>760074954</v>
          </cell>
          <cell r="F1094">
            <v>0.99000000101595242</v>
          </cell>
          <cell r="G1094">
            <v>1450260848.6626709</v>
          </cell>
          <cell r="H1094">
            <v>1450260848.6626709</v>
          </cell>
          <cell r="I1094">
            <v>0</v>
          </cell>
        </row>
        <row r="1095">
          <cell r="A1095" t="str">
            <v>97000</v>
          </cell>
          <cell r="B1095" t="str">
            <v>VAUPES</v>
          </cell>
          <cell r="C1095" t="str">
            <v>DEPTO VAUPES</v>
          </cell>
          <cell r="D1095">
            <v>0</v>
          </cell>
          <cell r="E1095">
            <v>381340978</v>
          </cell>
          <cell r="F1095">
            <v>0.8</v>
          </cell>
          <cell r="G1095">
            <v>897513481.32000017</v>
          </cell>
          <cell r="H1095">
            <v>897513481.32000017</v>
          </cell>
          <cell r="I1095">
            <v>0</v>
          </cell>
        </row>
        <row r="1096">
          <cell r="A1096" t="str">
            <v>91001</v>
          </cell>
          <cell r="B1096" t="str">
            <v>AMAZONAS</v>
          </cell>
          <cell r="C1096" t="str">
            <v>LETICIA</v>
          </cell>
          <cell r="D1096">
            <v>1</v>
          </cell>
          <cell r="E1096">
            <v>175778358</v>
          </cell>
          <cell r="F1096">
            <v>0.34347557382822208</v>
          </cell>
          <cell r="G1096">
            <v>542466762.90996063</v>
          </cell>
          <cell r="H1096">
            <v>542466762.90996063</v>
          </cell>
          <cell r="I1096">
            <v>0</v>
          </cell>
        </row>
        <row r="1097">
          <cell r="A1097" t="str">
            <v>91540</v>
          </cell>
          <cell r="B1097" t="str">
            <v>AMAZONAS</v>
          </cell>
          <cell r="C1097" t="str">
            <v>PUERTO NARIÑO</v>
          </cell>
          <cell r="D1097">
            <v>0</v>
          </cell>
          <cell r="E1097">
            <v>140908233</v>
          </cell>
          <cell r="F1097">
            <v>0.27533842469273617</v>
          </cell>
          <cell r="G1097">
            <v>434854631.09669328</v>
          </cell>
          <cell r="H1097">
            <v>434854631.09669328</v>
          </cell>
          <cell r="I1097">
            <v>0</v>
          </cell>
        </row>
        <row r="1098">
          <cell r="A1098" t="str">
            <v>94001</v>
          </cell>
          <cell r="B1098" t="str">
            <v>GUAINIA</v>
          </cell>
          <cell r="C1098" t="str">
            <v>INÍRIDA</v>
          </cell>
          <cell r="D1098">
            <v>1</v>
          </cell>
          <cell r="E1098">
            <v>7677524</v>
          </cell>
          <cell r="F1098">
            <v>9.9999989840475652E-3</v>
          </cell>
          <cell r="G1098">
            <v>14649097.978129173</v>
          </cell>
          <cell r="H1098">
            <v>14649097.978129173</v>
          </cell>
          <cell r="I1098">
            <v>0</v>
          </cell>
        </row>
        <row r="1099">
          <cell r="A1099" t="str">
            <v>95001</v>
          </cell>
          <cell r="B1099" t="str">
            <v>GUAVIARE</v>
          </cell>
          <cell r="C1099" t="str">
            <v>SAN JOSÉ DEL GUAVIARE</v>
          </cell>
          <cell r="D1099">
            <v>1</v>
          </cell>
          <cell r="E1099">
            <v>6601599</v>
          </cell>
          <cell r="F1099">
            <v>3.3762940062056379E-2</v>
          </cell>
          <cell r="G1099">
            <v>76595242.355369776</v>
          </cell>
          <cell r="H1099">
            <v>76595242.355369776</v>
          </cell>
          <cell r="I1099">
            <v>0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0</v>
          </cell>
          <cell r="E1100">
            <v>786163732</v>
          </cell>
          <cell r="F1100">
            <v>0.55000000000000004</v>
          </cell>
          <cell r="G1100">
            <v>1247740369.1154602</v>
          </cell>
          <cell r="H1100">
            <v>1247740369.1154602</v>
          </cell>
          <cell r="I1100">
            <v>0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0</v>
          </cell>
          <cell r="E1102">
            <v>565260807</v>
          </cell>
          <cell r="F1102">
            <v>0.41623705993794358</v>
          </cell>
          <cell r="G1102">
            <v>944283241.46637011</v>
          </cell>
          <cell r="H1102">
            <v>944283241.46637011</v>
          </cell>
          <cell r="I1102">
            <v>0</v>
          </cell>
        </row>
        <row r="1103">
          <cell r="A1103" t="str">
            <v>97001</v>
          </cell>
          <cell r="B1103" t="str">
            <v>VAUPES</v>
          </cell>
          <cell r="C1103" t="str">
            <v>MITÚ</v>
          </cell>
          <cell r="D1103">
            <v>1</v>
          </cell>
          <cell r="E1103">
            <v>0</v>
          </cell>
          <cell r="F1103">
            <v>0.2</v>
          </cell>
          <cell r="G1103">
            <v>224378370.33000004</v>
          </cell>
          <cell r="H1103">
            <v>224378370.33000004</v>
          </cell>
          <cell r="I1103">
            <v>0</v>
          </cell>
        </row>
        <row r="1104">
          <cell r="A1104" t="str">
            <v>97161</v>
          </cell>
          <cell r="B1104" t="str">
            <v>VAUPES</v>
          </cell>
          <cell r="C1104" t="str">
            <v>CARURU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</row>
        <row r="1105">
          <cell r="A1105" t="str">
            <v>97666</v>
          </cell>
          <cell r="B1105" t="str">
            <v>VAUPES</v>
          </cell>
          <cell r="C1105" t="str">
            <v>TARAIRA</v>
          </cell>
          <cell r="D1105">
            <v>1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</row>
        <row r="1106">
          <cell r="A1106" t="str">
            <v>99001</v>
          </cell>
          <cell r="B1106" t="str">
            <v>VICHADA</v>
          </cell>
          <cell r="C1106" t="str">
            <v>PUERTO CARREÑO</v>
          </cell>
          <cell r="D1106">
            <v>0</v>
          </cell>
          <cell r="E1106">
            <v>129448009</v>
          </cell>
          <cell r="F1106">
            <v>0.29312654640642644</v>
          </cell>
          <cell r="G1106">
            <v>338335024.41883141</v>
          </cell>
          <cell r="H1106">
            <v>338335024.41883141</v>
          </cell>
          <cell r="I1106">
            <v>0</v>
          </cell>
        </row>
        <row r="1107">
          <cell r="A1107" t="str">
            <v>99524</v>
          </cell>
          <cell r="B1107" t="str">
            <v>VICHADA</v>
          </cell>
          <cell r="C1107" t="str">
            <v>LA PRIMAVERA</v>
          </cell>
          <cell r="D1107">
            <v>1</v>
          </cell>
          <cell r="E1107">
            <v>13552861</v>
          </cell>
          <cell r="F1107">
            <v>3.0689566950823841E-2</v>
          </cell>
          <cell r="G1107">
            <v>35422773.92138204</v>
          </cell>
          <cell r="H1107">
            <v>35422773.92138204</v>
          </cell>
          <cell r="I1107">
            <v>0</v>
          </cell>
        </row>
        <row r="1108">
          <cell r="A1108" t="str">
            <v>99624</v>
          </cell>
          <cell r="B1108" t="str">
            <v>VICHADA</v>
          </cell>
          <cell r="C1108" t="str">
            <v>SANTA ROSALÍA</v>
          </cell>
          <cell r="D1108">
            <v>1</v>
          </cell>
          <cell r="E1108">
            <v>169162468</v>
          </cell>
          <cell r="F1108">
            <v>0.38305734023632321</v>
          </cell>
          <cell r="G1108">
            <v>442135712.89095521</v>
          </cell>
          <cell r="H1108">
            <v>442135712.89095521</v>
          </cell>
          <cell r="I1108">
            <v>0</v>
          </cell>
        </row>
        <row r="1109">
          <cell r="A1109" t="str">
            <v>99773</v>
          </cell>
          <cell r="B1109" t="str">
            <v>VICHADA</v>
          </cell>
          <cell r="C1109" t="str">
            <v>CUMARIBO</v>
          </cell>
          <cell r="D1109">
            <v>1</v>
          </cell>
          <cell r="E1109">
            <v>129448009</v>
          </cell>
          <cell r="F1109">
            <v>0.29312654640642644</v>
          </cell>
          <cell r="G1109">
            <v>338335024.41883141</v>
          </cell>
          <cell r="H1109">
            <v>338335024.41883141</v>
          </cell>
          <cell r="I1109">
            <v>0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NTO ESTIMADO DE RECUR RS 2012"/>
      <sheetName val="Distribución CCF"/>
      <sheetName val="EJECUTADO 2012-LMA"/>
      <sheetName val="AFILIADOS JULIO - AGOSTO 2012"/>
      <sheetName val="DISTRIBUCION CAFAM"/>
      <sheetName val="EJECUTADO-CAFAM"/>
      <sheetName val="PRELIMINAR-CAMBIOS CAFAM"/>
    </sheetNames>
    <sheetDataSet>
      <sheetData sheetId="0">
        <row r="2">
          <cell r="A2" t="str">
            <v>CODIGO DANE</v>
          </cell>
          <cell r="B2" t="str">
            <v>NOMBRE DEL DEPARTAMENTO</v>
          </cell>
          <cell r="C2" t="str">
            <v>NOMBRE DEL MUNICIPIO</v>
          </cell>
        </row>
        <row r="3">
          <cell r="A3" t="str">
            <v>05001</v>
          </cell>
          <cell r="B3" t="str">
            <v>ANTIOQUIA</v>
          </cell>
          <cell r="C3" t="str">
            <v>MEDELLIN</v>
          </cell>
        </row>
        <row r="4">
          <cell r="A4" t="str">
            <v>05002</v>
          </cell>
          <cell r="B4" t="str">
            <v>ANTIOQUIA</v>
          </cell>
          <cell r="C4" t="str">
            <v>ABEJORRAL</v>
          </cell>
        </row>
        <row r="5">
          <cell r="A5" t="str">
            <v>05004</v>
          </cell>
          <cell r="B5" t="str">
            <v>ANTIOQUIA</v>
          </cell>
          <cell r="C5" t="str">
            <v>ABRIAQUI</v>
          </cell>
        </row>
        <row r="6">
          <cell r="A6" t="str">
            <v>05021</v>
          </cell>
          <cell r="B6" t="str">
            <v>ANTIOQUIA</v>
          </cell>
          <cell r="C6" t="str">
            <v>ALEJANDRIA</v>
          </cell>
        </row>
        <row r="7">
          <cell r="A7" t="str">
            <v>05030</v>
          </cell>
          <cell r="B7" t="str">
            <v>ANTIOQUIA</v>
          </cell>
          <cell r="C7" t="str">
            <v>AMAGA</v>
          </cell>
        </row>
        <row r="8">
          <cell r="A8" t="str">
            <v>05031</v>
          </cell>
          <cell r="B8" t="str">
            <v>ANTIOQUIA</v>
          </cell>
          <cell r="C8" t="str">
            <v>AMALFI</v>
          </cell>
        </row>
        <row r="9">
          <cell r="A9" t="str">
            <v>05034</v>
          </cell>
          <cell r="B9" t="str">
            <v>ANTIOQUIA</v>
          </cell>
          <cell r="C9" t="str">
            <v>ANDES</v>
          </cell>
        </row>
        <row r="10">
          <cell r="A10" t="str">
            <v>05036</v>
          </cell>
          <cell r="B10" t="str">
            <v>ANTIOQUIA</v>
          </cell>
          <cell r="C10" t="str">
            <v>ANGELOPOLIS</v>
          </cell>
        </row>
        <row r="11">
          <cell r="A11" t="str">
            <v>05038</v>
          </cell>
          <cell r="B11" t="str">
            <v>ANTIOQUIA</v>
          </cell>
          <cell r="C11" t="str">
            <v>ANGOSTURA</v>
          </cell>
        </row>
        <row r="12">
          <cell r="A12" t="str">
            <v>05040</v>
          </cell>
          <cell r="B12" t="str">
            <v>ANTIOQUIA</v>
          </cell>
          <cell r="C12" t="str">
            <v>ANORI</v>
          </cell>
        </row>
        <row r="13">
          <cell r="A13" t="str">
            <v>05042</v>
          </cell>
          <cell r="B13" t="str">
            <v>ANTIOQUIA</v>
          </cell>
          <cell r="C13" t="str">
            <v>SANTAFÉ DE ANTIOQUIA</v>
          </cell>
        </row>
        <row r="14">
          <cell r="A14" t="str">
            <v>05044</v>
          </cell>
          <cell r="B14" t="str">
            <v>ANTIOQUIA</v>
          </cell>
          <cell r="C14" t="str">
            <v>ANZA</v>
          </cell>
        </row>
        <row r="15">
          <cell r="A15" t="str">
            <v>05045</v>
          </cell>
          <cell r="B15" t="str">
            <v>ANTIOQUIA</v>
          </cell>
          <cell r="C15" t="str">
            <v>APARTADO</v>
          </cell>
        </row>
        <row r="16">
          <cell r="A16" t="str">
            <v>05051</v>
          </cell>
          <cell r="B16" t="str">
            <v>ANTIOQUIA</v>
          </cell>
          <cell r="C16" t="str">
            <v>ARBOLETES</v>
          </cell>
        </row>
        <row r="17">
          <cell r="A17" t="str">
            <v>05055</v>
          </cell>
          <cell r="B17" t="str">
            <v>ANTIOQUIA</v>
          </cell>
          <cell r="C17" t="str">
            <v>ARGELIA</v>
          </cell>
        </row>
        <row r="18">
          <cell r="A18" t="str">
            <v>05059</v>
          </cell>
          <cell r="B18" t="str">
            <v>ANTIOQUIA</v>
          </cell>
          <cell r="C18" t="str">
            <v>ARMENIA</v>
          </cell>
        </row>
        <row r="19">
          <cell r="A19" t="str">
            <v>05079</v>
          </cell>
          <cell r="B19" t="str">
            <v>ANTIOQUIA</v>
          </cell>
          <cell r="C19" t="str">
            <v>BARBOSA</v>
          </cell>
        </row>
        <row r="20">
          <cell r="A20" t="str">
            <v>05086</v>
          </cell>
          <cell r="B20" t="str">
            <v>ANTIOQUIA</v>
          </cell>
          <cell r="C20" t="str">
            <v>BELMIRA</v>
          </cell>
        </row>
        <row r="21">
          <cell r="A21" t="str">
            <v>05088</v>
          </cell>
          <cell r="B21" t="str">
            <v>ANTIOQUIA</v>
          </cell>
          <cell r="C21" t="str">
            <v>BELLO</v>
          </cell>
        </row>
        <row r="22">
          <cell r="A22" t="str">
            <v>05091</v>
          </cell>
          <cell r="B22" t="str">
            <v>ANTIOQUIA</v>
          </cell>
          <cell r="C22" t="str">
            <v>BETANIA</v>
          </cell>
        </row>
        <row r="23">
          <cell r="A23" t="str">
            <v>05093</v>
          </cell>
          <cell r="B23" t="str">
            <v>ANTIOQUIA</v>
          </cell>
          <cell r="C23" t="str">
            <v>BETULIA</v>
          </cell>
        </row>
        <row r="24">
          <cell r="A24" t="str">
            <v>05101</v>
          </cell>
          <cell r="B24" t="str">
            <v>ANTIOQUIA</v>
          </cell>
          <cell r="C24" t="str">
            <v>CIUDAD BOLÍVAR</v>
          </cell>
        </row>
        <row r="25">
          <cell r="A25" t="str">
            <v>05107</v>
          </cell>
          <cell r="B25" t="str">
            <v>ANTIOQUIA</v>
          </cell>
          <cell r="C25" t="str">
            <v>BRICEÑO</v>
          </cell>
        </row>
        <row r="26">
          <cell r="A26" t="str">
            <v>05113</v>
          </cell>
          <cell r="B26" t="str">
            <v>ANTIOQUIA</v>
          </cell>
          <cell r="C26" t="str">
            <v>BURITICÁ</v>
          </cell>
        </row>
        <row r="27">
          <cell r="A27" t="str">
            <v>05120</v>
          </cell>
          <cell r="B27" t="str">
            <v>ANTIOQUIA</v>
          </cell>
          <cell r="C27" t="str">
            <v>CÁCERES</v>
          </cell>
        </row>
        <row r="28">
          <cell r="A28" t="str">
            <v>05125</v>
          </cell>
          <cell r="B28" t="str">
            <v>ANTIOQUIA</v>
          </cell>
          <cell r="C28" t="str">
            <v>CAICEDO</v>
          </cell>
        </row>
        <row r="29">
          <cell r="A29" t="str">
            <v>05129</v>
          </cell>
          <cell r="B29" t="str">
            <v>ANTIOQUIA</v>
          </cell>
          <cell r="C29" t="str">
            <v>CALDAS</v>
          </cell>
        </row>
        <row r="30">
          <cell r="A30" t="str">
            <v>05134</v>
          </cell>
          <cell r="B30" t="str">
            <v>ANTIOQUIA</v>
          </cell>
          <cell r="C30" t="str">
            <v>CAMPAMENTO</v>
          </cell>
        </row>
        <row r="31">
          <cell r="A31" t="str">
            <v>05138</v>
          </cell>
          <cell r="B31" t="str">
            <v>ANTIOQUIA</v>
          </cell>
          <cell r="C31" t="str">
            <v>CAÑASGORDAS</v>
          </cell>
        </row>
        <row r="32">
          <cell r="A32" t="str">
            <v>05142</v>
          </cell>
          <cell r="B32" t="str">
            <v>ANTIOQUIA</v>
          </cell>
          <cell r="C32" t="str">
            <v>CARACOLÍ</v>
          </cell>
        </row>
        <row r="33">
          <cell r="A33" t="str">
            <v>05145</v>
          </cell>
          <cell r="B33" t="str">
            <v>ANTIOQUIA</v>
          </cell>
          <cell r="C33" t="str">
            <v>CARAMANTA</v>
          </cell>
        </row>
        <row r="34">
          <cell r="A34" t="str">
            <v>05147</v>
          </cell>
          <cell r="B34" t="str">
            <v>ANTIOQUIA</v>
          </cell>
          <cell r="C34" t="str">
            <v>CAREPA</v>
          </cell>
        </row>
        <row r="35">
          <cell r="A35" t="str">
            <v>05148</v>
          </cell>
          <cell r="B35" t="str">
            <v>ANTIOQUIA</v>
          </cell>
          <cell r="C35" t="str">
            <v>EL CARMEN DE VIBORAL</v>
          </cell>
        </row>
        <row r="36">
          <cell r="A36" t="str">
            <v>05150</v>
          </cell>
          <cell r="B36" t="str">
            <v>ANTIOQUIA</v>
          </cell>
          <cell r="C36" t="str">
            <v>CAROLINA</v>
          </cell>
        </row>
        <row r="37">
          <cell r="A37" t="str">
            <v>05154</v>
          </cell>
          <cell r="B37" t="str">
            <v>ANTIOQUIA</v>
          </cell>
          <cell r="C37" t="str">
            <v>CAUCASIA</v>
          </cell>
        </row>
        <row r="38">
          <cell r="A38" t="str">
            <v>05172</v>
          </cell>
          <cell r="B38" t="str">
            <v>ANTIOQUIA</v>
          </cell>
          <cell r="C38" t="str">
            <v>CHIGORODÓ</v>
          </cell>
        </row>
        <row r="39">
          <cell r="A39" t="str">
            <v>05190</v>
          </cell>
          <cell r="B39" t="str">
            <v>ANTIOQUIA</v>
          </cell>
          <cell r="C39" t="str">
            <v>CISNEROS</v>
          </cell>
        </row>
        <row r="40">
          <cell r="A40" t="str">
            <v>05197</v>
          </cell>
          <cell r="B40" t="str">
            <v>ANTIOQUIA</v>
          </cell>
          <cell r="C40" t="str">
            <v>COCORNÁ</v>
          </cell>
        </row>
        <row r="41">
          <cell r="A41" t="str">
            <v>05206</v>
          </cell>
          <cell r="B41" t="str">
            <v>ANTIOQUIA</v>
          </cell>
          <cell r="C41" t="str">
            <v>CONCEPCIÓN</v>
          </cell>
        </row>
        <row r="42">
          <cell r="A42" t="str">
            <v>05209</v>
          </cell>
          <cell r="B42" t="str">
            <v>ANTIOQUIA</v>
          </cell>
          <cell r="C42" t="str">
            <v>CONCORDIA</v>
          </cell>
        </row>
        <row r="43">
          <cell r="A43" t="str">
            <v>05212</v>
          </cell>
          <cell r="B43" t="str">
            <v>ANTIOQUIA</v>
          </cell>
          <cell r="C43" t="str">
            <v>COPACABANA</v>
          </cell>
        </row>
        <row r="44">
          <cell r="A44" t="str">
            <v>05234</v>
          </cell>
          <cell r="B44" t="str">
            <v>ANTIOQUIA</v>
          </cell>
          <cell r="C44" t="str">
            <v>DABEIBA</v>
          </cell>
        </row>
        <row r="45">
          <cell r="A45" t="str">
            <v>05237</v>
          </cell>
          <cell r="B45" t="str">
            <v>ANTIOQUIA</v>
          </cell>
          <cell r="C45" t="str">
            <v>DON MATÍAS</v>
          </cell>
        </row>
        <row r="46">
          <cell r="A46" t="str">
            <v>05240</v>
          </cell>
          <cell r="B46" t="str">
            <v>ANTIOQUIA</v>
          </cell>
          <cell r="C46" t="str">
            <v>EBÉJICO</v>
          </cell>
        </row>
        <row r="47">
          <cell r="A47" t="str">
            <v>05250</v>
          </cell>
          <cell r="B47" t="str">
            <v>ANTIOQUIA</v>
          </cell>
          <cell r="C47" t="str">
            <v>EL BAGRE</v>
          </cell>
        </row>
        <row r="48">
          <cell r="A48" t="str">
            <v>05264</v>
          </cell>
          <cell r="B48" t="str">
            <v>ANTIOQUIA</v>
          </cell>
          <cell r="C48" t="str">
            <v>ENTRERRIOS</v>
          </cell>
        </row>
        <row r="49">
          <cell r="A49" t="str">
            <v>05266</v>
          </cell>
          <cell r="B49" t="str">
            <v>ANTIOQUIA</v>
          </cell>
          <cell r="C49" t="str">
            <v>ENVIGADO</v>
          </cell>
        </row>
        <row r="50">
          <cell r="A50" t="str">
            <v>05282</v>
          </cell>
          <cell r="B50" t="str">
            <v>ANTIOQUIA</v>
          </cell>
          <cell r="C50" t="str">
            <v>FREDONIA</v>
          </cell>
        </row>
        <row r="51">
          <cell r="A51" t="str">
            <v>05284</v>
          </cell>
          <cell r="B51" t="str">
            <v>ANTIOQUIA</v>
          </cell>
          <cell r="C51" t="str">
            <v>FRONTINO</v>
          </cell>
        </row>
        <row r="52">
          <cell r="A52" t="str">
            <v>05306</v>
          </cell>
          <cell r="B52" t="str">
            <v>ANTIOQUIA</v>
          </cell>
          <cell r="C52" t="str">
            <v>GIRALDO</v>
          </cell>
        </row>
        <row r="53">
          <cell r="A53" t="str">
            <v>05308</v>
          </cell>
          <cell r="B53" t="str">
            <v>ANTIOQUIA</v>
          </cell>
          <cell r="C53" t="str">
            <v>GIRARDOTA</v>
          </cell>
        </row>
        <row r="54">
          <cell r="A54" t="str">
            <v>05310</v>
          </cell>
          <cell r="B54" t="str">
            <v>ANTIOQUIA</v>
          </cell>
          <cell r="C54" t="str">
            <v>GÓMEZ PLATA</v>
          </cell>
        </row>
        <row r="55">
          <cell r="A55" t="str">
            <v>05313</v>
          </cell>
          <cell r="B55" t="str">
            <v>ANTIOQUIA</v>
          </cell>
          <cell r="C55" t="str">
            <v>GRANADA</v>
          </cell>
        </row>
        <row r="56">
          <cell r="A56" t="str">
            <v>05315</v>
          </cell>
          <cell r="B56" t="str">
            <v>ANTIOQUIA</v>
          </cell>
          <cell r="C56" t="str">
            <v>GUADALUPE</v>
          </cell>
        </row>
        <row r="57">
          <cell r="A57" t="str">
            <v>05318</v>
          </cell>
          <cell r="B57" t="str">
            <v>ANTIOQUIA</v>
          </cell>
          <cell r="C57" t="str">
            <v>GUARNE</v>
          </cell>
        </row>
        <row r="58">
          <cell r="A58" t="str">
            <v>05321</v>
          </cell>
          <cell r="B58" t="str">
            <v>ANTIOQUIA</v>
          </cell>
          <cell r="C58" t="str">
            <v>GUATAPE</v>
          </cell>
        </row>
        <row r="59">
          <cell r="A59" t="str">
            <v>05347</v>
          </cell>
          <cell r="B59" t="str">
            <v>ANTIOQUIA</v>
          </cell>
          <cell r="C59" t="str">
            <v>HELICONIA</v>
          </cell>
        </row>
        <row r="60">
          <cell r="A60" t="str">
            <v>05353</v>
          </cell>
          <cell r="B60" t="str">
            <v>ANTIOQUIA</v>
          </cell>
          <cell r="C60" t="str">
            <v>HISPANIA</v>
          </cell>
        </row>
        <row r="61">
          <cell r="A61" t="str">
            <v>05360</v>
          </cell>
          <cell r="B61" t="str">
            <v>ANTIOQUIA</v>
          </cell>
          <cell r="C61" t="str">
            <v>ITAGUI</v>
          </cell>
        </row>
        <row r="62">
          <cell r="A62" t="str">
            <v>05361</v>
          </cell>
          <cell r="B62" t="str">
            <v>ANTIOQUIA</v>
          </cell>
          <cell r="C62" t="str">
            <v>ITUANGO</v>
          </cell>
        </row>
        <row r="63">
          <cell r="A63" t="str">
            <v>05364</v>
          </cell>
          <cell r="B63" t="str">
            <v>ANTIOQUIA</v>
          </cell>
          <cell r="C63" t="str">
            <v>JARDIN</v>
          </cell>
        </row>
        <row r="64">
          <cell r="A64" t="str">
            <v>05368</v>
          </cell>
          <cell r="B64" t="str">
            <v>ANTIOQUIA</v>
          </cell>
          <cell r="C64" t="str">
            <v>JERICÓ</v>
          </cell>
        </row>
        <row r="65">
          <cell r="A65" t="str">
            <v>05376</v>
          </cell>
          <cell r="B65" t="str">
            <v>ANTIOQUIA</v>
          </cell>
          <cell r="C65" t="str">
            <v>LA CEJA</v>
          </cell>
        </row>
        <row r="66">
          <cell r="A66" t="str">
            <v>05380</v>
          </cell>
          <cell r="B66" t="str">
            <v>ANTIOQUIA</v>
          </cell>
          <cell r="C66" t="str">
            <v>LA ESTRELLA</v>
          </cell>
        </row>
        <row r="67">
          <cell r="A67" t="str">
            <v>05390</v>
          </cell>
          <cell r="B67" t="str">
            <v>ANTIOQUIA</v>
          </cell>
          <cell r="C67" t="str">
            <v>LA PINTADA</v>
          </cell>
        </row>
        <row r="68">
          <cell r="A68" t="str">
            <v>05400</v>
          </cell>
          <cell r="B68" t="str">
            <v>ANTIOQUIA</v>
          </cell>
          <cell r="C68" t="str">
            <v>LA UNIÓN</v>
          </cell>
        </row>
        <row r="69">
          <cell r="A69" t="str">
            <v>05411</v>
          </cell>
          <cell r="B69" t="str">
            <v>ANTIOQUIA</v>
          </cell>
          <cell r="C69" t="str">
            <v>LIBORINA</v>
          </cell>
        </row>
        <row r="70">
          <cell r="A70" t="str">
            <v>05425</v>
          </cell>
          <cell r="B70" t="str">
            <v>ANTIOQUIA</v>
          </cell>
          <cell r="C70" t="str">
            <v>MACEO</v>
          </cell>
        </row>
        <row r="71">
          <cell r="A71" t="str">
            <v>05440</v>
          </cell>
          <cell r="B71" t="str">
            <v>ANTIOQUIA</v>
          </cell>
          <cell r="C71" t="str">
            <v>MARINILLA</v>
          </cell>
        </row>
        <row r="72">
          <cell r="A72" t="str">
            <v>05467</v>
          </cell>
          <cell r="B72" t="str">
            <v>ANTIOQUIA</v>
          </cell>
          <cell r="C72" t="str">
            <v>MONTEBELLO</v>
          </cell>
        </row>
        <row r="73">
          <cell r="A73" t="str">
            <v>05475</v>
          </cell>
          <cell r="B73" t="str">
            <v>ANTIOQUIA</v>
          </cell>
          <cell r="C73" t="str">
            <v>MURINDO</v>
          </cell>
        </row>
        <row r="74">
          <cell r="A74" t="str">
            <v>05480</v>
          </cell>
          <cell r="B74" t="str">
            <v>ANTIOQUIA</v>
          </cell>
          <cell r="C74" t="str">
            <v>MUTATA</v>
          </cell>
        </row>
        <row r="75">
          <cell r="A75" t="str">
            <v>05483</v>
          </cell>
          <cell r="B75" t="str">
            <v>ANTIOQUIA</v>
          </cell>
          <cell r="C75" t="str">
            <v>NARIÑO</v>
          </cell>
        </row>
        <row r="76">
          <cell r="A76" t="str">
            <v>05490</v>
          </cell>
          <cell r="B76" t="str">
            <v>ANTIOQUIA</v>
          </cell>
          <cell r="C76" t="str">
            <v>NECOCLI</v>
          </cell>
        </row>
        <row r="77">
          <cell r="A77" t="str">
            <v>05495</v>
          </cell>
          <cell r="B77" t="str">
            <v>ANTIOQUIA</v>
          </cell>
          <cell r="C77" t="str">
            <v>NECHI</v>
          </cell>
        </row>
        <row r="78">
          <cell r="A78" t="str">
            <v>05501</v>
          </cell>
          <cell r="B78" t="str">
            <v>ANTIOQUIA</v>
          </cell>
          <cell r="C78" t="str">
            <v>OLAYA</v>
          </cell>
        </row>
        <row r="79">
          <cell r="A79" t="str">
            <v>05541</v>
          </cell>
          <cell r="B79" t="str">
            <v>ANTIOQUIA</v>
          </cell>
          <cell r="C79" t="str">
            <v>PEÑOL</v>
          </cell>
        </row>
        <row r="80">
          <cell r="A80" t="str">
            <v>05543</v>
          </cell>
          <cell r="B80" t="str">
            <v>ANTIOQUIA</v>
          </cell>
          <cell r="C80" t="str">
            <v>PEQUE</v>
          </cell>
        </row>
        <row r="81">
          <cell r="A81" t="str">
            <v>05576</v>
          </cell>
          <cell r="B81" t="str">
            <v>ANTIOQUIA</v>
          </cell>
          <cell r="C81" t="str">
            <v>PUEBLORRICO</v>
          </cell>
        </row>
        <row r="82">
          <cell r="A82" t="str">
            <v>05579</v>
          </cell>
          <cell r="B82" t="str">
            <v>ANTIOQUIA</v>
          </cell>
          <cell r="C82" t="str">
            <v>PUERTO BERRIO</v>
          </cell>
        </row>
        <row r="83">
          <cell r="A83" t="str">
            <v>05585</v>
          </cell>
          <cell r="B83" t="str">
            <v>ANTIOQUIA</v>
          </cell>
          <cell r="C83" t="str">
            <v>PUERTO NARE</v>
          </cell>
        </row>
        <row r="84">
          <cell r="A84" t="str">
            <v>05591</v>
          </cell>
          <cell r="B84" t="str">
            <v>ANTIOQUIA</v>
          </cell>
          <cell r="C84" t="str">
            <v>PUERTO TRIUNFO</v>
          </cell>
        </row>
        <row r="85">
          <cell r="A85" t="str">
            <v>05604</v>
          </cell>
          <cell r="B85" t="str">
            <v>ANTIOQUIA</v>
          </cell>
          <cell r="C85" t="str">
            <v>REMEDIOS</v>
          </cell>
        </row>
        <row r="86">
          <cell r="A86" t="str">
            <v>05607</v>
          </cell>
          <cell r="B86" t="str">
            <v>ANTIOQUIA</v>
          </cell>
          <cell r="C86" t="str">
            <v>RETIRO</v>
          </cell>
        </row>
        <row r="87">
          <cell r="A87" t="str">
            <v>05615</v>
          </cell>
          <cell r="B87" t="str">
            <v>ANTIOQUIA</v>
          </cell>
          <cell r="C87" t="str">
            <v>RIONEGRO</v>
          </cell>
        </row>
        <row r="88">
          <cell r="A88" t="str">
            <v>05628</v>
          </cell>
          <cell r="B88" t="str">
            <v>ANTIOQUIA</v>
          </cell>
          <cell r="C88" t="str">
            <v>SABANALARGA</v>
          </cell>
        </row>
        <row r="89">
          <cell r="A89" t="str">
            <v>05631</v>
          </cell>
          <cell r="B89" t="str">
            <v>ANTIOQUIA</v>
          </cell>
          <cell r="C89" t="str">
            <v>SABANETA</v>
          </cell>
        </row>
        <row r="90">
          <cell r="A90" t="str">
            <v>05642</v>
          </cell>
          <cell r="B90" t="str">
            <v>ANTIOQUIA</v>
          </cell>
          <cell r="C90" t="str">
            <v>SALGAR</v>
          </cell>
        </row>
        <row r="91">
          <cell r="A91" t="str">
            <v>05647</v>
          </cell>
          <cell r="B91" t="str">
            <v>ANTIOQUIA</v>
          </cell>
          <cell r="C91" t="str">
            <v>SAN ANDRÉS DE CUERQUÍA</v>
          </cell>
        </row>
        <row r="92">
          <cell r="A92" t="str">
            <v>05649</v>
          </cell>
          <cell r="B92" t="str">
            <v>ANTIOQUIA</v>
          </cell>
          <cell r="C92" t="str">
            <v>SAN CARLOS</v>
          </cell>
        </row>
        <row r="93">
          <cell r="A93" t="str">
            <v>05652</v>
          </cell>
          <cell r="B93" t="str">
            <v>ANTIOQUIA</v>
          </cell>
          <cell r="C93" t="str">
            <v>SAN FRANCISCO</v>
          </cell>
        </row>
        <row r="94">
          <cell r="A94" t="str">
            <v>05656</v>
          </cell>
          <cell r="B94" t="str">
            <v>ANTIOQUIA</v>
          </cell>
          <cell r="C94" t="str">
            <v>SAN JERÓNIMO</v>
          </cell>
        </row>
        <row r="95">
          <cell r="A95" t="str">
            <v>05658</v>
          </cell>
          <cell r="B95" t="str">
            <v>ANTIOQUIA</v>
          </cell>
          <cell r="C95" t="str">
            <v>SAN JOSÉ DE LA MONTAÑA</v>
          </cell>
        </row>
        <row r="96">
          <cell r="A96" t="str">
            <v>05659</v>
          </cell>
          <cell r="B96" t="str">
            <v>ANTIOQUIA</v>
          </cell>
          <cell r="C96" t="str">
            <v>SAN JUAN DE URABÁ</v>
          </cell>
        </row>
        <row r="97">
          <cell r="A97" t="str">
            <v>05660</v>
          </cell>
          <cell r="B97" t="str">
            <v>ANTIOQUIA</v>
          </cell>
          <cell r="C97" t="str">
            <v>SAN LUIS</v>
          </cell>
        </row>
        <row r="98">
          <cell r="A98" t="str">
            <v>05664</v>
          </cell>
          <cell r="B98" t="str">
            <v>ANTIOQUIA</v>
          </cell>
          <cell r="C98" t="str">
            <v>SAN PEDRO</v>
          </cell>
        </row>
        <row r="99">
          <cell r="A99" t="str">
            <v>05665</v>
          </cell>
          <cell r="B99" t="str">
            <v>ANTIOQUIA</v>
          </cell>
          <cell r="C99" t="str">
            <v>SAN PEDRO DE URABA</v>
          </cell>
        </row>
        <row r="100">
          <cell r="A100" t="str">
            <v>05667</v>
          </cell>
          <cell r="B100" t="str">
            <v>ANTIOQUIA</v>
          </cell>
          <cell r="C100" t="str">
            <v>SAN RAFAEL</v>
          </cell>
        </row>
        <row r="101">
          <cell r="A101" t="str">
            <v>05670</v>
          </cell>
          <cell r="B101" t="str">
            <v>ANTIOQUIA</v>
          </cell>
          <cell r="C101" t="str">
            <v>SAN ROQUE</v>
          </cell>
        </row>
        <row r="102">
          <cell r="A102" t="str">
            <v>05674</v>
          </cell>
          <cell r="B102" t="str">
            <v>ANTIOQUIA</v>
          </cell>
          <cell r="C102" t="str">
            <v>SAN VICENTE</v>
          </cell>
        </row>
        <row r="103">
          <cell r="A103" t="str">
            <v>05679</v>
          </cell>
          <cell r="B103" t="str">
            <v>ANTIOQUIA</v>
          </cell>
          <cell r="C103" t="str">
            <v>SANTA BARBARA</v>
          </cell>
        </row>
        <row r="104">
          <cell r="A104" t="str">
            <v>05686</v>
          </cell>
          <cell r="B104" t="str">
            <v>ANTIOQUIA</v>
          </cell>
          <cell r="C104" t="str">
            <v>SANTA ROSA DE OSOS</v>
          </cell>
        </row>
        <row r="105">
          <cell r="A105" t="str">
            <v>05690</v>
          </cell>
          <cell r="B105" t="str">
            <v>ANTIOQUIA</v>
          </cell>
          <cell r="C105" t="str">
            <v>SANTO DOMINGO</v>
          </cell>
        </row>
        <row r="106">
          <cell r="A106" t="str">
            <v>05697</v>
          </cell>
          <cell r="B106" t="str">
            <v>ANTIOQUIA</v>
          </cell>
          <cell r="C106" t="str">
            <v>EL SANTUARIO</v>
          </cell>
        </row>
        <row r="107">
          <cell r="A107" t="str">
            <v>05736</v>
          </cell>
          <cell r="B107" t="str">
            <v>ANTIOQUIA</v>
          </cell>
          <cell r="C107" t="str">
            <v>SEGOVIA</v>
          </cell>
        </row>
        <row r="108">
          <cell r="A108" t="str">
            <v>05756</v>
          </cell>
          <cell r="B108" t="str">
            <v>ANTIOQUIA</v>
          </cell>
          <cell r="C108" t="str">
            <v>SONSON</v>
          </cell>
        </row>
        <row r="109">
          <cell r="A109" t="str">
            <v>05761</v>
          </cell>
          <cell r="B109" t="str">
            <v>ANTIOQUIA</v>
          </cell>
          <cell r="C109" t="str">
            <v>SOPETRAN</v>
          </cell>
        </row>
        <row r="110">
          <cell r="A110" t="str">
            <v>05789</v>
          </cell>
          <cell r="B110" t="str">
            <v>ANTIOQUIA</v>
          </cell>
          <cell r="C110" t="str">
            <v>TÁMESIS</v>
          </cell>
        </row>
        <row r="111">
          <cell r="A111" t="str">
            <v>05790</v>
          </cell>
          <cell r="B111" t="str">
            <v>ANTIOQUIA</v>
          </cell>
          <cell r="C111" t="str">
            <v>TARAZÁ</v>
          </cell>
        </row>
        <row r="112">
          <cell r="A112" t="str">
            <v>05792</v>
          </cell>
          <cell r="B112" t="str">
            <v>ANTIOQUIA</v>
          </cell>
          <cell r="C112" t="str">
            <v>TARSO</v>
          </cell>
        </row>
        <row r="113">
          <cell r="A113" t="str">
            <v>05809</v>
          </cell>
          <cell r="B113" t="str">
            <v>ANTIOQUIA</v>
          </cell>
          <cell r="C113" t="str">
            <v>TITIRIBÍ</v>
          </cell>
        </row>
        <row r="114">
          <cell r="A114" t="str">
            <v>05819</v>
          </cell>
          <cell r="B114" t="str">
            <v>ANTIOQUIA</v>
          </cell>
          <cell r="C114" t="str">
            <v>TOLEDO</v>
          </cell>
        </row>
        <row r="115">
          <cell r="A115" t="str">
            <v>05837</v>
          </cell>
          <cell r="B115" t="str">
            <v>ANTIOQUIA</v>
          </cell>
          <cell r="C115" t="str">
            <v>TURBO</v>
          </cell>
        </row>
        <row r="116">
          <cell r="A116" t="str">
            <v>05842</v>
          </cell>
          <cell r="B116" t="str">
            <v>ANTIOQUIA</v>
          </cell>
          <cell r="C116" t="str">
            <v>URAMITA</v>
          </cell>
        </row>
        <row r="117">
          <cell r="A117" t="str">
            <v>05847</v>
          </cell>
          <cell r="B117" t="str">
            <v>ANTIOQUIA</v>
          </cell>
          <cell r="C117" t="str">
            <v>URRAO</v>
          </cell>
        </row>
        <row r="118">
          <cell r="A118" t="str">
            <v>05854</v>
          </cell>
          <cell r="B118" t="str">
            <v>ANTIOQUIA</v>
          </cell>
          <cell r="C118" t="str">
            <v>VALDIVIA</v>
          </cell>
        </row>
        <row r="119">
          <cell r="A119" t="str">
            <v>05856</v>
          </cell>
          <cell r="B119" t="str">
            <v>ANTIOQUIA</v>
          </cell>
          <cell r="C119" t="str">
            <v>VALPARAÍSO</v>
          </cell>
        </row>
        <row r="120">
          <cell r="A120" t="str">
            <v>05858</v>
          </cell>
          <cell r="B120" t="str">
            <v>ANTIOQUIA</v>
          </cell>
          <cell r="C120" t="str">
            <v>VEGACHÍ</v>
          </cell>
        </row>
        <row r="121">
          <cell r="A121" t="str">
            <v>05861</v>
          </cell>
          <cell r="B121" t="str">
            <v>ANTIOQUIA</v>
          </cell>
          <cell r="C121" t="str">
            <v>VENECIA</v>
          </cell>
        </row>
        <row r="122">
          <cell r="A122" t="str">
            <v>05873</v>
          </cell>
          <cell r="B122" t="str">
            <v>ANTIOQUIA</v>
          </cell>
          <cell r="C122" t="str">
            <v>VIGÍA DEL FUERTE</v>
          </cell>
        </row>
        <row r="123">
          <cell r="A123" t="str">
            <v>05885</v>
          </cell>
          <cell r="B123" t="str">
            <v>ANTIOQUIA</v>
          </cell>
          <cell r="C123" t="str">
            <v>YALI</v>
          </cell>
        </row>
        <row r="124">
          <cell r="A124" t="str">
            <v>05887</v>
          </cell>
          <cell r="B124" t="str">
            <v>ANTIOQUIA</v>
          </cell>
          <cell r="C124" t="str">
            <v>YARUMAL</v>
          </cell>
        </row>
        <row r="125">
          <cell r="A125" t="str">
            <v>05890</v>
          </cell>
          <cell r="B125" t="str">
            <v>ANTIOQUIA</v>
          </cell>
          <cell r="C125" t="str">
            <v>YOLOMBÓ</v>
          </cell>
        </row>
        <row r="126">
          <cell r="A126" t="str">
            <v>05893</v>
          </cell>
          <cell r="B126" t="str">
            <v>ANTIOQUIA</v>
          </cell>
          <cell r="C126" t="str">
            <v>YONDÓ</v>
          </cell>
        </row>
        <row r="127">
          <cell r="A127" t="str">
            <v>05895</v>
          </cell>
          <cell r="B127" t="str">
            <v>ANTIOQUIA</v>
          </cell>
          <cell r="C127" t="str">
            <v>ZARAGOZA</v>
          </cell>
        </row>
        <row r="128">
          <cell r="A128" t="str">
            <v>08001</v>
          </cell>
          <cell r="B128" t="str">
            <v>ATLANTICO</v>
          </cell>
          <cell r="C128" t="str">
            <v>BARRANQUILLA</v>
          </cell>
        </row>
        <row r="129">
          <cell r="A129" t="str">
            <v>08078</v>
          </cell>
          <cell r="B129" t="str">
            <v>ATLANTICO</v>
          </cell>
          <cell r="C129" t="str">
            <v>BARANOA</v>
          </cell>
        </row>
        <row r="130">
          <cell r="A130" t="str">
            <v>08137</v>
          </cell>
          <cell r="B130" t="str">
            <v>ATLANTICO</v>
          </cell>
          <cell r="C130" t="str">
            <v>CAMPO DE LA CRUZ</v>
          </cell>
        </row>
        <row r="131">
          <cell r="A131" t="str">
            <v>08141</v>
          </cell>
          <cell r="B131" t="str">
            <v>ATLANTICO</v>
          </cell>
          <cell r="C131" t="str">
            <v>CANDELARIA</v>
          </cell>
        </row>
        <row r="132">
          <cell r="A132" t="str">
            <v>08296</v>
          </cell>
          <cell r="B132" t="str">
            <v>ATLANTICO</v>
          </cell>
          <cell r="C132" t="str">
            <v>GALAPA</v>
          </cell>
        </row>
        <row r="133">
          <cell r="A133" t="str">
            <v>08372</v>
          </cell>
          <cell r="B133" t="str">
            <v>ATLANTICO</v>
          </cell>
          <cell r="C133" t="str">
            <v>JUAN DE ACOSTA</v>
          </cell>
        </row>
        <row r="134">
          <cell r="A134" t="str">
            <v>08421</v>
          </cell>
          <cell r="B134" t="str">
            <v>ATLANTICO</v>
          </cell>
          <cell r="C134" t="str">
            <v>LURUACO</v>
          </cell>
        </row>
        <row r="135">
          <cell r="A135" t="str">
            <v>08433</v>
          </cell>
          <cell r="B135" t="str">
            <v>ATLANTICO</v>
          </cell>
          <cell r="C135" t="str">
            <v>MALAMBO</v>
          </cell>
        </row>
        <row r="136">
          <cell r="A136" t="str">
            <v>08436</v>
          </cell>
          <cell r="B136" t="str">
            <v>ATLANTICO</v>
          </cell>
          <cell r="C136" t="str">
            <v>MANATÍ</v>
          </cell>
        </row>
        <row r="137">
          <cell r="A137" t="str">
            <v>08520</v>
          </cell>
          <cell r="B137" t="str">
            <v>ATLANTICO</v>
          </cell>
          <cell r="C137" t="str">
            <v>PALMAR DE VARELA</v>
          </cell>
        </row>
        <row r="138">
          <cell r="A138" t="str">
            <v>08549</v>
          </cell>
          <cell r="B138" t="str">
            <v>ATLANTICO</v>
          </cell>
          <cell r="C138" t="str">
            <v>PIOJÓ</v>
          </cell>
        </row>
        <row r="139">
          <cell r="A139" t="str">
            <v>08558</v>
          </cell>
          <cell r="B139" t="str">
            <v>ATLANTICO</v>
          </cell>
          <cell r="C139" t="str">
            <v>POLONUEVO</v>
          </cell>
        </row>
        <row r="140">
          <cell r="A140" t="str">
            <v>08560</v>
          </cell>
          <cell r="B140" t="str">
            <v>ATLANTICO</v>
          </cell>
          <cell r="C140" t="str">
            <v>PONEDERA</v>
          </cell>
        </row>
        <row r="141">
          <cell r="A141" t="str">
            <v>08573</v>
          </cell>
          <cell r="B141" t="str">
            <v>ATLANTICO</v>
          </cell>
          <cell r="C141" t="str">
            <v>PUERTO COLOMBIA</v>
          </cell>
        </row>
        <row r="142">
          <cell r="A142" t="str">
            <v>08606</v>
          </cell>
          <cell r="B142" t="str">
            <v>ATLANTICO</v>
          </cell>
          <cell r="C142" t="str">
            <v>REPELÓN</v>
          </cell>
        </row>
        <row r="143">
          <cell r="A143" t="str">
            <v>08634</v>
          </cell>
          <cell r="B143" t="str">
            <v>ATLANTICO</v>
          </cell>
          <cell r="C143" t="str">
            <v>SABANAGRANDE</v>
          </cell>
        </row>
        <row r="144">
          <cell r="A144" t="str">
            <v>08638</v>
          </cell>
          <cell r="B144" t="str">
            <v>ATLANTICO</v>
          </cell>
          <cell r="C144" t="str">
            <v>SABANALARGA</v>
          </cell>
        </row>
        <row r="145">
          <cell r="A145" t="str">
            <v>08675</v>
          </cell>
          <cell r="B145" t="str">
            <v>ATLANTICO</v>
          </cell>
          <cell r="C145" t="str">
            <v>SANTA LUCÍA</v>
          </cell>
        </row>
        <row r="146">
          <cell r="A146" t="str">
            <v>08685</v>
          </cell>
          <cell r="B146" t="str">
            <v>ATLANTICO</v>
          </cell>
          <cell r="C146" t="str">
            <v>SANTO TOMÁS</v>
          </cell>
        </row>
        <row r="147">
          <cell r="A147" t="str">
            <v>08758</v>
          </cell>
          <cell r="B147" t="str">
            <v>ATLANTICO</v>
          </cell>
          <cell r="C147" t="str">
            <v>SOLEDAD</v>
          </cell>
        </row>
        <row r="148">
          <cell r="A148" t="str">
            <v>08770</v>
          </cell>
          <cell r="B148" t="str">
            <v>ATLANTICO</v>
          </cell>
          <cell r="C148" t="str">
            <v>SUAN</v>
          </cell>
        </row>
        <row r="149">
          <cell r="A149" t="str">
            <v>08832</v>
          </cell>
          <cell r="B149" t="str">
            <v>ATLANTICO</v>
          </cell>
          <cell r="C149" t="str">
            <v>TUBARÁ</v>
          </cell>
        </row>
        <row r="150">
          <cell r="A150" t="str">
            <v>08849</v>
          </cell>
          <cell r="B150" t="str">
            <v>ATLANTICO</v>
          </cell>
          <cell r="C150" t="str">
            <v>USIACURÍ</v>
          </cell>
        </row>
        <row r="151">
          <cell r="A151" t="str">
            <v>11001</v>
          </cell>
          <cell r="B151" t="str">
            <v>BOGOTA D.C.</v>
          </cell>
          <cell r="C151" t="str">
            <v>BOGOTA D.C.</v>
          </cell>
        </row>
        <row r="152">
          <cell r="A152" t="str">
            <v>13001</v>
          </cell>
          <cell r="B152" t="str">
            <v>BOLIVAR</v>
          </cell>
          <cell r="C152" t="str">
            <v>CARTAGENA</v>
          </cell>
        </row>
        <row r="153">
          <cell r="A153" t="str">
            <v>13006</v>
          </cell>
          <cell r="B153" t="str">
            <v>BOLIVAR</v>
          </cell>
          <cell r="C153" t="str">
            <v>ACHI</v>
          </cell>
        </row>
        <row r="154">
          <cell r="A154" t="str">
            <v>13030</v>
          </cell>
          <cell r="B154" t="str">
            <v>BOLIVAR</v>
          </cell>
          <cell r="C154" t="str">
            <v>ALTOS DEL ROSARIO</v>
          </cell>
        </row>
        <row r="155">
          <cell r="A155" t="str">
            <v>13042</v>
          </cell>
          <cell r="B155" t="str">
            <v>BOLIVAR</v>
          </cell>
          <cell r="C155" t="str">
            <v>ARENAL</v>
          </cell>
        </row>
        <row r="156">
          <cell r="A156" t="str">
            <v>13052</v>
          </cell>
          <cell r="B156" t="str">
            <v>BOLIVAR</v>
          </cell>
          <cell r="C156" t="str">
            <v>ARJONA</v>
          </cell>
        </row>
        <row r="157">
          <cell r="A157" t="str">
            <v>13062</v>
          </cell>
          <cell r="B157" t="str">
            <v>BOLIVAR</v>
          </cell>
          <cell r="C157" t="str">
            <v>ARROYOHONDO</v>
          </cell>
        </row>
        <row r="158">
          <cell r="A158" t="str">
            <v>13074</v>
          </cell>
          <cell r="B158" t="str">
            <v>BOLIVAR</v>
          </cell>
          <cell r="C158" t="str">
            <v>BARRANCO DE LOBA</v>
          </cell>
        </row>
        <row r="159">
          <cell r="A159" t="str">
            <v>13140</v>
          </cell>
          <cell r="B159" t="str">
            <v>BOLIVAR</v>
          </cell>
          <cell r="C159" t="str">
            <v>CALAMAR</v>
          </cell>
        </row>
        <row r="160">
          <cell r="A160" t="str">
            <v>13160</v>
          </cell>
          <cell r="B160" t="str">
            <v>BOLIVAR</v>
          </cell>
          <cell r="C160" t="str">
            <v>CANTAGALLO</v>
          </cell>
        </row>
        <row r="161">
          <cell r="A161" t="str">
            <v>13188</v>
          </cell>
          <cell r="B161" t="str">
            <v>BOLIVAR</v>
          </cell>
          <cell r="C161" t="str">
            <v>CICUCO</v>
          </cell>
        </row>
        <row r="162">
          <cell r="A162" t="str">
            <v>13212</v>
          </cell>
          <cell r="B162" t="str">
            <v>BOLIVAR</v>
          </cell>
          <cell r="C162" t="str">
            <v>CÓRDOBA</v>
          </cell>
        </row>
        <row r="163">
          <cell r="A163" t="str">
            <v>13222</v>
          </cell>
          <cell r="B163" t="str">
            <v>BOLIVAR</v>
          </cell>
          <cell r="C163" t="str">
            <v>CLEMENCIA</v>
          </cell>
        </row>
        <row r="164">
          <cell r="A164" t="str">
            <v>13244</v>
          </cell>
          <cell r="B164" t="str">
            <v>BOLIVAR</v>
          </cell>
          <cell r="C164" t="str">
            <v>EL CARMEN DE BOLÍVAR</v>
          </cell>
        </row>
        <row r="165">
          <cell r="A165" t="str">
            <v>13248</v>
          </cell>
          <cell r="B165" t="str">
            <v>BOLIVAR</v>
          </cell>
          <cell r="C165" t="str">
            <v>EL GUAMO</v>
          </cell>
        </row>
        <row r="166">
          <cell r="A166" t="str">
            <v>13268</v>
          </cell>
          <cell r="B166" t="str">
            <v>BOLIVAR</v>
          </cell>
          <cell r="C166" t="str">
            <v>EL PEÑÓN</v>
          </cell>
        </row>
        <row r="167">
          <cell r="A167" t="str">
            <v>13300</v>
          </cell>
          <cell r="B167" t="str">
            <v>BOLIVAR</v>
          </cell>
          <cell r="C167" t="str">
            <v>HATILLO DE LOBA</v>
          </cell>
        </row>
        <row r="168">
          <cell r="A168" t="str">
            <v>13430</v>
          </cell>
          <cell r="B168" t="str">
            <v>BOLIVAR</v>
          </cell>
          <cell r="C168" t="str">
            <v>MAGANGUÉ</v>
          </cell>
        </row>
        <row r="169">
          <cell r="A169" t="str">
            <v>13433</v>
          </cell>
          <cell r="B169" t="str">
            <v>BOLIVAR</v>
          </cell>
          <cell r="C169" t="str">
            <v>MAHATES</v>
          </cell>
        </row>
        <row r="170">
          <cell r="A170" t="str">
            <v>13440</v>
          </cell>
          <cell r="B170" t="str">
            <v>BOLIVAR</v>
          </cell>
          <cell r="C170" t="str">
            <v>MARGARITA</v>
          </cell>
        </row>
        <row r="171">
          <cell r="A171" t="str">
            <v>13442</v>
          </cell>
          <cell r="B171" t="str">
            <v>BOLIVAR</v>
          </cell>
          <cell r="C171" t="str">
            <v>MARÍA LA BAJA</v>
          </cell>
        </row>
        <row r="172">
          <cell r="A172" t="str">
            <v>13458</v>
          </cell>
          <cell r="B172" t="str">
            <v>BOLIVAR</v>
          </cell>
          <cell r="C172" t="str">
            <v>MONTECRISTO</v>
          </cell>
        </row>
        <row r="173">
          <cell r="A173" t="str">
            <v>13468</v>
          </cell>
          <cell r="B173" t="str">
            <v>BOLIVAR</v>
          </cell>
          <cell r="C173" t="str">
            <v>MOMPOS</v>
          </cell>
        </row>
        <row r="174">
          <cell r="A174" t="str">
            <v>13473</v>
          </cell>
          <cell r="B174" t="str">
            <v>BOLIVAR</v>
          </cell>
          <cell r="C174" t="str">
            <v>MORALES</v>
          </cell>
        </row>
        <row r="175">
          <cell r="A175" t="str">
            <v>13490</v>
          </cell>
          <cell r="B175" t="str">
            <v>BOLIVAR</v>
          </cell>
          <cell r="C175" t="str">
            <v>NOROSI</v>
          </cell>
        </row>
        <row r="176">
          <cell r="A176" t="str">
            <v>13549</v>
          </cell>
          <cell r="B176" t="str">
            <v>BOLIVAR</v>
          </cell>
          <cell r="C176" t="str">
            <v>PINILLOS</v>
          </cell>
        </row>
        <row r="177">
          <cell r="A177" t="str">
            <v>13580</v>
          </cell>
          <cell r="B177" t="str">
            <v>BOLIVAR</v>
          </cell>
          <cell r="C177" t="str">
            <v>REGIDOR</v>
          </cell>
        </row>
        <row r="178">
          <cell r="A178" t="str">
            <v>13600</v>
          </cell>
          <cell r="B178" t="str">
            <v>BOLIVAR</v>
          </cell>
          <cell r="C178" t="str">
            <v>RÍO VIEJO</v>
          </cell>
        </row>
        <row r="179">
          <cell r="A179" t="str">
            <v>13620</v>
          </cell>
          <cell r="B179" t="str">
            <v>BOLIVAR</v>
          </cell>
          <cell r="C179" t="str">
            <v>SAN CRISTÓBAL</v>
          </cell>
        </row>
        <row r="180">
          <cell r="A180" t="str">
            <v>13647</v>
          </cell>
          <cell r="B180" t="str">
            <v>BOLIVAR</v>
          </cell>
          <cell r="C180" t="str">
            <v>SAN ESTANISLAO</v>
          </cell>
        </row>
        <row r="181">
          <cell r="A181" t="str">
            <v>13650</v>
          </cell>
          <cell r="B181" t="str">
            <v>BOLIVAR</v>
          </cell>
          <cell r="C181" t="str">
            <v>SAN FERNANDO</v>
          </cell>
        </row>
        <row r="182">
          <cell r="A182" t="str">
            <v>13654</v>
          </cell>
          <cell r="B182" t="str">
            <v>BOLIVAR</v>
          </cell>
          <cell r="C182" t="str">
            <v>SAN JACINTO</v>
          </cell>
        </row>
        <row r="183">
          <cell r="A183" t="str">
            <v>13655</v>
          </cell>
          <cell r="B183" t="str">
            <v>BOLIVAR</v>
          </cell>
          <cell r="C183" t="str">
            <v>SAN JACINTO DEL CAUCA</v>
          </cell>
        </row>
        <row r="184">
          <cell r="A184" t="str">
            <v>13657</v>
          </cell>
          <cell r="B184" t="str">
            <v>BOLIVAR</v>
          </cell>
          <cell r="C184" t="str">
            <v>SAN JUAN NEPOMUCENO</v>
          </cell>
        </row>
        <row r="185">
          <cell r="A185" t="str">
            <v>13667</v>
          </cell>
          <cell r="B185" t="str">
            <v>BOLIVAR</v>
          </cell>
          <cell r="C185" t="str">
            <v>SAN MARTÍN DE LOBA</v>
          </cell>
        </row>
        <row r="186">
          <cell r="A186" t="str">
            <v>13670</v>
          </cell>
          <cell r="B186" t="str">
            <v>BOLIVAR</v>
          </cell>
          <cell r="C186" t="str">
            <v>SAN PABLO</v>
          </cell>
        </row>
        <row r="187">
          <cell r="A187" t="str">
            <v>13673</v>
          </cell>
          <cell r="B187" t="str">
            <v>BOLIVAR</v>
          </cell>
          <cell r="C187" t="str">
            <v>SANTA CATALINA</v>
          </cell>
        </row>
        <row r="188">
          <cell r="A188" t="str">
            <v>13683</v>
          </cell>
          <cell r="B188" t="str">
            <v>BOLIVAR</v>
          </cell>
          <cell r="C188" t="str">
            <v>SANTA ROSA</v>
          </cell>
        </row>
        <row r="189">
          <cell r="A189" t="str">
            <v>13688</v>
          </cell>
          <cell r="B189" t="str">
            <v>BOLIVAR</v>
          </cell>
          <cell r="C189" t="str">
            <v>SANTA ROSA DEL SUR</v>
          </cell>
        </row>
        <row r="190">
          <cell r="A190" t="str">
            <v>13744</v>
          </cell>
          <cell r="B190" t="str">
            <v>BOLIVAR</v>
          </cell>
          <cell r="C190" t="str">
            <v>SIMITÍ</v>
          </cell>
        </row>
        <row r="191">
          <cell r="A191" t="str">
            <v>13760</v>
          </cell>
          <cell r="B191" t="str">
            <v>BOLIVAR</v>
          </cell>
          <cell r="C191" t="str">
            <v>SOPLAVIENTO</v>
          </cell>
        </row>
        <row r="192">
          <cell r="A192" t="str">
            <v>13780</v>
          </cell>
          <cell r="B192" t="str">
            <v>BOLIVAR</v>
          </cell>
          <cell r="C192" t="str">
            <v>TALAIGUA NUEVO</v>
          </cell>
        </row>
        <row r="193">
          <cell r="A193" t="str">
            <v>13810</v>
          </cell>
          <cell r="B193" t="str">
            <v>BOLIVAR</v>
          </cell>
          <cell r="C193" t="str">
            <v>TIQUISIO</v>
          </cell>
        </row>
        <row r="194">
          <cell r="A194" t="str">
            <v>13836</v>
          </cell>
          <cell r="B194" t="str">
            <v>BOLIVAR</v>
          </cell>
          <cell r="C194" t="str">
            <v>TURBACO</v>
          </cell>
        </row>
        <row r="195">
          <cell r="A195" t="str">
            <v>13838</v>
          </cell>
          <cell r="B195" t="str">
            <v>BOLIVAR</v>
          </cell>
          <cell r="C195" t="str">
            <v>TURBANÁ</v>
          </cell>
        </row>
        <row r="196">
          <cell r="A196" t="str">
            <v>13873</v>
          </cell>
          <cell r="B196" t="str">
            <v>BOLIVAR</v>
          </cell>
          <cell r="C196" t="str">
            <v>VILLANUEVA</v>
          </cell>
        </row>
        <row r="197">
          <cell r="A197" t="str">
            <v>13894</v>
          </cell>
          <cell r="B197" t="str">
            <v>BOLIVAR</v>
          </cell>
          <cell r="C197" t="str">
            <v>ZAMBRANO</v>
          </cell>
        </row>
        <row r="198">
          <cell r="A198" t="str">
            <v>15001</v>
          </cell>
          <cell r="B198" t="str">
            <v>BOYACA</v>
          </cell>
          <cell r="C198" t="str">
            <v>TUNJA</v>
          </cell>
        </row>
        <row r="199">
          <cell r="A199" t="str">
            <v>15022</v>
          </cell>
          <cell r="B199" t="str">
            <v>BOYACA</v>
          </cell>
          <cell r="C199" t="str">
            <v>ALMEIDA</v>
          </cell>
        </row>
        <row r="200">
          <cell r="A200" t="str">
            <v>15047</v>
          </cell>
          <cell r="B200" t="str">
            <v>BOYACA</v>
          </cell>
          <cell r="C200" t="str">
            <v>AQUITANIA</v>
          </cell>
        </row>
        <row r="201">
          <cell r="A201" t="str">
            <v>15051</v>
          </cell>
          <cell r="B201" t="str">
            <v>BOYACA</v>
          </cell>
          <cell r="C201" t="str">
            <v>ARCABUCO</v>
          </cell>
        </row>
        <row r="202">
          <cell r="A202" t="str">
            <v>15087</v>
          </cell>
          <cell r="B202" t="str">
            <v>BOYACA</v>
          </cell>
          <cell r="C202" t="str">
            <v>BELÉN</v>
          </cell>
        </row>
        <row r="203">
          <cell r="A203" t="str">
            <v>15090</v>
          </cell>
          <cell r="B203" t="str">
            <v>BOYACA</v>
          </cell>
          <cell r="C203" t="str">
            <v>BERBEO</v>
          </cell>
        </row>
        <row r="204">
          <cell r="A204" t="str">
            <v>15092</v>
          </cell>
          <cell r="B204" t="str">
            <v>BOYACA</v>
          </cell>
          <cell r="C204" t="str">
            <v>BETÉITIVA</v>
          </cell>
        </row>
        <row r="205">
          <cell r="A205" t="str">
            <v>15097</v>
          </cell>
          <cell r="B205" t="str">
            <v>BOYACA</v>
          </cell>
          <cell r="C205" t="str">
            <v>BOAVITA</v>
          </cell>
        </row>
        <row r="206">
          <cell r="A206" t="str">
            <v>15104</v>
          </cell>
          <cell r="B206" t="str">
            <v>BOYACA</v>
          </cell>
          <cell r="C206" t="str">
            <v>BOYACÁ</v>
          </cell>
        </row>
        <row r="207">
          <cell r="A207" t="str">
            <v>15106</v>
          </cell>
          <cell r="B207" t="str">
            <v>BOYACA</v>
          </cell>
          <cell r="C207" t="str">
            <v>BRICEÑO</v>
          </cell>
        </row>
        <row r="208">
          <cell r="A208" t="str">
            <v>15109</v>
          </cell>
          <cell r="B208" t="str">
            <v>BOYACA</v>
          </cell>
          <cell r="C208" t="str">
            <v>BUENAVISTA</v>
          </cell>
        </row>
        <row r="209">
          <cell r="A209" t="str">
            <v>15114</v>
          </cell>
          <cell r="B209" t="str">
            <v>BOYACA</v>
          </cell>
          <cell r="C209" t="str">
            <v>BUSBANZÁ</v>
          </cell>
        </row>
        <row r="210">
          <cell r="A210" t="str">
            <v>15131</v>
          </cell>
          <cell r="B210" t="str">
            <v>BOYACA</v>
          </cell>
          <cell r="C210" t="str">
            <v>CALDAS</v>
          </cell>
        </row>
        <row r="211">
          <cell r="A211" t="str">
            <v>15135</v>
          </cell>
          <cell r="B211" t="str">
            <v>BOYACA</v>
          </cell>
          <cell r="C211" t="str">
            <v>CAMPOHERMOSO</v>
          </cell>
        </row>
        <row r="212">
          <cell r="A212" t="str">
            <v>15162</v>
          </cell>
          <cell r="B212" t="str">
            <v>BOYACA</v>
          </cell>
          <cell r="C212" t="str">
            <v>CERINZA</v>
          </cell>
        </row>
        <row r="213">
          <cell r="A213" t="str">
            <v>15172</v>
          </cell>
          <cell r="B213" t="str">
            <v>BOYACA</v>
          </cell>
          <cell r="C213" t="str">
            <v>CHINAVITA</v>
          </cell>
        </row>
        <row r="214">
          <cell r="A214" t="str">
            <v>15176</v>
          </cell>
          <cell r="B214" t="str">
            <v>BOYACA</v>
          </cell>
          <cell r="C214" t="str">
            <v>CHIQUINQUIRÁ</v>
          </cell>
        </row>
        <row r="215">
          <cell r="A215" t="str">
            <v>15180</v>
          </cell>
          <cell r="B215" t="str">
            <v>BOYACA</v>
          </cell>
          <cell r="C215" t="str">
            <v>CHISCAS</v>
          </cell>
        </row>
        <row r="216">
          <cell r="A216" t="str">
            <v>15183</v>
          </cell>
          <cell r="B216" t="str">
            <v>BOYACA</v>
          </cell>
          <cell r="C216" t="str">
            <v>CHITA</v>
          </cell>
        </row>
        <row r="217">
          <cell r="A217" t="str">
            <v>15185</v>
          </cell>
          <cell r="B217" t="str">
            <v>BOYACA</v>
          </cell>
          <cell r="C217" t="str">
            <v>CHITARAQUE</v>
          </cell>
        </row>
        <row r="218">
          <cell r="A218" t="str">
            <v>15187</v>
          </cell>
          <cell r="B218" t="str">
            <v>BOYACA</v>
          </cell>
          <cell r="C218" t="str">
            <v>CHIVATÁ</v>
          </cell>
        </row>
        <row r="219">
          <cell r="A219" t="str">
            <v>15189</v>
          </cell>
          <cell r="B219" t="str">
            <v>BOYACA</v>
          </cell>
          <cell r="C219" t="str">
            <v>CIÉNEGA</v>
          </cell>
        </row>
        <row r="220">
          <cell r="A220" t="str">
            <v>15204</v>
          </cell>
          <cell r="B220" t="str">
            <v>BOYACA</v>
          </cell>
          <cell r="C220" t="str">
            <v>CÓMBITA</v>
          </cell>
        </row>
        <row r="221">
          <cell r="A221" t="str">
            <v>15212</v>
          </cell>
          <cell r="B221" t="str">
            <v>BOYACA</v>
          </cell>
          <cell r="C221" t="str">
            <v>COPER</v>
          </cell>
        </row>
        <row r="222">
          <cell r="A222" t="str">
            <v>15215</v>
          </cell>
          <cell r="B222" t="str">
            <v>BOYACA</v>
          </cell>
          <cell r="C222" t="str">
            <v>CORRALES</v>
          </cell>
        </row>
        <row r="223">
          <cell r="A223" t="str">
            <v>15218</v>
          </cell>
          <cell r="B223" t="str">
            <v>BOYACA</v>
          </cell>
          <cell r="C223" t="str">
            <v>COVARACHÍA</v>
          </cell>
        </row>
        <row r="224">
          <cell r="A224" t="str">
            <v>15223</v>
          </cell>
          <cell r="B224" t="str">
            <v>BOYACA</v>
          </cell>
          <cell r="C224" t="str">
            <v>CUBARÁ</v>
          </cell>
        </row>
        <row r="225">
          <cell r="A225" t="str">
            <v>15224</v>
          </cell>
          <cell r="B225" t="str">
            <v>BOYACA</v>
          </cell>
          <cell r="C225" t="str">
            <v>CUCAITA</v>
          </cell>
        </row>
        <row r="226">
          <cell r="A226" t="str">
            <v>15226</v>
          </cell>
          <cell r="B226" t="str">
            <v>BOYACA</v>
          </cell>
          <cell r="C226" t="str">
            <v>CUÍTIVA</v>
          </cell>
        </row>
        <row r="227">
          <cell r="A227" t="str">
            <v>15232</v>
          </cell>
          <cell r="B227" t="str">
            <v>BOYACA</v>
          </cell>
          <cell r="C227" t="str">
            <v>CHÍQUIZA</v>
          </cell>
        </row>
        <row r="228">
          <cell r="A228" t="str">
            <v>15236</v>
          </cell>
          <cell r="B228" t="str">
            <v>BOYACA</v>
          </cell>
          <cell r="C228" t="str">
            <v>CHIVOR</v>
          </cell>
        </row>
        <row r="229">
          <cell r="A229" t="str">
            <v>15238</v>
          </cell>
          <cell r="B229" t="str">
            <v>BOYACA</v>
          </cell>
          <cell r="C229" t="str">
            <v>DUITAMA</v>
          </cell>
        </row>
        <row r="230">
          <cell r="A230" t="str">
            <v>15244</v>
          </cell>
          <cell r="B230" t="str">
            <v>BOYACA</v>
          </cell>
          <cell r="C230" t="str">
            <v>EL COCUY</v>
          </cell>
        </row>
        <row r="231">
          <cell r="A231" t="str">
            <v>15248</v>
          </cell>
          <cell r="B231" t="str">
            <v>BOYACA</v>
          </cell>
          <cell r="C231" t="str">
            <v>EL ESPINO</v>
          </cell>
        </row>
        <row r="232">
          <cell r="A232" t="str">
            <v>15272</v>
          </cell>
          <cell r="B232" t="str">
            <v>BOYACA</v>
          </cell>
          <cell r="C232" t="str">
            <v>FIRAVITOBA</v>
          </cell>
        </row>
        <row r="233">
          <cell r="A233" t="str">
            <v>15276</v>
          </cell>
          <cell r="B233" t="str">
            <v>BOYACA</v>
          </cell>
          <cell r="C233" t="str">
            <v>FLORESTA</v>
          </cell>
        </row>
        <row r="234">
          <cell r="A234" t="str">
            <v>15293</v>
          </cell>
          <cell r="B234" t="str">
            <v>BOYACA</v>
          </cell>
          <cell r="C234" t="str">
            <v>GACHANTIVÁ</v>
          </cell>
        </row>
        <row r="235">
          <cell r="A235" t="str">
            <v>15296</v>
          </cell>
          <cell r="B235" t="str">
            <v>BOYACA</v>
          </cell>
          <cell r="C235" t="str">
            <v>GAMEZA</v>
          </cell>
        </row>
        <row r="236">
          <cell r="A236" t="str">
            <v>15299</v>
          </cell>
          <cell r="B236" t="str">
            <v>BOYACA</v>
          </cell>
          <cell r="C236" t="str">
            <v>GARAGOA</v>
          </cell>
        </row>
        <row r="237">
          <cell r="A237" t="str">
            <v>15317</v>
          </cell>
          <cell r="B237" t="str">
            <v>BOYACA</v>
          </cell>
          <cell r="C237" t="str">
            <v>GUACAMAYAS</v>
          </cell>
        </row>
        <row r="238">
          <cell r="A238" t="str">
            <v>15322</v>
          </cell>
          <cell r="B238" t="str">
            <v>BOYACA</v>
          </cell>
          <cell r="C238" t="str">
            <v>GUATEQUE</v>
          </cell>
        </row>
        <row r="239">
          <cell r="A239" t="str">
            <v>15325</v>
          </cell>
          <cell r="B239" t="str">
            <v>BOYACA</v>
          </cell>
          <cell r="C239" t="str">
            <v>GUAYATA</v>
          </cell>
        </row>
        <row r="240">
          <cell r="A240" t="str">
            <v>15332</v>
          </cell>
          <cell r="B240" t="str">
            <v>BOYACA</v>
          </cell>
          <cell r="C240" t="str">
            <v>GÜICÁN</v>
          </cell>
        </row>
        <row r="241">
          <cell r="A241" t="str">
            <v>15362</v>
          </cell>
          <cell r="B241" t="str">
            <v>BOYACA</v>
          </cell>
          <cell r="C241" t="str">
            <v>IZA</v>
          </cell>
        </row>
        <row r="242">
          <cell r="A242" t="str">
            <v>15367</v>
          </cell>
          <cell r="B242" t="str">
            <v>BOYACA</v>
          </cell>
          <cell r="C242" t="str">
            <v>JENESANO</v>
          </cell>
        </row>
        <row r="243">
          <cell r="A243" t="str">
            <v>15368</v>
          </cell>
          <cell r="B243" t="str">
            <v>BOYACA</v>
          </cell>
          <cell r="C243" t="str">
            <v>JERICÓ</v>
          </cell>
        </row>
        <row r="244">
          <cell r="A244" t="str">
            <v>15377</v>
          </cell>
          <cell r="B244" t="str">
            <v>BOYACA</v>
          </cell>
          <cell r="C244" t="str">
            <v>LABRANZAGRANDE</v>
          </cell>
        </row>
        <row r="245">
          <cell r="A245" t="str">
            <v>15380</v>
          </cell>
          <cell r="B245" t="str">
            <v>BOYACA</v>
          </cell>
          <cell r="C245" t="str">
            <v>LA CAPILLA</v>
          </cell>
        </row>
        <row r="246">
          <cell r="A246" t="str">
            <v>15401</v>
          </cell>
          <cell r="B246" t="str">
            <v>BOYACA</v>
          </cell>
          <cell r="C246" t="str">
            <v>LA VICTORIA</v>
          </cell>
        </row>
        <row r="247">
          <cell r="A247" t="str">
            <v>15403</v>
          </cell>
          <cell r="B247" t="str">
            <v>BOYACA</v>
          </cell>
          <cell r="C247" t="str">
            <v>LA UVITA</v>
          </cell>
        </row>
        <row r="248">
          <cell r="A248" t="str">
            <v>15407</v>
          </cell>
          <cell r="B248" t="str">
            <v>BOYACA</v>
          </cell>
          <cell r="C248" t="str">
            <v>VILLA DE LEYVA</v>
          </cell>
        </row>
        <row r="249">
          <cell r="A249" t="str">
            <v>15425</v>
          </cell>
          <cell r="B249" t="str">
            <v>BOYACA</v>
          </cell>
          <cell r="C249" t="str">
            <v>MACANAL</v>
          </cell>
        </row>
        <row r="250">
          <cell r="A250" t="str">
            <v>15442</v>
          </cell>
          <cell r="B250" t="str">
            <v>BOYACA</v>
          </cell>
          <cell r="C250" t="str">
            <v>MARIPÍ</v>
          </cell>
        </row>
        <row r="251">
          <cell r="A251" t="str">
            <v>15455</v>
          </cell>
          <cell r="B251" t="str">
            <v>BOYACA</v>
          </cell>
          <cell r="C251" t="str">
            <v>MIRAFLORES</v>
          </cell>
        </row>
        <row r="252">
          <cell r="A252" t="str">
            <v>15464</v>
          </cell>
          <cell r="B252" t="str">
            <v>BOYACA</v>
          </cell>
          <cell r="C252" t="str">
            <v>MONGUA</v>
          </cell>
        </row>
        <row r="253">
          <cell r="A253" t="str">
            <v>15466</v>
          </cell>
          <cell r="B253" t="str">
            <v>BOYACA</v>
          </cell>
          <cell r="C253" t="str">
            <v>MONGUÍ</v>
          </cell>
        </row>
        <row r="254">
          <cell r="A254" t="str">
            <v>15469</v>
          </cell>
          <cell r="B254" t="str">
            <v>BOYACA</v>
          </cell>
          <cell r="C254" t="str">
            <v>MONIQUIRA</v>
          </cell>
        </row>
        <row r="255">
          <cell r="A255" t="str">
            <v>15476</v>
          </cell>
          <cell r="B255" t="str">
            <v>BOYACA</v>
          </cell>
          <cell r="C255" t="str">
            <v>MOTAVITA</v>
          </cell>
        </row>
        <row r="256">
          <cell r="A256" t="str">
            <v>15480</v>
          </cell>
          <cell r="B256" t="str">
            <v>BOYACA</v>
          </cell>
          <cell r="C256" t="str">
            <v>MUZO</v>
          </cell>
        </row>
        <row r="257">
          <cell r="A257" t="str">
            <v>15491</v>
          </cell>
          <cell r="B257" t="str">
            <v>BOYACA</v>
          </cell>
          <cell r="C257" t="str">
            <v>NOBSA</v>
          </cell>
        </row>
        <row r="258">
          <cell r="A258" t="str">
            <v>15494</v>
          </cell>
          <cell r="B258" t="str">
            <v>BOYACA</v>
          </cell>
          <cell r="C258" t="str">
            <v>NUEVO COLÓN</v>
          </cell>
        </row>
        <row r="259">
          <cell r="A259" t="str">
            <v>15500</v>
          </cell>
          <cell r="B259" t="str">
            <v>BOYACA</v>
          </cell>
          <cell r="C259" t="str">
            <v>OICATÁ</v>
          </cell>
        </row>
        <row r="260">
          <cell r="A260" t="str">
            <v>15507</v>
          </cell>
          <cell r="B260" t="str">
            <v>BOYACA</v>
          </cell>
          <cell r="C260" t="str">
            <v>OTANCHE</v>
          </cell>
        </row>
        <row r="261">
          <cell r="A261" t="str">
            <v>15511</v>
          </cell>
          <cell r="B261" t="str">
            <v>BOYACA</v>
          </cell>
          <cell r="C261" t="str">
            <v>PACHAVITA</v>
          </cell>
        </row>
        <row r="262">
          <cell r="A262" t="str">
            <v>15514</v>
          </cell>
          <cell r="B262" t="str">
            <v>BOYACA</v>
          </cell>
          <cell r="C262" t="str">
            <v>PÁEZ</v>
          </cell>
        </row>
        <row r="263">
          <cell r="A263" t="str">
            <v>15516</v>
          </cell>
          <cell r="B263" t="str">
            <v>BOYACA</v>
          </cell>
          <cell r="C263" t="str">
            <v>PAIPA</v>
          </cell>
        </row>
        <row r="264">
          <cell r="A264" t="str">
            <v>15518</v>
          </cell>
          <cell r="B264" t="str">
            <v>BOYACA</v>
          </cell>
          <cell r="C264" t="str">
            <v>PAJARITO</v>
          </cell>
        </row>
        <row r="265">
          <cell r="A265" t="str">
            <v>15522</v>
          </cell>
          <cell r="B265" t="str">
            <v>BOYACA</v>
          </cell>
          <cell r="C265" t="str">
            <v>PANQUEBA</v>
          </cell>
        </row>
        <row r="266">
          <cell r="A266" t="str">
            <v>15531</v>
          </cell>
          <cell r="B266" t="str">
            <v>BOYACA</v>
          </cell>
          <cell r="C266" t="str">
            <v>PAUNA</v>
          </cell>
        </row>
        <row r="267">
          <cell r="A267" t="str">
            <v>15533</v>
          </cell>
          <cell r="B267" t="str">
            <v>BOYACA</v>
          </cell>
          <cell r="C267" t="str">
            <v>PAYA</v>
          </cell>
        </row>
        <row r="268">
          <cell r="A268" t="str">
            <v>15537</v>
          </cell>
          <cell r="B268" t="str">
            <v>BOYACA</v>
          </cell>
          <cell r="C268" t="str">
            <v>PAZ DE RÍO</v>
          </cell>
        </row>
        <row r="269">
          <cell r="A269" t="str">
            <v>15542</v>
          </cell>
          <cell r="B269" t="str">
            <v>BOYACA</v>
          </cell>
          <cell r="C269" t="str">
            <v>PESCA</v>
          </cell>
        </row>
        <row r="270">
          <cell r="A270" t="str">
            <v>15550</v>
          </cell>
          <cell r="B270" t="str">
            <v>BOYACA</v>
          </cell>
          <cell r="C270" t="str">
            <v>PISBA</v>
          </cell>
        </row>
        <row r="271">
          <cell r="A271" t="str">
            <v>15572</v>
          </cell>
          <cell r="B271" t="str">
            <v>BOYACA</v>
          </cell>
          <cell r="C271" t="str">
            <v>PUERTO BOYACÁ</v>
          </cell>
        </row>
        <row r="272">
          <cell r="A272" t="str">
            <v>15580</v>
          </cell>
          <cell r="B272" t="str">
            <v>BOYACA</v>
          </cell>
          <cell r="C272" t="str">
            <v>QUÍPAMA</v>
          </cell>
        </row>
        <row r="273">
          <cell r="A273" t="str">
            <v>15599</v>
          </cell>
          <cell r="B273" t="str">
            <v>BOYACA</v>
          </cell>
          <cell r="C273" t="str">
            <v>RAMIRIQUÍ</v>
          </cell>
        </row>
        <row r="274">
          <cell r="A274" t="str">
            <v>15600</v>
          </cell>
          <cell r="B274" t="str">
            <v>BOYACA</v>
          </cell>
          <cell r="C274" t="str">
            <v>RÁQUIRA</v>
          </cell>
        </row>
        <row r="275">
          <cell r="A275" t="str">
            <v>15621</v>
          </cell>
          <cell r="B275" t="str">
            <v>BOYACA</v>
          </cell>
          <cell r="C275" t="str">
            <v>RONDÓN</v>
          </cell>
        </row>
        <row r="276">
          <cell r="A276" t="str">
            <v>15632</v>
          </cell>
          <cell r="B276" t="str">
            <v>BOYACA</v>
          </cell>
          <cell r="C276" t="str">
            <v>SABOYÁ</v>
          </cell>
        </row>
        <row r="277">
          <cell r="A277" t="str">
            <v>15638</v>
          </cell>
          <cell r="B277" t="str">
            <v>BOYACA</v>
          </cell>
          <cell r="C277" t="str">
            <v>SÁCHICA</v>
          </cell>
        </row>
        <row r="278">
          <cell r="A278" t="str">
            <v>15646</v>
          </cell>
          <cell r="B278" t="str">
            <v>BOYACA</v>
          </cell>
          <cell r="C278" t="str">
            <v>SAMACÁ</v>
          </cell>
        </row>
        <row r="279">
          <cell r="A279" t="str">
            <v>15660</v>
          </cell>
          <cell r="B279" t="str">
            <v>BOYACA</v>
          </cell>
          <cell r="C279" t="str">
            <v>SAN EDUARDO</v>
          </cell>
        </row>
        <row r="280">
          <cell r="A280" t="str">
            <v>15664</v>
          </cell>
          <cell r="B280" t="str">
            <v>BOYACA</v>
          </cell>
          <cell r="C280" t="str">
            <v>SAN JOSÉ DE PARE</v>
          </cell>
        </row>
        <row r="281">
          <cell r="A281" t="str">
            <v>15667</v>
          </cell>
          <cell r="B281" t="str">
            <v>BOYACA</v>
          </cell>
          <cell r="C281" t="str">
            <v>SAN LUIS DE GACENO</v>
          </cell>
        </row>
        <row r="282">
          <cell r="A282" t="str">
            <v>15673</v>
          </cell>
          <cell r="B282" t="str">
            <v>BOYACA</v>
          </cell>
          <cell r="C282" t="str">
            <v>SAN MATEO</v>
          </cell>
        </row>
        <row r="283">
          <cell r="A283" t="str">
            <v>15676</v>
          </cell>
          <cell r="B283" t="str">
            <v>BOYACA</v>
          </cell>
          <cell r="C283" t="str">
            <v>SAN MIGUEL DE SEMA</v>
          </cell>
        </row>
        <row r="284">
          <cell r="A284" t="str">
            <v>15681</v>
          </cell>
          <cell r="B284" t="str">
            <v>BOYACA</v>
          </cell>
          <cell r="C284" t="str">
            <v>SAN PABLO DE BORBUR</v>
          </cell>
        </row>
        <row r="285">
          <cell r="A285" t="str">
            <v>15686</v>
          </cell>
          <cell r="B285" t="str">
            <v>BOYACA</v>
          </cell>
          <cell r="C285" t="str">
            <v>SANTANA</v>
          </cell>
        </row>
        <row r="286">
          <cell r="A286" t="str">
            <v>15690</v>
          </cell>
          <cell r="B286" t="str">
            <v>BOYACA</v>
          </cell>
          <cell r="C286" t="str">
            <v>SANTA MARÍA</v>
          </cell>
        </row>
        <row r="287">
          <cell r="A287" t="str">
            <v>15693</v>
          </cell>
          <cell r="B287" t="str">
            <v>BOYACA</v>
          </cell>
          <cell r="C287" t="str">
            <v>SANTA ROSA DE VITERBO</v>
          </cell>
        </row>
        <row r="288">
          <cell r="A288" t="str">
            <v>15696</v>
          </cell>
          <cell r="B288" t="str">
            <v>BOYACA</v>
          </cell>
          <cell r="C288" t="str">
            <v>SANTA SOFÍA</v>
          </cell>
        </row>
        <row r="289">
          <cell r="A289" t="str">
            <v>15720</v>
          </cell>
          <cell r="B289" t="str">
            <v>BOYACA</v>
          </cell>
          <cell r="C289" t="str">
            <v>SATIVANORTE</v>
          </cell>
        </row>
        <row r="290">
          <cell r="A290" t="str">
            <v>15723</v>
          </cell>
          <cell r="B290" t="str">
            <v>BOYACA</v>
          </cell>
          <cell r="C290" t="str">
            <v>SATIVASUR</v>
          </cell>
        </row>
        <row r="291">
          <cell r="A291" t="str">
            <v>15740</v>
          </cell>
          <cell r="B291" t="str">
            <v>BOYACA</v>
          </cell>
          <cell r="C291" t="str">
            <v>SIACHOQUE</v>
          </cell>
        </row>
        <row r="292">
          <cell r="A292" t="str">
            <v>15753</v>
          </cell>
          <cell r="B292" t="str">
            <v>BOYACA</v>
          </cell>
          <cell r="C292" t="str">
            <v>SOATÁ</v>
          </cell>
        </row>
        <row r="293">
          <cell r="A293" t="str">
            <v>15755</v>
          </cell>
          <cell r="B293" t="str">
            <v>BOYACA</v>
          </cell>
          <cell r="C293" t="str">
            <v>SOCOTÁ</v>
          </cell>
        </row>
        <row r="294">
          <cell r="A294" t="str">
            <v>15757</v>
          </cell>
          <cell r="B294" t="str">
            <v>BOYACA</v>
          </cell>
          <cell r="C294" t="str">
            <v>SOCHA</v>
          </cell>
        </row>
        <row r="295">
          <cell r="A295" t="str">
            <v>15759</v>
          </cell>
          <cell r="B295" t="str">
            <v>BOYACA</v>
          </cell>
          <cell r="C295" t="str">
            <v>SOGAMOSO</v>
          </cell>
        </row>
        <row r="296">
          <cell r="A296" t="str">
            <v>15761</v>
          </cell>
          <cell r="B296" t="str">
            <v>BOYACA</v>
          </cell>
          <cell r="C296" t="str">
            <v>SOMONDOCO</v>
          </cell>
        </row>
        <row r="297">
          <cell r="A297" t="str">
            <v>15762</v>
          </cell>
          <cell r="B297" t="str">
            <v>BOYACA</v>
          </cell>
          <cell r="C297" t="str">
            <v>SORA</v>
          </cell>
        </row>
        <row r="298">
          <cell r="A298" t="str">
            <v>15763</v>
          </cell>
          <cell r="B298" t="str">
            <v>BOYACA</v>
          </cell>
          <cell r="C298" t="str">
            <v>SOTAQUIRÁ</v>
          </cell>
        </row>
        <row r="299">
          <cell r="A299" t="str">
            <v>15764</v>
          </cell>
          <cell r="B299" t="str">
            <v>BOYACA</v>
          </cell>
          <cell r="C299" t="str">
            <v>SORACÁ</v>
          </cell>
        </row>
        <row r="300">
          <cell r="A300" t="str">
            <v>15774</v>
          </cell>
          <cell r="B300" t="str">
            <v>BOYACA</v>
          </cell>
          <cell r="C300" t="str">
            <v>SUSACÓN</v>
          </cell>
        </row>
        <row r="301">
          <cell r="A301" t="str">
            <v>15776</v>
          </cell>
          <cell r="B301" t="str">
            <v>BOYACA</v>
          </cell>
          <cell r="C301" t="str">
            <v>SUTAMARCHÁN</v>
          </cell>
        </row>
        <row r="302">
          <cell r="A302" t="str">
            <v>15778</v>
          </cell>
          <cell r="B302" t="str">
            <v>BOYACA</v>
          </cell>
          <cell r="C302" t="str">
            <v>SUTATENZA</v>
          </cell>
        </row>
        <row r="303">
          <cell r="A303" t="str">
            <v>15790</v>
          </cell>
          <cell r="B303" t="str">
            <v>BOYACA</v>
          </cell>
          <cell r="C303" t="str">
            <v>TASCO</v>
          </cell>
        </row>
        <row r="304">
          <cell r="A304" t="str">
            <v>15798</v>
          </cell>
          <cell r="B304" t="str">
            <v>BOYACA</v>
          </cell>
          <cell r="C304" t="str">
            <v>TENZA</v>
          </cell>
        </row>
        <row r="305">
          <cell r="A305" t="str">
            <v>15804</v>
          </cell>
          <cell r="B305" t="str">
            <v>BOYACA</v>
          </cell>
          <cell r="C305" t="str">
            <v>TIBANÁ</v>
          </cell>
        </row>
        <row r="306">
          <cell r="A306" t="str">
            <v>15806</v>
          </cell>
          <cell r="B306" t="str">
            <v>BOYACA</v>
          </cell>
          <cell r="C306" t="str">
            <v>TIBASOSA</v>
          </cell>
        </row>
        <row r="307">
          <cell r="A307" t="str">
            <v>15808</v>
          </cell>
          <cell r="B307" t="str">
            <v>BOYACA</v>
          </cell>
          <cell r="C307" t="str">
            <v>TINJACÁ</v>
          </cell>
        </row>
        <row r="308">
          <cell r="A308" t="str">
            <v>15810</v>
          </cell>
          <cell r="B308" t="str">
            <v>BOYACA</v>
          </cell>
          <cell r="C308" t="str">
            <v>TIPACOQUE</v>
          </cell>
        </row>
        <row r="309">
          <cell r="A309" t="str">
            <v>15814</v>
          </cell>
          <cell r="B309" t="str">
            <v>BOYACA</v>
          </cell>
          <cell r="C309" t="str">
            <v>TOCA</v>
          </cell>
        </row>
        <row r="310">
          <cell r="A310" t="str">
            <v>15816</v>
          </cell>
          <cell r="B310" t="str">
            <v>BOYACA</v>
          </cell>
          <cell r="C310" t="str">
            <v>TOGÜÍ</v>
          </cell>
        </row>
        <row r="311">
          <cell r="A311" t="str">
            <v>15820</v>
          </cell>
          <cell r="B311" t="str">
            <v>BOYACA</v>
          </cell>
          <cell r="C311" t="str">
            <v>TÓPAGA</v>
          </cell>
        </row>
        <row r="312">
          <cell r="A312" t="str">
            <v>15822</v>
          </cell>
          <cell r="B312" t="str">
            <v>BOYACA</v>
          </cell>
          <cell r="C312" t="str">
            <v>TOTA</v>
          </cell>
        </row>
        <row r="313">
          <cell r="A313" t="str">
            <v>15832</v>
          </cell>
          <cell r="B313" t="str">
            <v>BOYACA</v>
          </cell>
          <cell r="C313" t="str">
            <v>TUNUNGUÁ</v>
          </cell>
        </row>
        <row r="314">
          <cell r="A314" t="str">
            <v>15835</v>
          </cell>
          <cell r="B314" t="str">
            <v>BOYACA</v>
          </cell>
          <cell r="C314" t="str">
            <v>TURMEQUÉ</v>
          </cell>
        </row>
        <row r="315">
          <cell r="A315" t="str">
            <v>15837</v>
          </cell>
          <cell r="B315" t="str">
            <v>BOYACA</v>
          </cell>
          <cell r="C315" t="str">
            <v>TUTA</v>
          </cell>
        </row>
        <row r="316">
          <cell r="A316" t="str">
            <v>15839</v>
          </cell>
          <cell r="B316" t="str">
            <v>BOYACA</v>
          </cell>
          <cell r="C316" t="str">
            <v>TUTAZÁ</v>
          </cell>
        </row>
        <row r="317">
          <cell r="A317" t="str">
            <v>15842</v>
          </cell>
          <cell r="B317" t="str">
            <v>BOYACA</v>
          </cell>
          <cell r="C317" t="str">
            <v>UMBITA</v>
          </cell>
        </row>
        <row r="318">
          <cell r="A318" t="str">
            <v>15861</v>
          </cell>
          <cell r="B318" t="str">
            <v>BOYACA</v>
          </cell>
          <cell r="C318" t="str">
            <v>VENTAQUEMADA</v>
          </cell>
        </row>
        <row r="319">
          <cell r="A319" t="str">
            <v>15879</v>
          </cell>
          <cell r="B319" t="str">
            <v>BOYACA</v>
          </cell>
          <cell r="C319" t="str">
            <v>VIRACACHÁ</v>
          </cell>
        </row>
        <row r="320">
          <cell r="A320" t="str">
            <v>15897</v>
          </cell>
          <cell r="B320" t="str">
            <v>BOYACA</v>
          </cell>
          <cell r="C320" t="str">
            <v>ZETAQUIRA</v>
          </cell>
        </row>
        <row r="321">
          <cell r="A321" t="str">
            <v>17001</v>
          </cell>
          <cell r="B321" t="str">
            <v>CALDAS</v>
          </cell>
          <cell r="C321" t="str">
            <v>MANIZALES</v>
          </cell>
        </row>
        <row r="322">
          <cell r="A322" t="str">
            <v>17013</v>
          </cell>
          <cell r="B322" t="str">
            <v>CALDAS</v>
          </cell>
          <cell r="C322" t="str">
            <v>AGUADAS</v>
          </cell>
        </row>
        <row r="323">
          <cell r="A323" t="str">
            <v>17042</v>
          </cell>
          <cell r="B323" t="str">
            <v>CALDAS</v>
          </cell>
          <cell r="C323" t="str">
            <v>ANSERMA</v>
          </cell>
        </row>
        <row r="324">
          <cell r="A324" t="str">
            <v>17050</v>
          </cell>
          <cell r="B324" t="str">
            <v>CALDAS</v>
          </cell>
          <cell r="C324" t="str">
            <v>ARANZAZU</v>
          </cell>
        </row>
        <row r="325">
          <cell r="A325" t="str">
            <v>17088</v>
          </cell>
          <cell r="B325" t="str">
            <v>CALDAS</v>
          </cell>
          <cell r="C325" t="str">
            <v>BELALCÁZAR</v>
          </cell>
        </row>
        <row r="326">
          <cell r="A326" t="str">
            <v>17174</v>
          </cell>
          <cell r="B326" t="str">
            <v>CALDAS</v>
          </cell>
          <cell r="C326" t="str">
            <v>CHINCHINÁ</v>
          </cell>
        </row>
        <row r="327">
          <cell r="A327" t="str">
            <v>17272</v>
          </cell>
          <cell r="B327" t="str">
            <v>CALDAS</v>
          </cell>
          <cell r="C327" t="str">
            <v>FILADELFIA</v>
          </cell>
        </row>
        <row r="328">
          <cell r="A328" t="str">
            <v>17380</v>
          </cell>
          <cell r="B328" t="str">
            <v>CALDAS</v>
          </cell>
          <cell r="C328" t="str">
            <v>LA DORADA</v>
          </cell>
        </row>
        <row r="329">
          <cell r="A329" t="str">
            <v>17388</v>
          </cell>
          <cell r="B329" t="str">
            <v>CALDAS</v>
          </cell>
          <cell r="C329" t="str">
            <v>LA MERCED</v>
          </cell>
        </row>
        <row r="330">
          <cell r="A330" t="str">
            <v>17433</v>
          </cell>
          <cell r="B330" t="str">
            <v>CALDAS</v>
          </cell>
          <cell r="C330" t="str">
            <v>MANZANARES</v>
          </cell>
        </row>
        <row r="331">
          <cell r="A331" t="str">
            <v>17442</v>
          </cell>
          <cell r="B331" t="str">
            <v>CALDAS</v>
          </cell>
          <cell r="C331" t="str">
            <v>MARMATO</v>
          </cell>
        </row>
        <row r="332">
          <cell r="A332" t="str">
            <v>17444</v>
          </cell>
          <cell r="B332" t="str">
            <v>CALDAS</v>
          </cell>
          <cell r="C332" t="str">
            <v>MARQUETALIA</v>
          </cell>
        </row>
        <row r="333">
          <cell r="A333" t="str">
            <v>17446</v>
          </cell>
          <cell r="B333" t="str">
            <v>CALDAS</v>
          </cell>
          <cell r="C333" t="str">
            <v>MARULANDA</v>
          </cell>
        </row>
        <row r="334">
          <cell r="A334" t="str">
            <v>17486</v>
          </cell>
          <cell r="B334" t="str">
            <v>CALDAS</v>
          </cell>
          <cell r="C334" t="str">
            <v>NEIRA</v>
          </cell>
        </row>
        <row r="335">
          <cell r="A335" t="str">
            <v>17495</v>
          </cell>
          <cell r="B335" t="str">
            <v>CALDAS</v>
          </cell>
          <cell r="C335" t="str">
            <v>NORCASIA</v>
          </cell>
        </row>
        <row r="336">
          <cell r="A336" t="str">
            <v>17513</v>
          </cell>
          <cell r="B336" t="str">
            <v>CALDAS</v>
          </cell>
          <cell r="C336" t="str">
            <v>PÁCORA</v>
          </cell>
        </row>
        <row r="337">
          <cell r="A337" t="str">
            <v>17524</v>
          </cell>
          <cell r="B337" t="str">
            <v>CALDAS</v>
          </cell>
          <cell r="C337" t="str">
            <v>PALESTINA</v>
          </cell>
        </row>
        <row r="338">
          <cell r="A338" t="str">
            <v>17541</v>
          </cell>
          <cell r="B338" t="str">
            <v>CALDAS</v>
          </cell>
          <cell r="C338" t="str">
            <v>PENSILVANIA</v>
          </cell>
        </row>
        <row r="339">
          <cell r="A339" t="str">
            <v>17614</v>
          </cell>
          <cell r="B339" t="str">
            <v>CALDAS</v>
          </cell>
          <cell r="C339" t="str">
            <v>RIOSUCIO</v>
          </cell>
        </row>
        <row r="340">
          <cell r="A340" t="str">
            <v>17616</v>
          </cell>
          <cell r="B340" t="str">
            <v>CALDAS</v>
          </cell>
          <cell r="C340" t="str">
            <v>RISARALDA</v>
          </cell>
        </row>
        <row r="341">
          <cell r="A341" t="str">
            <v>17653</v>
          </cell>
          <cell r="B341" t="str">
            <v>CALDAS</v>
          </cell>
          <cell r="C341" t="str">
            <v>SALAMINA</v>
          </cell>
        </row>
        <row r="342">
          <cell r="A342" t="str">
            <v>17662</v>
          </cell>
          <cell r="B342" t="str">
            <v>CALDAS</v>
          </cell>
          <cell r="C342" t="str">
            <v>SAMANÁ</v>
          </cell>
        </row>
        <row r="343">
          <cell r="A343" t="str">
            <v>17665</v>
          </cell>
          <cell r="B343" t="str">
            <v>CALDAS</v>
          </cell>
          <cell r="C343" t="str">
            <v>SAN JOSÉ</v>
          </cell>
        </row>
        <row r="344">
          <cell r="A344" t="str">
            <v>17777</v>
          </cell>
          <cell r="B344" t="str">
            <v>CALDAS</v>
          </cell>
          <cell r="C344" t="str">
            <v>SUPÍA</v>
          </cell>
        </row>
        <row r="345">
          <cell r="A345" t="str">
            <v>17867</v>
          </cell>
          <cell r="B345" t="str">
            <v>CALDAS</v>
          </cell>
          <cell r="C345" t="str">
            <v>VICTORIA</v>
          </cell>
        </row>
        <row r="346">
          <cell r="A346" t="str">
            <v>17873</v>
          </cell>
          <cell r="B346" t="str">
            <v>CALDAS</v>
          </cell>
          <cell r="C346" t="str">
            <v>VILLAMARÍA</v>
          </cell>
        </row>
        <row r="347">
          <cell r="A347" t="str">
            <v>17877</v>
          </cell>
          <cell r="B347" t="str">
            <v>CALDAS</v>
          </cell>
          <cell r="C347" t="str">
            <v>VITERBO</v>
          </cell>
        </row>
        <row r="348">
          <cell r="A348" t="str">
            <v>18001</v>
          </cell>
          <cell r="B348" t="str">
            <v>CAQUETA</v>
          </cell>
          <cell r="C348" t="str">
            <v>FLORENCIA</v>
          </cell>
        </row>
        <row r="349">
          <cell r="A349" t="str">
            <v>18029</v>
          </cell>
          <cell r="B349" t="str">
            <v>CAQUETA</v>
          </cell>
          <cell r="C349" t="str">
            <v>ALBANIA</v>
          </cell>
        </row>
        <row r="350">
          <cell r="A350" t="str">
            <v>18094</v>
          </cell>
          <cell r="B350" t="str">
            <v>CAQUETA</v>
          </cell>
          <cell r="C350" t="str">
            <v>BELEN DE LOS ANDAQUIES</v>
          </cell>
        </row>
        <row r="351">
          <cell r="A351" t="str">
            <v>18150</v>
          </cell>
          <cell r="B351" t="str">
            <v>CAQUETA</v>
          </cell>
          <cell r="C351" t="str">
            <v>CARTAGENA DEL CHAIRA</v>
          </cell>
        </row>
        <row r="352">
          <cell r="A352" t="str">
            <v>18205</v>
          </cell>
          <cell r="B352" t="str">
            <v>CAQUETA</v>
          </cell>
          <cell r="C352" t="str">
            <v>CURILLO</v>
          </cell>
        </row>
        <row r="353">
          <cell r="A353" t="str">
            <v>18247</v>
          </cell>
          <cell r="B353" t="str">
            <v>CAQUETA</v>
          </cell>
          <cell r="C353" t="str">
            <v>EL DONCELLO</v>
          </cell>
        </row>
        <row r="354">
          <cell r="A354" t="str">
            <v>18256</v>
          </cell>
          <cell r="B354" t="str">
            <v>CAQUETA</v>
          </cell>
          <cell r="C354" t="str">
            <v>EL PAUJIL</v>
          </cell>
        </row>
        <row r="355">
          <cell r="A355" t="str">
            <v>18410</v>
          </cell>
          <cell r="B355" t="str">
            <v>CAQUETA</v>
          </cell>
          <cell r="C355" t="str">
            <v>LA MONTAÑITA</v>
          </cell>
        </row>
        <row r="356">
          <cell r="A356" t="str">
            <v>18460</v>
          </cell>
          <cell r="B356" t="str">
            <v>CAQUETA</v>
          </cell>
          <cell r="C356" t="str">
            <v>MILÁN</v>
          </cell>
        </row>
        <row r="357">
          <cell r="A357" t="str">
            <v>18479</v>
          </cell>
          <cell r="B357" t="str">
            <v>CAQUETA</v>
          </cell>
          <cell r="C357" t="str">
            <v>MORELIA</v>
          </cell>
        </row>
        <row r="358">
          <cell r="A358" t="str">
            <v>18592</v>
          </cell>
          <cell r="B358" t="str">
            <v>CAQUETA</v>
          </cell>
          <cell r="C358" t="str">
            <v>PUERTO RICO</v>
          </cell>
        </row>
        <row r="359">
          <cell r="A359" t="str">
            <v>18610</v>
          </cell>
          <cell r="B359" t="str">
            <v>CAQUETA</v>
          </cell>
          <cell r="C359" t="str">
            <v>SAN JOSÉ DEL FRAGUA</v>
          </cell>
        </row>
        <row r="360">
          <cell r="A360" t="str">
            <v>18753</v>
          </cell>
          <cell r="B360" t="str">
            <v>CAQUETA</v>
          </cell>
          <cell r="C360" t="str">
            <v>SAN VICENTE DEL CAGUÁN</v>
          </cell>
        </row>
        <row r="361">
          <cell r="A361" t="str">
            <v>18756</v>
          </cell>
          <cell r="B361" t="str">
            <v>CAQUETA</v>
          </cell>
          <cell r="C361" t="str">
            <v>SOLANO</v>
          </cell>
        </row>
        <row r="362">
          <cell r="A362" t="str">
            <v>18785</v>
          </cell>
          <cell r="B362" t="str">
            <v>CAQUETA</v>
          </cell>
          <cell r="C362" t="str">
            <v>SOLITA</v>
          </cell>
        </row>
        <row r="363">
          <cell r="A363" t="str">
            <v>18860</v>
          </cell>
          <cell r="B363" t="str">
            <v>CAQUETA</v>
          </cell>
          <cell r="C363" t="str">
            <v>VALPARAISO</v>
          </cell>
        </row>
        <row r="364">
          <cell r="A364" t="str">
            <v>19001</v>
          </cell>
          <cell r="B364" t="str">
            <v>CAUCA</v>
          </cell>
          <cell r="C364" t="str">
            <v>POPAYAN</v>
          </cell>
        </row>
        <row r="365">
          <cell r="A365" t="str">
            <v>19022</v>
          </cell>
          <cell r="B365" t="str">
            <v>CAUCA</v>
          </cell>
          <cell r="C365" t="str">
            <v>ALMAGUER</v>
          </cell>
        </row>
        <row r="366">
          <cell r="A366" t="str">
            <v>19050</v>
          </cell>
          <cell r="B366" t="str">
            <v>CAUCA</v>
          </cell>
          <cell r="C366" t="str">
            <v>ARGELIA</v>
          </cell>
        </row>
        <row r="367">
          <cell r="A367" t="str">
            <v>19075</v>
          </cell>
          <cell r="B367" t="str">
            <v>CAUCA</v>
          </cell>
          <cell r="C367" t="str">
            <v>BALBOA</v>
          </cell>
        </row>
        <row r="368">
          <cell r="A368" t="str">
            <v>19100</v>
          </cell>
          <cell r="B368" t="str">
            <v>CAUCA</v>
          </cell>
          <cell r="C368" t="str">
            <v>BOLÍVAR</v>
          </cell>
        </row>
        <row r="369">
          <cell r="A369" t="str">
            <v>19110</v>
          </cell>
          <cell r="B369" t="str">
            <v>CAUCA</v>
          </cell>
          <cell r="C369" t="str">
            <v>BUENOS AIRES</v>
          </cell>
        </row>
        <row r="370">
          <cell r="A370" t="str">
            <v>19130</v>
          </cell>
          <cell r="B370" t="str">
            <v>CAUCA</v>
          </cell>
          <cell r="C370" t="str">
            <v>CAJIBÍO</v>
          </cell>
        </row>
        <row r="371">
          <cell r="A371" t="str">
            <v>19137</v>
          </cell>
          <cell r="B371" t="str">
            <v>CAUCA</v>
          </cell>
          <cell r="C371" t="str">
            <v>CALDONO</v>
          </cell>
        </row>
        <row r="372">
          <cell r="A372" t="str">
            <v>19142</v>
          </cell>
          <cell r="B372" t="str">
            <v>CAUCA</v>
          </cell>
          <cell r="C372" t="str">
            <v>CALOTO</v>
          </cell>
        </row>
        <row r="373">
          <cell r="A373" t="str">
            <v>19212</v>
          </cell>
          <cell r="B373" t="str">
            <v>CAUCA</v>
          </cell>
          <cell r="C373" t="str">
            <v>CORINTO</v>
          </cell>
        </row>
        <row r="374">
          <cell r="A374" t="str">
            <v>19256</v>
          </cell>
          <cell r="B374" t="str">
            <v>CAUCA</v>
          </cell>
          <cell r="C374" t="str">
            <v>EL TAMBO</v>
          </cell>
        </row>
        <row r="375">
          <cell r="A375" t="str">
            <v>19290</v>
          </cell>
          <cell r="B375" t="str">
            <v>CAUCA</v>
          </cell>
          <cell r="C375" t="str">
            <v>FLORENCIA</v>
          </cell>
        </row>
        <row r="376">
          <cell r="A376" t="str">
            <v>19300</v>
          </cell>
          <cell r="B376" t="str">
            <v>CAUCA</v>
          </cell>
          <cell r="C376" t="str">
            <v>GUACHENE</v>
          </cell>
        </row>
        <row r="377">
          <cell r="A377" t="str">
            <v>19318</v>
          </cell>
          <cell r="B377" t="str">
            <v>CAUCA</v>
          </cell>
          <cell r="C377" t="str">
            <v>GUAPI</v>
          </cell>
        </row>
        <row r="378">
          <cell r="A378" t="str">
            <v>19355</v>
          </cell>
          <cell r="B378" t="str">
            <v>CAUCA</v>
          </cell>
          <cell r="C378" t="str">
            <v>INZÁ</v>
          </cell>
        </row>
        <row r="379">
          <cell r="A379" t="str">
            <v>19364</v>
          </cell>
          <cell r="B379" t="str">
            <v>CAUCA</v>
          </cell>
          <cell r="C379" t="str">
            <v>JAMBALÓ</v>
          </cell>
        </row>
        <row r="380">
          <cell r="A380" t="str">
            <v>19392</v>
          </cell>
          <cell r="B380" t="str">
            <v>CAUCA</v>
          </cell>
          <cell r="C380" t="str">
            <v>LA SIERRA</v>
          </cell>
        </row>
        <row r="381">
          <cell r="A381" t="str">
            <v>19397</v>
          </cell>
          <cell r="B381" t="str">
            <v>CAUCA</v>
          </cell>
          <cell r="C381" t="str">
            <v>LA VEGA</v>
          </cell>
        </row>
        <row r="382">
          <cell r="A382" t="str">
            <v>19418</v>
          </cell>
          <cell r="B382" t="str">
            <v>CAUCA</v>
          </cell>
          <cell r="C382" t="str">
            <v>LÓPEZ</v>
          </cell>
        </row>
        <row r="383">
          <cell r="A383" t="str">
            <v>19450</v>
          </cell>
          <cell r="B383" t="str">
            <v>CAUCA</v>
          </cell>
          <cell r="C383" t="str">
            <v>MERCADERES</v>
          </cell>
        </row>
        <row r="384">
          <cell r="A384" t="str">
            <v>19455</v>
          </cell>
          <cell r="B384" t="str">
            <v>CAUCA</v>
          </cell>
          <cell r="C384" t="str">
            <v>MIRANDA</v>
          </cell>
        </row>
        <row r="385">
          <cell r="A385" t="str">
            <v>19473</v>
          </cell>
          <cell r="B385" t="str">
            <v>CAUCA</v>
          </cell>
          <cell r="C385" t="str">
            <v>MORALES</v>
          </cell>
        </row>
        <row r="386">
          <cell r="A386" t="str">
            <v>19513</v>
          </cell>
          <cell r="B386" t="str">
            <v>CAUCA</v>
          </cell>
          <cell r="C386" t="str">
            <v>PADILLA</v>
          </cell>
        </row>
        <row r="387">
          <cell r="A387" t="str">
            <v>19517</v>
          </cell>
          <cell r="B387" t="str">
            <v>CAUCA</v>
          </cell>
          <cell r="C387" t="str">
            <v>PAEZ</v>
          </cell>
        </row>
        <row r="388">
          <cell r="A388" t="str">
            <v>19532</v>
          </cell>
          <cell r="B388" t="str">
            <v>CAUCA</v>
          </cell>
          <cell r="C388" t="str">
            <v>PATÍA</v>
          </cell>
        </row>
        <row r="389">
          <cell r="A389" t="str">
            <v>19533</v>
          </cell>
          <cell r="B389" t="str">
            <v>CAUCA</v>
          </cell>
          <cell r="C389" t="str">
            <v>PIAMONTE</v>
          </cell>
        </row>
        <row r="390">
          <cell r="A390" t="str">
            <v>19548</v>
          </cell>
          <cell r="B390" t="str">
            <v>CAUCA</v>
          </cell>
          <cell r="C390" t="str">
            <v>PIENDAMÓ</v>
          </cell>
        </row>
        <row r="391">
          <cell r="A391" t="str">
            <v>19573</v>
          </cell>
          <cell r="B391" t="str">
            <v>CAUCA</v>
          </cell>
          <cell r="C391" t="str">
            <v>PUERTO TEJADA</v>
          </cell>
        </row>
        <row r="392">
          <cell r="A392" t="str">
            <v>19585</v>
          </cell>
          <cell r="B392" t="str">
            <v>CAUCA</v>
          </cell>
          <cell r="C392" t="str">
            <v>PURACÉ</v>
          </cell>
        </row>
        <row r="393">
          <cell r="A393" t="str">
            <v>19622</v>
          </cell>
          <cell r="B393" t="str">
            <v>CAUCA</v>
          </cell>
          <cell r="C393" t="str">
            <v>ROSAS</v>
          </cell>
        </row>
        <row r="394">
          <cell r="A394" t="str">
            <v>19693</v>
          </cell>
          <cell r="B394" t="str">
            <v>CAUCA</v>
          </cell>
          <cell r="C394" t="str">
            <v>SAN SEBASTIÁN</v>
          </cell>
        </row>
        <row r="395">
          <cell r="A395" t="str">
            <v>19698</v>
          </cell>
          <cell r="B395" t="str">
            <v>CAUCA</v>
          </cell>
          <cell r="C395" t="str">
            <v>SANTANDER DE QUILICHAO</v>
          </cell>
        </row>
        <row r="396">
          <cell r="A396" t="str">
            <v>19701</v>
          </cell>
          <cell r="B396" t="str">
            <v>CAUCA</v>
          </cell>
          <cell r="C396" t="str">
            <v>SANTA ROSA</v>
          </cell>
        </row>
        <row r="397">
          <cell r="A397" t="str">
            <v>19743</v>
          </cell>
          <cell r="B397" t="str">
            <v>CAUCA</v>
          </cell>
          <cell r="C397" t="str">
            <v>SILVIA</v>
          </cell>
        </row>
        <row r="398">
          <cell r="A398" t="str">
            <v>19760</v>
          </cell>
          <cell r="B398" t="str">
            <v>CAUCA</v>
          </cell>
          <cell r="C398" t="str">
            <v>SOTARA</v>
          </cell>
        </row>
        <row r="399">
          <cell r="A399" t="str">
            <v>19780</v>
          </cell>
          <cell r="B399" t="str">
            <v>CAUCA</v>
          </cell>
          <cell r="C399" t="str">
            <v>SUÁREZ</v>
          </cell>
        </row>
        <row r="400">
          <cell r="A400" t="str">
            <v>19785</v>
          </cell>
          <cell r="B400" t="str">
            <v>CAUCA</v>
          </cell>
          <cell r="C400" t="str">
            <v>SUCRE</v>
          </cell>
        </row>
        <row r="401">
          <cell r="A401" t="str">
            <v>19807</v>
          </cell>
          <cell r="B401" t="str">
            <v>CAUCA</v>
          </cell>
          <cell r="C401" t="str">
            <v>TIMBÍO</v>
          </cell>
        </row>
        <row r="402">
          <cell r="A402" t="str">
            <v>19809</v>
          </cell>
          <cell r="B402" t="str">
            <v>CAUCA</v>
          </cell>
          <cell r="C402" t="str">
            <v>TIMBIQUÍ</v>
          </cell>
        </row>
        <row r="403">
          <cell r="A403" t="str">
            <v>19821</v>
          </cell>
          <cell r="B403" t="str">
            <v>CAUCA</v>
          </cell>
          <cell r="C403" t="str">
            <v>TORIBIO</v>
          </cell>
        </row>
        <row r="404">
          <cell r="A404" t="str">
            <v>19824</v>
          </cell>
          <cell r="B404" t="str">
            <v>CAUCA</v>
          </cell>
          <cell r="C404" t="str">
            <v>TOTORÓ</v>
          </cell>
        </row>
        <row r="405">
          <cell r="A405" t="str">
            <v>19845</v>
          </cell>
          <cell r="B405" t="str">
            <v>CAUCA</v>
          </cell>
          <cell r="C405" t="str">
            <v>VILLA RICA</v>
          </cell>
        </row>
        <row r="406">
          <cell r="A406" t="str">
            <v>20001</v>
          </cell>
          <cell r="B406" t="str">
            <v>CESAR</v>
          </cell>
          <cell r="C406" t="str">
            <v>VALLEDUPAR</v>
          </cell>
        </row>
        <row r="407">
          <cell r="A407" t="str">
            <v>20011</v>
          </cell>
          <cell r="B407" t="str">
            <v>CESAR</v>
          </cell>
          <cell r="C407" t="str">
            <v>AGUACHICA</v>
          </cell>
        </row>
        <row r="408">
          <cell r="A408" t="str">
            <v>20013</v>
          </cell>
          <cell r="B408" t="str">
            <v>CESAR</v>
          </cell>
          <cell r="C408" t="str">
            <v>AGUSTÍN CODAZZI</v>
          </cell>
        </row>
        <row r="409">
          <cell r="A409" t="str">
            <v>20032</v>
          </cell>
          <cell r="B409" t="str">
            <v>CESAR</v>
          </cell>
          <cell r="C409" t="str">
            <v>ASTREA</v>
          </cell>
        </row>
        <row r="410">
          <cell r="A410" t="str">
            <v>20045</v>
          </cell>
          <cell r="B410" t="str">
            <v>CESAR</v>
          </cell>
          <cell r="C410" t="str">
            <v>BECERRIL</v>
          </cell>
        </row>
        <row r="411">
          <cell r="A411" t="str">
            <v>20060</v>
          </cell>
          <cell r="B411" t="str">
            <v>CESAR</v>
          </cell>
          <cell r="C411" t="str">
            <v>BOSCONIA</v>
          </cell>
        </row>
        <row r="412">
          <cell r="A412" t="str">
            <v>20175</v>
          </cell>
          <cell r="B412" t="str">
            <v>CESAR</v>
          </cell>
          <cell r="C412" t="str">
            <v>CHIMICHAGUA</v>
          </cell>
        </row>
        <row r="413">
          <cell r="A413" t="str">
            <v>20178</v>
          </cell>
          <cell r="B413" t="str">
            <v>CESAR</v>
          </cell>
          <cell r="C413" t="str">
            <v>CHIRIGUANÁ</v>
          </cell>
        </row>
        <row r="414">
          <cell r="A414" t="str">
            <v>20228</v>
          </cell>
          <cell r="B414" t="str">
            <v>CESAR</v>
          </cell>
          <cell r="C414" t="str">
            <v>CURUMANÍ</v>
          </cell>
        </row>
        <row r="415">
          <cell r="A415" t="str">
            <v>20238</v>
          </cell>
          <cell r="B415" t="str">
            <v>CESAR</v>
          </cell>
          <cell r="C415" t="str">
            <v>EL COPEY</v>
          </cell>
        </row>
        <row r="416">
          <cell r="A416" t="str">
            <v>20250</v>
          </cell>
          <cell r="B416" t="str">
            <v>CESAR</v>
          </cell>
          <cell r="C416" t="str">
            <v>EL PASO</v>
          </cell>
        </row>
        <row r="417">
          <cell r="A417" t="str">
            <v>20295</v>
          </cell>
          <cell r="B417" t="str">
            <v>CESAR</v>
          </cell>
          <cell r="C417" t="str">
            <v>GAMARRA</v>
          </cell>
        </row>
        <row r="418">
          <cell r="A418" t="str">
            <v>20310</v>
          </cell>
          <cell r="B418" t="str">
            <v>CESAR</v>
          </cell>
          <cell r="C418" t="str">
            <v>GONZÁLEZ</v>
          </cell>
        </row>
        <row r="419">
          <cell r="A419" t="str">
            <v>20383</v>
          </cell>
          <cell r="B419" t="str">
            <v>CESAR</v>
          </cell>
          <cell r="C419" t="str">
            <v>LA GLORIA</v>
          </cell>
        </row>
        <row r="420">
          <cell r="A420" t="str">
            <v>20400</v>
          </cell>
          <cell r="B420" t="str">
            <v>CESAR</v>
          </cell>
          <cell r="C420" t="str">
            <v>LA JAGUA DE IBIRICO</v>
          </cell>
        </row>
        <row r="421">
          <cell r="A421" t="str">
            <v>20443</v>
          </cell>
          <cell r="B421" t="str">
            <v>CESAR</v>
          </cell>
          <cell r="C421" t="str">
            <v>MANAURE</v>
          </cell>
        </row>
        <row r="422">
          <cell r="A422" t="str">
            <v>20517</v>
          </cell>
          <cell r="B422" t="str">
            <v>CESAR</v>
          </cell>
          <cell r="C422" t="str">
            <v>PAILITAS</v>
          </cell>
        </row>
        <row r="423">
          <cell r="A423" t="str">
            <v>20550</v>
          </cell>
          <cell r="B423" t="str">
            <v>CESAR</v>
          </cell>
          <cell r="C423" t="str">
            <v>PELAYA</v>
          </cell>
        </row>
        <row r="424">
          <cell r="A424" t="str">
            <v>20570</v>
          </cell>
          <cell r="B424" t="str">
            <v>CESAR</v>
          </cell>
          <cell r="C424" t="str">
            <v>PUEBLO BELLO</v>
          </cell>
        </row>
        <row r="425">
          <cell r="A425" t="str">
            <v>20614</v>
          </cell>
          <cell r="B425" t="str">
            <v>CESAR</v>
          </cell>
          <cell r="C425" t="str">
            <v>RÍO DE ORO</v>
          </cell>
        </row>
        <row r="426">
          <cell r="A426" t="str">
            <v>20621</v>
          </cell>
          <cell r="B426" t="str">
            <v>CESAR</v>
          </cell>
          <cell r="C426" t="str">
            <v>LA PAZ</v>
          </cell>
        </row>
        <row r="427">
          <cell r="A427" t="str">
            <v>20710</v>
          </cell>
          <cell r="B427" t="str">
            <v>CESAR</v>
          </cell>
          <cell r="C427" t="str">
            <v>SAN ALBERTO</v>
          </cell>
        </row>
        <row r="428">
          <cell r="A428" t="str">
            <v>20750</v>
          </cell>
          <cell r="B428" t="str">
            <v>CESAR</v>
          </cell>
          <cell r="C428" t="str">
            <v>SAN DIEGO</v>
          </cell>
        </row>
        <row r="429">
          <cell r="A429" t="str">
            <v>20770</v>
          </cell>
          <cell r="B429" t="str">
            <v>CESAR</v>
          </cell>
          <cell r="C429" t="str">
            <v>SAN MARTÍN</v>
          </cell>
        </row>
        <row r="430">
          <cell r="A430" t="str">
            <v>20787</v>
          </cell>
          <cell r="B430" t="str">
            <v>CESAR</v>
          </cell>
          <cell r="C430" t="str">
            <v>TAMALAMEQUE</v>
          </cell>
        </row>
        <row r="431">
          <cell r="A431" t="str">
            <v>23001</v>
          </cell>
          <cell r="B431" t="str">
            <v>CORDOBA</v>
          </cell>
          <cell r="C431" t="str">
            <v>MONTERIA</v>
          </cell>
        </row>
        <row r="432">
          <cell r="A432" t="str">
            <v>23068</v>
          </cell>
          <cell r="B432" t="str">
            <v>CORDOBA</v>
          </cell>
          <cell r="C432" t="str">
            <v>AYAPEL</v>
          </cell>
        </row>
        <row r="433">
          <cell r="A433" t="str">
            <v>23079</v>
          </cell>
          <cell r="B433" t="str">
            <v>CORDOBA</v>
          </cell>
          <cell r="C433" t="str">
            <v>BUENAVISTA</v>
          </cell>
        </row>
        <row r="434">
          <cell r="A434" t="str">
            <v>23090</v>
          </cell>
          <cell r="B434" t="str">
            <v>CORDOBA</v>
          </cell>
          <cell r="C434" t="str">
            <v>CANALETE</v>
          </cell>
        </row>
        <row r="435">
          <cell r="A435" t="str">
            <v>23162</v>
          </cell>
          <cell r="B435" t="str">
            <v>CORDOBA</v>
          </cell>
          <cell r="C435" t="str">
            <v>CERETE</v>
          </cell>
        </row>
        <row r="436">
          <cell r="A436" t="str">
            <v>23168</v>
          </cell>
          <cell r="B436" t="str">
            <v>CORDOBA</v>
          </cell>
          <cell r="C436" t="str">
            <v>CHIMÁ</v>
          </cell>
        </row>
        <row r="437">
          <cell r="A437" t="str">
            <v>23182</v>
          </cell>
          <cell r="B437" t="str">
            <v>CORDOBA</v>
          </cell>
          <cell r="C437" t="str">
            <v>CHINÚ</v>
          </cell>
        </row>
        <row r="438">
          <cell r="A438" t="str">
            <v>23189</v>
          </cell>
          <cell r="B438" t="str">
            <v>CORDOBA</v>
          </cell>
          <cell r="C438" t="str">
            <v>CIÉNAGA DE ORO</v>
          </cell>
        </row>
        <row r="439">
          <cell r="A439" t="str">
            <v>23300</v>
          </cell>
          <cell r="B439" t="str">
            <v>CORDOBA</v>
          </cell>
          <cell r="C439" t="str">
            <v>COTORRA</v>
          </cell>
        </row>
        <row r="440">
          <cell r="A440" t="str">
            <v>23350</v>
          </cell>
          <cell r="B440" t="str">
            <v>CORDOBA</v>
          </cell>
          <cell r="C440" t="str">
            <v>LA APARTADA</v>
          </cell>
        </row>
        <row r="441">
          <cell r="A441" t="str">
            <v>23417</v>
          </cell>
          <cell r="B441" t="str">
            <v>CORDOBA</v>
          </cell>
          <cell r="C441" t="str">
            <v>LORICA</v>
          </cell>
        </row>
        <row r="442">
          <cell r="A442" t="str">
            <v>23419</v>
          </cell>
          <cell r="B442" t="str">
            <v>CORDOBA</v>
          </cell>
          <cell r="C442" t="str">
            <v>LOS CÓRDOBAS</v>
          </cell>
        </row>
        <row r="443">
          <cell r="A443" t="str">
            <v>23464</v>
          </cell>
          <cell r="B443" t="str">
            <v>CORDOBA</v>
          </cell>
          <cell r="C443" t="str">
            <v>MOMIL</v>
          </cell>
        </row>
        <row r="444">
          <cell r="A444" t="str">
            <v>23466</v>
          </cell>
          <cell r="B444" t="str">
            <v>CORDOBA</v>
          </cell>
          <cell r="C444" t="str">
            <v>MONTELIBANO</v>
          </cell>
        </row>
        <row r="445">
          <cell r="A445" t="str">
            <v>23500</v>
          </cell>
          <cell r="B445" t="str">
            <v>CORDOBA</v>
          </cell>
          <cell r="C445" t="str">
            <v>MOÑITOS</v>
          </cell>
        </row>
        <row r="446">
          <cell r="A446" t="str">
            <v>23555</v>
          </cell>
          <cell r="B446" t="str">
            <v>CORDOBA</v>
          </cell>
          <cell r="C446" t="str">
            <v>PLANETA RICA</v>
          </cell>
        </row>
        <row r="447">
          <cell r="A447" t="str">
            <v>23570</v>
          </cell>
          <cell r="B447" t="str">
            <v>CORDOBA</v>
          </cell>
          <cell r="C447" t="str">
            <v>PUEBLO NUEVO</v>
          </cell>
        </row>
        <row r="448">
          <cell r="A448" t="str">
            <v>23574</v>
          </cell>
          <cell r="B448" t="str">
            <v>CORDOBA</v>
          </cell>
          <cell r="C448" t="str">
            <v>PUERTO ESCONDIDO</v>
          </cell>
        </row>
        <row r="449">
          <cell r="A449" t="str">
            <v>23580</v>
          </cell>
          <cell r="B449" t="str">
            <v>CORDOBA</v>
          </cell>
          <cell r="C449" t="str">
            <v>PUERTO LIBERTADOR</v>
          </cell>
        </row>
        <row r="450">
          <cell r="A450" t="str">
            <v>23586</v>
          </cell>
          <cell r="B450" t="str">
            <v>CORDOBA</v>
          </cell>
          <cell r="C450" t="str">
            <v>PURÍSIMA</v>
          </cell>
        </row>
        <row r="451">
          <cell r="A451" t="str">
            <v>23660</v>
          </cell>
          <cell r="B451" t="str">
            <v>CORDOBA</v>
          </cell>
          <cell r="C451" t="str">
            <v>SAHAGÚN</v>
          </cell>
        </row>
        <row r="452">
          <cell r="A452" t="str">
            <v>23670</v>
          </cell>
          <cell r="B452" t="str">
            <v>CORDOBA</v>
          </cell>
          <cell r="C452" t="str">
            <v>SAN ANDRÉS SOTAVENTO</v>
          </cell>
        </row>
        <row r="453">
          <cell r="A453" t="str">
            <v>23672</v>
          </cell>
          <cell r="B453" t="str">
            <v>CORDOBA</v>
          </cell>
          <cell r="C453" t="str">
            <v>SAN ANTERO</v>
          </cell>
        </row>
        <row r="454">
          <cell r="A454" t="str">
            <v>23675</v>
          </cell>
          <cell r="B454" t="str">
            <v>CORDOBA</v>
          </cell>
          <cell r="C454" t="str">
            <v>SAN BERNARDO DEL VIENTO</v>
          </cell>
        </row>
        <row r="455">
          <cell r="A455" t="str">
            <v>23678</v>
          </cell>
          <cell r="B455" t="str">
            <v>CORDOBA</v>
          </cell>
          <cell r="C455" t="str">
            <v>SAN CARLOS</v>
          </cell>
        </row>
        <row r="456">
          <cell r="A456" t="str">
            <v>23682</v>
          </cell>
          <cell r="B456" t="str">
            <v>CORDOBA</v>
          </cell>
          <cell r="C456" t="str">
            <v xml:space="preserve">SAN JOSE DE URE  </v>
          </cell>
        </row>
        <row r="457">
          <cell r="A457" t="str">
            <v>23686</v>
          </cell>
          <cell r="B457" t="str">
            <v>CORDOBA</v>
          </cell>
          <cell r="C457" t="str">
            <v>SAN PELAYO</v>
          </cell>
        </row>
        <row r="458">
          <cell r="A458" t="str">
            <v>23807</v>
          </cell>
          <cell r="B458" t="str">
            <v>CORDOBA</v>
          </cell>
          <cell r="C458" t="str">
            <v>TIERRALTA</v>
          </cell>
        </row>
        <row r="459">
          <cell r="A459" t="str">
            <v>23815</v>
          </cell>
          <cell r="B459" t="str">
            <v>CORDOBA</v>
          </cell>
          <cell r="C459" t="str">
            <v>TUCHIN</v>
          </cell>
        </row>
        <row r="460">
          <cell r="A460" t="str">
            <v>23855</v>
          </cell>
          <cell r="B460" t="str">
            <v>CORDOBA</v>
          </cell>
          <cell r="C460" t="str">
            <v>VALENCIA</v>
          </cell>
        </row>
        <row r="461">
          <cell r="A461" t="str">
            <v>25001</v>
          </cell>
          <cell r="B461" t="str">
            <v>CUNDINAMARCA</v>
          </cell>
          <cell r="C461" t="str">
            <v>AGUA DE DIOS</v>
          </cell>
        </row>
        <row r="462">
          <cell r="A462" t="str">
            <v>25019</v>
          </cell>
          <cell r="B462" t="str">
            <v>CUNDINAMARCA</v>
          </cell>
          <cell r="C462" t="str">
            <v>ALBÁN</v>
          </cell>
        </row>
        <row r="463">
          <cell r="A463" t="str">
            <v>25035</v>
          </cell>
          <cell r="B463" t="str">
            <v>CUNDINAMARCA</v>
          </cell>
          <cell r="C463" t="str">
            <v>ANAPOIMA</v>
          </cell>
        </row>
        <row r="464">
          <cell r="A464" t="str">
            <v>25040</v>
          </cell>
          <cell r="B464" t="str">
            <v>CUNDINAMARCA</v>
          </cell>
          <cell r="C464" t="str">
            <v>ANOLAIMA</v>
          </cell>
        </row>
        <row r="465">
          <cell r="A465" t="str">
            <v>25053</v>
          </cell>
          <cell r="B465" t="str">
            <v>CUNDINAMARCA</v>
          </cell>
          <cell r="C465" t="str">
            <v>ARBELÁEZ</v>
          </cell>
        </row>
        <row r="466">
          <cell r="A466" t="str">
            <v>25086</v>
          </cell>
          <cell r="B466" t="str">
            <v>CUNDINAMARCA</v>
          </cell>
          <cell r="C466" t="str">
            <v>BELTRÁN</v>
          </cell>
        </row>
        <row r="467">
          <cell r="A467" t="str">
            <v>25095</v>
          </cell>
          <cell r="B467" t="str">
            <v>CUNDINAMARCA</v>
          </cell>
          <cell r="C467" t="str">
            <v>BITUIMA</v>
          </cell>
        </row>
        <row r="468">
          <cell r="A468" t="str">
            <v>25099</v>
          </cell>
          <cell r="B468" t="str">
            <v>CUNDINAMARCA</v>
          </cell>
          <cell r="C468" t="str">
            <v>BOJACÁ</v>
          </cell>
        </row>
        <row r="469">
          <cell r="A469" t="str">
            <v>25120</v>
          </cell>
          <cell r="B469" t="str">
            <v>CUNDINAMARCA</v>
          </cell>
          <cell r="C469" t="str">
            <v>CABRERA</v>
          </cell>
        </row>
        <row r="470">
          <cell r="A470" t="str">
            <v>25123</v>
          </cell>
          <cell r="B470" t="str">
            <v>CUNDINAMARCA</v>
          </cell>
          <cell r="C470" t="str">
            <v>CACHIPAY</v>
          </cell>
        </row>
        <row r="471">
          <cell r="A471" t="str">
            <v>25126</v>
          </cell>
          <cell r="B471" t="str">
            <v>CUNDINAMARCA</v>
          </cell>
          <cell r="C471" t="str">
            <v>CAJICÁ</v>
          </cell>
        </row>
        <row r="472">
          <cell r="A472" t="str">
            <v>25148</v>
          </cell>
          <cell r="B472" t="str">
            <v>CUNDINAMARCA</v>
          </cell>
          <cell r="C472" t="str">
            <v>CAPARRAPÍ</v>
          </cell>
        </row>
        <row r="473">
          <cell r="A473" t="str">
            <v>25151</v>
          </cell>
          <cell r="B473" t="str">
            <v>CUNDINAMARCA</v>
          </cell>
          <cell r="C473" t="str">
            <v>CAQUEZA</v>
          </cell>
        </row>
        <row r="474">
          <cell r="A474" t="str">
            <v>25154</v>
          </cell>
          <cell r="B474" t="str">
            <v>CUNDINAMARCA</v>
          </cell>
          <cell r="C474" t="str">
            <v>CARMEN DE CARUPA</v>
          </cell>
        </row>
        <row r="475">
          <cell r="A475" t="str">
            <v>25168</v>
          </cell>
          <cell r="B475" t="str">
            <v>CUNDINAMARCA</v>
          </cell>
          <cell r="C475" t="str">
            <v>CHAGUANÍ</v>
          </cell>
        </row>
        <row r="476">
          <cell r="A476" t="str">
            <v>25175</v>
          </cell>
          <cell r="B476" t="str">
            <v>CUNDINAMARCA</v>
          </cell>
          <cell r="C476" t="str">
            <v>CHÍA</v>
          </cell>
        </row>
        <row r="477">
          <cell r="A477" t="str">
            <v>25178</v>
          </cell>
          <cell r="B477" t="str">
            <v>CUNDINAMARCA</v>
          </cell>
          <cell r="C477" t="str">
            <v>CHIPAQUE</v>
          </cell>
        </row>
        <row r="478">
          <cell r="A478" t="str">
            <v>25181</v>
          </cell>
          <cell r="B478" t="str">
            <v>CUNDINAMARCA</v>
          </cell>
          <cell r="C478" t="str">
            <v>CHOACHÍ</v>
          </cell>
        </row>
        <row r="479">
          <cell r="A479" t="str">
            <v>25183</v>
          </cell>
          <cell r="B479" t="str">
            <v>CUNDINAMARCA</v>
          </cell>
          <cell r="C479" t="str">
            <v>CHOCONTÁ</v>
          </cell>
        </row>
        <row r="480">
          <cell r="A480" t="str">
            <v>25200</v>
          </cell>
          <cell r="B480" t="str">
            <v>CUNDINAMARCA</v>
          </cell>
          <cell r="C480" t="str">
            <v>COGUA</v>
          </cell>
        </row>
        <row r="481">
          <cell r="A481" t="str">
            <v>25214</v>
          </cell>
          <cell r="B481" t="str">
            <v>CUNDINAMARCA</v>
          </cell>
          <cell r="C481" t="str">
            <v>COTA</v>
          </cell>
        </row>
        <row r="482">
          <cell r="A482" t="str">
            <v>25224</v>
          </cell>
          <cell r="B482" t="str">
            <v>CUNDINAMARCA</v>
          </cell>
          <cell r="C482" t="str">
            <v>CUCUNUBÁ</v>
          </cell>
        </row>
        <row r="483">
          <cell r="A483" t="str">
            <v>25245</v>
          </cell>
          <cell r="B483" t="str">
            <v>CUNDINAMARCA</v>
          </cell>
          <cell r="C483" t="str">
            <v>EL COLEGIO</v>
          </cell>
        </row>
        <row r="484">
          <cell r="A484" t="str">
            <v>25258</v>
          </cell>
          <cell r="B484" t="str">
            <v>CUNDINAMARCA</v>
          </cell>
          <cell r="C484" t="str">
            <v>EL PEÑÓN</v>
          </cell>
        </row>
        <row r="485">
          <cell r="A485" t="str">
            <v>25260</v>
          </cell>
          <cell r="B485" t="str">
            <v>CUNDINAMARCA</v>
          </cell>
          <cell r="C485" t="str">
            <v>EL ROSAL</v>
          </cell>
        </row>
        <row r="486">
          <cell r="A486" t="str">
            <v>25269</v>
          </cell>
          <cell r="B486" t="str">
            <v>CUNDINAMARCA</v>
          </cell>
          <cell r="C486" t="str">
            <v>FACATATIVÁ</v>
          </cell>
        </row>
        <row r="487">
          <cell r="A487" t="str">
            <v>25279</v>
          </cell>
          <cell r="B487" t="str">
            <v>CUNDINAMARCA</v>
          </cell>
          <cell r="C487" t="str">
            <v>FOMEQUE</v>
          </cell>
        </row>
        <row r="488">
          <cell r="A488" t="str">
            <v>25281</v>
          </cell>
          <cell r="B488" t="str">
            <v>CUNDINAMARCA</v>
          </cell>
          <cell r="C488" t="str">
            <v>FOSCA</v>
          </cell>
        </row>
        <row r="489">
          <cell r="A489" t="str">
            <v>25286</v>
          </cell>
          <cell r="B489" t="str">
            <v>CUNDINAMARCA</v>
          </cell>
          <cell r="C489" t="str">
            <v>FUNZA</v>
          </cell>
        </row>
        <row r="490">
          <cell r="A490" t="str">
            <v>25288</v>
          </cell>
          <cell r="B490" t="str">
            <v>CUNDINAMARCA</v>
          </cell>
          <cell r="C490" t="str">
            <v>FÚQUENE</v>
          </cell>
        </row>
        <row r="491">
          <cell r="A491" t="str">
            <v>25290</v>
          </cell>
          <cell r="B491" t="str">
            <v>CUNDINAMARCA</v>
          </cell>
          <cell r="C491" t="str">
            <v>FUSAGASUGA</v>
          </cell>
        </row>
        <row r="492">
          <cell r="A492" t="str">
            <v>25293</v>
          </cell>
          <cell r="B492" t="str">
            <v>CUNDINAMARCA</v>
          </cell>
          <cell r="C492" t="str">
            <v>GACHALA</v>
          </cell>
        </row>
        <row r="493">
          <cell r="A493" t="str">
            <v>25295</v>
          </cell>
          <cell r="B493" t="str">
            <v>CUNDINAMARCA</v>
          </cell>
          <cell r="C493" t="str">
            <v>GACHANCIPÁ</v>
          </cell>
        </row>
        <row r="494">
          <cell r="A494" t="str">
            <v>25297</v>
          </cell>
          <cell r="B494" t="str">
            <v>CUNDINAMARCA</v>
          </cell>
          <cell r="C494" t="str">
            <v>GACHETÁ</v>
          </cell>
        </row>
        <row r="495">
          <cell r="A495" t="str">
            <v>25299</v>
          </cell>
          <cell r="B495" t="str">
            <v>CUNDINAMARCA</v>
          </cell>
          <cell r="C495" t="str">
            <v>GAMA</v>
          </cell>
        </row>
        <row r="496">
          <cell r="A496" t="str">
            <v>25307</v>
          </cell>
          <cell r="B496" t="str">
            <v>CUNDINAMARCA</v>
          </cell>
          <cell r="C496" t="str">
            <v>GIRARDOT</v>
          </cell>
        </row>
        <row r="497">
          <cell r="A497" t="str">
            <v>25312</v>
          </cell>
          <cell r="B497" t="str">
            <v>CUNDINAMARCA</v>
          </cell>
          <cell r="C497" t="str">
            <v>GRANADA</v>
          </cell>
        </row>
        <row r="498">
          <cell r="A498" t="str">
            <v>25317</v>
          </cell>
          <cell r="B498" t="str">
            <v>CUNDINAMARCA</v>
          </cell>
          <cell r="C498" t="str">
            <v>GUACHETÁ</v>
          </cell>
        </row>
        <row r="499">
          <cell r="A499" t="str">
            <v>25320</v>
          </cell>
          <cell r="B499" t="str">
            <v>CUNDINAMARCA</v>
          </cell>
          <cell r="C499" t="str">
            <v>GUADUAS</v>
          </cell>
        </row>
        <row r="500">
          <cell r="A500" t="str">
            <v>25322</v>
          </cell>
          <cell r="B500" t="str">
            <v>CUNDINAMARCA</v>
          </cell>
          <cell r="C500" t="str">
            <v>GUASCA</v>
          </cell>
        </row>
        <row r="501">
          <cell r="A501" t="str">
            <v>25324</v>
          </cell>
          <cell r="B501" t="str">
            <v>CUNDINAMARCA</v>
          </cell>
          <cell r="C501" t="str">
            <v>GUATAQUÍ</v>
          </cell>
        </row>
        <row r="502">
          <cell r="A502" t="str">
            <v>25326</v>
          </cell>
          <cell r="B502" t="str">
            <v>CUNDINAMARCA</v>
          </cell>
          <cell r="C502" t="str">
            <v>GUATAVITA</v>
          </cell>
        </row>
        <row r="503">
          <cell r="A503" t="str">
            <v>25328</v>
          </cell>
          <cell r="B503" t="str">
            <v>CUNDINAMARCA</v>
          </cell>
          <cell r="C503" t="str">
            <v>GUAYABAL DE SIQUIMA</v>
          </cell>
        </row>
        <row r="504">
          <cell r="A504" t="str">
            <v>25335</v>
          </cell>
          <cell r="B504" t="str">
            <v>CUNDINAMARCA</v>
          </cell>
          <cell r="C504" t="str">
            <v>GUAYABETAL</v>
          </cell>
        </row>
        <row r="505">
          <cell r="A505" t="str">
            <v>25339</v>
          </cell>
          <cell r="B505" t="str">
            <v>CUNDINAMARCA</v>
          </cell>
          <cell r="C505" t="str">
            <v>GUTIÉRREZ</v>
          </cell>
        </row>
        <row r="506">
          <cell r="A506" t="str">
            <v>25368</v>
          </cell>
          <cell r="B506" t="str">
            <v>CUNDINAMARCA</v>
          </cell>
          <cell r="C506" t="str">
            <v>JERUSALÉN</v>
          </cell>
        </row>
        <row r="507">
          <cell r="A507" t="str">
            <v>25372</v>
          </cell>
          <cell r="B507" t="str">
            <v>CUNDINAMARCA</v>
          </cell>
          <cell r="C507" t="str">
            <v>JUNÍN</v>
          </cell>
        </row>
        <row r="508">
          <cell r="A508" t="str">
            <v>25377</v>
          </cell>
          <cell r="B508" t="str">
            <v>CUNDINAMARCA</v>
          </cell>
          <cell r="C508" t="str">
            <v>LA CALERA</v>
          </cell>
        </row>
        <row r="509">
          <cell r="A509" t="str">
            <v>25386</v>
          </cell>
          <cell r="B509" t="str">
            <v>CUNDINAMARCA</v>
          </cell>
          <cell r="C509" t="str">
            <v>LA MESA</v>
          </cell>
        </row>
        <row r="510">
          <cell r="A510" t="str">
            <v>25394</v>
          </cell>
          <cell r="B510" t="str">
            <v>CUNDINAMARCA</v>
          </cell>
          <cell r="C510" t="str">
            <v>LA PALMA</v>
          </cell>
        </row>
        <row r="511">
          <cell r="A511" t="str">
            <v>25398</v>
          </cell>
          <cell r="B511" t="str">
            <v>CUNDINAMARCA</v>
          </cell>
          <cell r="C511" t="str">
            <v>LA PEÑA</v>
          </cell>
        </row>
        <row r="512">
          <cell r="A512" t="str">
            <v>25402</v>
          </cell>
          <cell r="B512" t="str">
            <v>CUNDINAMARCA</v>
          </cell>
          <cell r="C512" t="str">
            <v>LA VEGA</v>
          </cell>
        </row>
        <row r="513">
          <cell r="A513" t="str">
            <v>25407</v>
          </cell>
          <cell r="B513" t="str">
            <v>CUNDINAMARCA</v>
          </cell>
          <cell r="C513" t="str">
            <v>LENGUAZAQUE</v>
          </cell>
        </row>
        <row r="514">
          <cell r="A514" t="str">
            <v>25426</v>
          </cell>
          <cell r="B514" t="str">
            <v>CUNDINAMARCA</v>
          </cell>
          <cell r="C514" t="str">
            <v>MACHETA</v>
          </cell>
        </row>
        <row r="515">
          <cell r="A515" t="str">
            <v>25430</v>
          </cell>
          <cell r="B515" t="str">
            <v>CUNDINAMARCA</v>
          </cell>
          <cell r="C515" t="str">
            <v>MADRID</v>
          </cell>
        </row>
        <row r="516">
          <cell r="A516" t="str">
            <v>25436</v>
          </cell>
          <cell r="B516" t="str">
            <v>CUNDINAMARCA</v>
          </cell>
          <cell r="C516" t="str">
            <v>MANTA</v>
          </cell>
        </row>
        <row r="517">
          <cell r="A517" t="str">
            <v>25438</v>
          </cell>
          <cell r="B517" t="str">
            <v>CUNDINAMARCA</v>
          </cell>
          <cell r="C517" t="str">
            <v>MEDINA</v>
          </cell>
        </row>
        <row r="518">
          <cell r="A518" t="str">
            <v>25473</v>
          </cell>
          <cell r="B518" t="str">
            <v>CUNDINAMARCA</v>
          </cell>
          <cell r="C518" t="str">
            <v>MOSQUERA</v>
          </cell>
        </row>
        <row r="519">
          <cell r="A519" t="str">
            <v>25483</v>
          </cell>
          <cell r="B519" t="str">
            <v>CUNDINAMARCA</v>
          </cell>
          <cell r="C519" t="str">
            <v>NARIÑO</v>
          </cell>
        </row>
        <row r="520">
          <cell r="A520" t="str">
            <v>25486</v>
          </cell>
          <cell r="B520" t="str">
            <v>CUNDINAMARCA</v>
          </cell>
          <cell r="C520" t="str">
            <v>NEMOCÓN</v>
          </cell>
        </row>
        <row r="521">
          <cell r="A521" t="str">
            <v>25488</v>
          </cell>
          <cell r="B521" t="str">
            <v>CUNDINAMARCA</v>
          </cell>
          <cell r="C521" t="str">
            <v>NILO</v>
          </cell>
        </row>
        <row r="522">
          <cell r="A522" t="str">
            <v>25489</v>
          </cell>
          <cell r="B522" t="str">
            <v>CUNDINAMARCA</v>
          </cell>
          <cell r="C522" t="str">
            <v>NIMAIMA</v>
          </cell>
        </row>
        <row r="523">
          <cell r="A523" t="str">
            <v>25491</v>
          </cell>
          <cell r="B523" t="str">
            <v>CUNDINAMARCA</v>
          </cell>
          <cell r="C523" t="str">
            <v>NOCAIMA</v>
          </cell>
        </row>
        <row r="524">
          <cell r="A524" t="str">
            <v>25506</v>
          </cell>
          <cell r="B524" t="str">
            <v>CUNDINAMARCA</v>
          </cell>
          <cell r="C524" t="str">
            <v>VENECIA</v>
          </cell>
        </row>
        <row r="525">
          <cell r="A525" t="str">
            <v>25513</v>
          </cell>
          <cell r="B525" t="str">
            <v>CUNDINAMARCA</v>
          </cell>
          <cell r="C525" t="str">
            <v>PACHO</v>
          </cell>
        </row>
        <row r="526">
          <cell r="A526" t="str">
            <v>25518</v>
          </cell>
          <cell r="B526" t="str">
            <v>CUNDINAMARCA</v>
          </cell>
          <cell r="C526" t="str">
            <v>PAIME</v>
          </cell>
        </row>
        <row r="527">
          <cell r="A527" t="str">
            <v>25524</v>
          </cell>
          <cell r="B527" t="str">
            <v>CUNDINAMARCA</v>
          </cell>
          <cell r="C527" t="str">
            <v>PANDI</v>
          </cell>
        </row>
        <row r="528">
          <cell r="A528" t="str">
            <v>25530</v>
          </cell>
          <cell r="B528" t="str">
            <v>CUNDINAMARCA</v>
          </cell>
          <cell r="C528" t="str">
            <v>PARATEBUENO</v>
          </cell>
        </row>
        <row r="529">
          <cell r="A529" t="str">
            <v>25535</v>
          </cell>
          <cell r="B529" t="str">
            <v>CUNDINAMARCA</v>
          </cell>
          <cell r="C529" t="str">
            <v>PASCA</v>
          </cell>
        </row>
        <row r="530">
          <cell r="A530" t="str">
            <v>25572</v>
          </cell>
          <cell r="B530" t="str">
            <v>CUNDINAMARCA</v>
          </cell>
          <cell r="C530" t="str">
            <v>PUERTO SALGAR</v>
          </cell>
        </row>
        <row r="531">
          <cell r="A531" t="str">
            <v>25580</v>
          </cell>
          <cell r="B531" t="str">
            <v>CUNDINAMARCA</v>
          </cell>
          <cell r="C531" t="str">
            <v>PULÍ</v>
          </cell>
        </row>
        <row r="532">
          <cell r="A532" t="str">
            <v>25592</v>
          </cell>
          <cell r="B532" t="str">
            <v>CUNDINAMARCA</v>
          </cell>
          <cell r="C532" t="str">
            <v>QUEBRADANEGRA</v>
          </cell>
        </row>
        <row r="533">
          <cell r="A533" t="str">
            <v>25594</v>
          </cell>
          <cell r="B533" t="str">
            <v>CUNDINAMARCA</v>
          </cell>
          <cell r="C533" t="str">
            <v>QUETAME</v>
          </cell>
        </row>
        <row r="534">
          <cell r="A534" t="str">
            <v>25596</v>
          </cell>
          <cell r="B534" t="str">
            <v>CUNDINAMARCA</v>
          </cell>
          <cell r="C534" t="str">
            <v>QUIPILE</v>
          </cell>
        </row>
        <row r="535">
          <cell r="A535" t="str">
            <v>25599</v>
          </cell>
          <cell r="B535" t="str">
            <v>CUNDINAMARCA</v>
          </cell>
          <cell r="C535" t="str">
            <v>APULO</v>
          </cell>
        </row>
        <row r="536">
          <cell r="A536" t="str">
            <v>25612</v>
          </cell>
          <cell r="B536" t="str">
            <v>CUNDINAMARCA</v>
          </cell>
          <cell r="C536" t="str">
            <v>RICAURTE</v>
          </cell>
        </row>
        <row r="537">
          <cell r="A537" t="str">
            <v>25645</v>
          </cell>
          <cell r="B537" t="str">
            <v>CUNDINAMARCA</v>
          </cell>
          <cell r="C537" t="str">
            <v>SAN ANTONIO DEL TEQUENDAMA</v>
          </cell>
        </row>
        <row r="538">
          <cell r="A538" t="str">
            <v>25649</v>
          </cell>
          <cell r="B538" t="str">
            <v>CUNDINAMARCA</v>
          </cell>
          <cell r="C538" t="str">
            <v>SAN BERNARDO</v>
          </cell>
        </row>
        <row r="539">
          <cell r="A539" t="str">
            <v>25653</v>
          </cell>
          <cell r="B539" t="str">
            <v>CUNDINAMARCA</v>
          </cell>
          <cell r="C539" t="str">
            <v>SAN CAYETANO</v>
          </cell>
        </row>
        <row r="540">
          <cell r="A540" t="str">
            <v>25658</v>
          </cell>
          <cell r="B540" t="str">
            <v>CUNDINAMARCA</v>
          </cell>
          <cell r="C540" t="str">
            <v>SAN FRANCISCO</v>
          </cell>
        </row>
        <row r="541">
          <cell r="A541" t="str">
            <v>25662</v>
          </cell>
          <cell r="B541" t="str">
            <v>CUNDINAMARCA</v>
          </cell>
          <cell r="C541" t="str">
            <v>SAN JUAN DE RÍO SECO</v>
          </cell>
        </row>
        <row r="542">
          <cell r="A542" t="str">
            <v>25718</v>
          </cell>
          <cell r="B542" t="str">
            <v>CUNDINAMARCA</v>
          </cell>
          <cell r="C542" t="str">
            <v>SASAIMA</v>
          </cell>
        </row>
        <row r="543">
          <cell r="A543" t="str">
            <v>25736</v>
          </cell>
          <cell r="B543" t="str">
            <v>CUNDINAMARCA</v>
          </cell>
          <cell r="C543" t="str">
            <v>SESQUILÉ</v>
          </cell>
        </row>
        <row r="544">
          <cell r="A544" t="str">
            <v>25740</v>
          </cell>
          <cell r="B544" t="str">
            <v>CUNDINAMARCA</v>
          </cell>
          <cell r="C544" t="str">
            <v>SIBATÉ</v>
          </cell>
        </row>
        <row r="545">
          <cell r="A545" t="str">
            <v>25743</v>
          </cell>
          <cell r="B545" t="str">
            <v>CUNDINAMARCA</v>
          </cell>
          <cell r="C545" t="str">
            <v>SILVANIA</v>
          </cell>
        </row>
        <row r="546">
          <cell r="A546" t="str">
            <v>25745</v>
          </cell>
          <cell r="B546" t="str">
            <v>CUNDINAMARCA</v>
          </cell>
          <cell r="C546" t="str">
            <v>SIMIJACA</v>
          </cell>
        </row>
        <row r="547">
          <cell r="A547" t="str">
            <v>25754</v>
          </cell>
          <cell r="B547" t="str">
            <v>CUNDINAMARCA</v>
          </cell>
          <cell r="C547" t="str">
            <v>SOACHA</v>
          </cell>
        </row>
        <row r="548">
          <cell r="A548" t="str">
            <v>25758</v>
          </cell>
          <cell r="B548" t="str">
            <v>CUNDINAMARCA</v>
          </cell>
          <cell r="C548" t="str">
            <v>SOPÓ</v>
          </cell>
        </row>
        <row r="549">
          <cell r="A549" t="str">
            <v>25769</v>
          </cell>
          <cell r="B549" t="str">
            <v>CUNDINAMARCA</v>
          </cell>
          <cell r="C549" t="str">
            <v>SUBACHOQUE</v>
          </cell>
        </row>
        <row r="550">
          <cell r="A550" t="str">
            <v>25772</v>
          </cell>
          <cell r="B550" t="str">
            <v>CUNDINAMARCA</v>
          </cell>
          <cell r="C550" t="str">
            <v>SUESCA</v>
          </cell>
        </row>
        <row r="551">
          <cell r="A551" t="str">
            <v>25777</v>
          </cell>
          <cell r="B551" t="str">
            <v>CUNDINAMARCA</v>
          </cell>
          <cell r="C551" t="str">
            <v>SUPATÁ</v>
          </cell>
        </row>
        <row r="552">
          <cell r="A552" t="str">
            <v>25779</v>
          </cell>
          <cell r="B552" t="str">
            <v>CUNDINAMARCA</v>
          </cell>
          <cell r="C552" t="str">
            <v>SUSA</v>
          </cell>
        </row>
        <row r="553">
          <cell r="A553" t="str">
            <v>25781</v>
          </cell>
          <cell r="B553" t="str">
            <v>CUNDINAMARCA</v>
          </cell>
          <cell r="C553" t="str">
            <v>SUTATAUSA</v>
          </cell>
        </row>
        <row r="554">
          <cell r="A554" t="str">
            <v>25785</v>
          </cell>
          <cell r="B554" t="str">
            <v>CUNDINAMARCA</v>
          </cell>
          <cell r="C554" t="str">
            <v>TABIO</v>
          </cell>
        </row>
        <row r="555">
          <cell r="A555" t="str">
            <v>25793</v>
          </cell>
          <cell r="B555" t="str">
            <v>CUNDINAMARCA</v>
          </cell>
          <cell r="C555" t="str">
            <v>TAUSA</v>
          </cell>
        </row>
        <row r="556">
          <cell r="A556" t="str">
            <v>25797</v>
          </cell>
          <cell r="B556" t="str">
            <v>CUNDINAMARCA</v>
          </cell>
          <cell r="C556" t="str">
            <v>TENA</v>
          </cell>
        </row>
        <row r="557">
          <cell r="A557" t="str">
            <v>25799</v>
          </cell>
          <cell r="B557" t="str">
            <v>CUNDINAMARCA</v>
          </cell>
          <cell r="C557" t="str">
            <v>TENJO</v>
          </cell>
        </row>
        <row r="558">
          <cell r="A558" t="str">
            <v>25805</v>
          </cell>
          <cell r="B558" t="str">
            <v>CUNDINAMARCA</v>
          </cell>
          <cell r="C558" t="str">
            <v>TIBACUY</v>
          </cell>
        </row>
        <row r="559">
          <cell r="A559" t="str">
            <v>25807</v>
          </cell>
          <cell r="B559" t="str">
            <v>CUNDINAMARCA</v>
          </cell>
          <cell r="C559" t="str">
            <v>TIBIRITA</v>
          </cell>
        </row>
        <row r="560">
          <cell r="A560" t="str">
            <v>25815</v>
          </cell>
          <cell r="B560" t="str">
            <v>CUNDINAMARCA</v>
          </cell>
          <cell r="C560" t="str">
            <v>TOCAIMA</v>
          </cell>
        </row>
        <row r="561">
          <cell r="A561" t="str">
            <v>25817</v>
          </cell>
          <cell r="B561" t="str">
            <v>CUNDINAMARCA</v>
          </cell>
          <cell r="C561" t="str">
            <v>TOCANCIPÁ</v>
          </cell>
        </row>
        <row r="562">
          <cell r="A562" t="str">
            <v>25823</v>
          </cell>
          <cell r="B562" t="str">
            <v>CUNDINAMARCA</v>
          </cell>
          <cell r="C562" t="str">
            <v>TOPAIPÍ</v>
          </cell>
        </row>
        <row r="563">
          <cell r="A563" t="str">
            <v>25839</v>
          </cell>
          <cell r="B563" t="str">
            <v>CUNDINAMARCA</v>
          </cell>
          <cell r="C563" t="str">
            <v>UBALÁ</v>
          </cell>
        </row>
        <row r="564">
          <cell r="A564" t="str">
            <v>25841</v>
          </cell>
          <cell r="B564" t="str">
            <v>CUNDINAMARCA</v>
          </cell>
          <cell r="C564" t="str">
            <v>UBAQUE</v>
          </cell>
        </row>
        <row r="565">
          <cell r="A565" t="str">
            <v>25843</v>
          </cell>
          <cell r="B565" t="str">
            <v>CUNDINAMARCA</v>
          </cell>
          <cell r="C565" t="str">
            <v>VILLA DE SAN DIEGO DE UBATE</v>
          </cell>
        </row>
        <row r="566">
          <cell r="A566" t="str">
            <v>25845</v>
          </cell>
          <cell r="B566" t="str">
            <v>CUNDINAMARCA</v>
          </cell>
          <cell r="C566" t="str">
            <v>UNE</v>
          </cell>
        </row>
        <row r="567">
          <cell r="A567" t="str">
            <v>25851</v>
          </cell>
          <cell r="B567" t="str">
            <v>CUNDINAMARCA</v>
          </cell>
          <cell r="C567" t="str">
            <v>ÚTICA</v>
          </cell>
        </row>
        <row r="568">
          <cell r="A568" t="str">
            <v>25862</v>
          </cell>
          <cell r="B568" t="str">
            <v>CUNDINAMARCA</v>
          </cell>
          <cell r="C568" t="str">
            <v>VERGARA</v>
          </cell>
        </row>
        <row r="569">
          <cell r="A569" t="str">
            <v>25867</v>
          </cell>
          <cell r="B569" t="str">
            <v>CUNDINAMARCA</v>
          </cell>
          <cell r="C569" t="str">
            <v>VIANÍ</v>
          </cell>
        </row>
        <row r="570">
          <cell r="A570" t="str">
            <v>25871</v>
          </cell>
          <cell r="B570" t="str">
            <v>CUNDINAMARCA</v>
          </cell>
          <cell r="C570" t="str">
            <v>VILLAGÓMEZ</v>
          </cell>
        </row>
        <row r="571">
          <cell r="A571" t="str">
            <v>25873</v>
          </cell>
          <cell r="B571" t="str">
            <v>CUNDINAMARCA</v>
          </cell>
          <cell r="C571" t="str">
            <v>VILLAPINZÓN</v>
          </cell>
        </row>
        <row r="572">
          <cell r="A572" t="str">
            <v>25875</v>
          </cell>
          <cell r="B572" t="str">
            <v>CUNDINAMARCA</v>
          </cell>
          <cell r="C572" t="str">
            <v>VILLETA</v>
          </cell>
        </row>
        <row r="573">
          <cell r="A573" t="str">
            <v>25878</v>
          </cell>
          <cell r="B573" t="str">
            <v>CUNDINAMARCA</v>
          </cell>
          <cell r="C573" t="str">
            <v>VIOTÁ</v>
          </cell>
        </row>
        <row r="574">
          <cell r="A574" t="str">
            <v>25885</v>
          </cell>
          <cell r="B574" t="str">
            <v>CUNDINAMARCA</v>
          </cell>
          <cell r="C574" t="str">
            <v>YACOPI</v>
          </cell>
        </row>
        <row r="575">
          <cell r="A575" t="str">
            <v>25898</v>
          </cell>
          <cell r="B575" t="str">
            <v>CUNDINAMARCA</v>
          </cell>
          <cell r="C575" t="str">
            <v>ZIPACÓN</v>
          </cell>
        </row>
        <row r="576">
          <cell r="A576" t="str">
            <v>25899</v>
          </cell>
          <cell r="B576" t="str">
            <v>CUNDINAMARCA</v>
          </cell>
          <cell r="C576" t="str">
            <v>ZIPAQUIRA</v>
          </cell>
        </row>
        <row r="577">
          <cell r="A577" t="str">
            <v>27001</v>
          </cell>
          <cell r="B577" t="str">
            <v>CHOCO</v>
          </cell>
          <cell r="C577" t="str">
            <v>QUIBDO</v>
          </cell>
        </row>
        <row r="578">
          <cell r="A578" t="str">
            <v>27006</v>
          </cell>
          <cell r="B578" t="str">
            <v>CHOCO</v>
          </cell>
          <cell r="C578" t="str">
            <v>ACANDÍ</v>
          </cell>
        </row>
        <row r="579">
          <cell r="A579" t="str">
            <v>27025</v>
          </cell>
          <cell r="B579" t="str">
            <v>CHOCO</v>
          </cell>
          <cell r="C579" t="str">
            <v>ALTO BAUDO</v>
          </cell>
        </row>
        <row r="580">
          <cell r="A580" t="str">
            <v>27050</v>
          </cell>
          <cell r="B580" t="str">
            <v>CHOCO</v>
          </cell>
          <cell r="C580" t="str">
            <v>ATRATO</v>
          </cell>
        </row>
        <row r="581">
          <cell r="A581" t="str">
            <v>27073</v>
          </cell>
          <cell r="B581" t="str">
            <v>CHOCO</v>
          </cell>
          <cell r="C581" t="str">
            <v>BAGADÓ</v>
          </cell>
        </row>
        <row r="582">
          <cell r="A582" t="str">
            <v>27075</v>
          </cell>
          <cell r="B582" t="str">
            <v>CHOCO</v>
          </cell>
          <cell r="C582" t="str">
            <v>BAHÍA SOLANO</v>
          </cell>
        </row>
        <row r="583">
          <cell r="A583" t="str">
            <v>27077</v>
          </cell>
          <cell r="B583" t="str">
            <v>CHOCO</v>
          </cell>
          <cell r="C583" t="str">
            <v>BAJO BAUDÓ</v>
          </cell>
        </row>
        <row r="584">
          <cell r="A584" t="str">
            <v>27099</v>
          </cell>
          <cell r="B584" t="str">
            <v>CHOCO</v>
          </cell>
          <cell r="C584" t="str">
            <v>BOJAYA</v>
          </cell>
        </row>
        <row r="585">
          <cell r="A585" t="str">
            <v>27135</v>
          </cell>
          <cell r="B585" t="str">
            <v>CHOCO</v>
          </cell>
          <cell r="C585" t="str">
            <v>EL CANTÓN DEL SAN PABLO</v>
          </cell>
        </row>
        <row r="586">
          <cell r="A586" t="str">
            <v>27150</v>
          </cell>
          <cell r="B586" t="str">
            <v>CHOCO</v>
          </cell>
          <cell r="C586" t="str">
            <v>CARMEN DEL DARIEN</v>
          </cell>
        </row>
        <row r="587">
          <cell r="A587" t="str">
            <v>27160</v>
          </cell>
          <cell r="B587" t="str">
            <v>CHOCO</v>
          </cell>
          <cell r="C587" t="str">
            <v>CÉRTEGUI</v>
          </cell>
        </row>
        <row r="588">
          <cell r="A588" t="str">
            <v>27205</v>
          </cell>
          <cell r="B588" t="str">
            <v>CHOCO</v>
          </cell>
          <cell r="C588" t="str">
            <v>CONDOTO</v>
          </cell>
        </row>
        <row r="589">
          <cell r="A589" t="str">
            <v>27245</v>
          </cell>
          <cell r="B589" t="str">
            <v>CHOCO</v>
          </cell>
          <cell r="C589" t="str">
            <v>EL CARMEN DE ATRATO</v>
          </cell>
        </row>
        <row r="590">
          <cell r="A590" t="str">
            <v>27250</v>
          </cell>
          <cell r="B590" t="str">
            <v>CHOCO</v>
          </cell>
          <cell r="C590" t="str">
            <v>EL LITORAL DEL SAN JUAN</v>
          </cell>
        </row>
        <row r="591">
          <cell r="A591" t="str">
            <v>27361</v>
          </cell>
          <cell r="B591" t="str">
            <v>CHOCO</v>
          </cell>
          <cell r="C591" t="str">
            <v>ISTMINA</v>
          </cell>
        </row>
        <row r="592">
          <cell r="A592" t="str">
            <v>27372</v>
          </cell>
          <cell r="B592" t="str">
            <v>CHOCO</v>
          </cell>
          <cell r="C592" t="str">
            <v>JURADÓ</v>
          </cell>
        </row>
        <row r="593">
          <cell r="A593" t="str">
            <v>27413</v>
          </cell>
          <cell r="B593" t="str">
            <v>CHOCO</v>
          </cell>
          <cell r="C593" t="str">
            <v>LLORÓ</v>
          </cell>
        </row>
        <row r="594">
          <cell r="A594" t="str">
            <v>27425</v>
          </cell>
          <cell r="B594" t="str">
            <v>CHOCO</v>
          </cell>
          <cell r="C594" t="str">
            <v>MEDIO ATRATO</v>
          </cell>
        </row>
        <row r="595">
          <cell r="A595" t="str">
            <v>27430</v>
          </cell>
          <cell r="B595" t="str">
            <v>CHOCO</v>
          </cell>
          <cell r="C595" t="str">
            <v>MEDIO BAUDÓ</v>
          </cell>
        </row>
        <row r="596">
          <cell r="A596" t="str">
            <v>27450</v>
          </cell>
          <cell r="B596" t="str">
            <v>CHOCO</v>
          </cell>
          <cell r="C596" t="str">
            <v>MEDIO SAN JUAN</v>
          </cell>
        </row>
        <row r="597">
          <cell r="A597" t="str">
            <v>27491</v>
          </cell>
          <cell r="B597" t="str">
            <v>CHOCO</v>
          </cell>
          <cell r="C597" t="str">
            <v>NÓVITA</v>
          </cell>
        </row>
        <row r="598">
          <cell r="A598" t="str">
            <v>27495</v>
          </cell>
          <cell r="B598" t="str">
            <v>CHOCO</v>
          </cell>
          <cell r="C598" t="str">
            <v>NUQUÍ</v>
          </cell>
        </row>
        <row r="599">
          <cell r="A599" t="str">
            <v>27580</v>
          </cell>
          <cell r="B599" t="str">
            <v>CHOCO</v>
          </cell>
          <cell r="C599" t="str">
            <v>RÍO IRO</v>
          </cell>
        </row>
        <row r="600">
          <cell r="A600" t="str">
            <v>27600</v>
          </cell>
          <cell r="B600" t="str">
            <v>CHOCO</v>
          </cell>
          <cell r="C600" t="str">
            <v>RÍO QUITO</v>
          </cell>
        </row>
        <row r="601">
          <cell r="A601" t="str">
            <v>27615</v>
          </cell>
          <cell r="B601" t="str">
            <v>CHOCO</v>
          </cell>
          <cell r="C601" t="str">
            <v>RIOSUCIO</v>
          </cell>
        </row>
        <row r="602">
          <cell r="A602" t="str">
            <v>27660</v>
          </cell>
          <cell r="B602" t="str">
            <v>CHOCO</v>
          </cell>
          <cell r="C602" t="str">
            <v>SAN JOSÉ DEL PALMAR</v>
          </cell>
        </row>
        <row r="603">
          <cell r="A603" t="str">
            <v>27745</v>
          </cell>
          <cell r="B603" t="str">
            <v>CHOCO</v>
          </cell>
          <cell r="C603" t="str">
            <v>SIPÍ</v>
          </cell>
        </row>
        <row r="604">
          <cell r="A604" t="str">
            <v>27787</v>
          </cell>
          <cell r="B604" t="str">
            <v>CHOCO</v>
          </cell>
          <cell r="C604" t="str">
            <v>TADÓ</v>
          </cell>
        </row>
        <row r="605">
          <cell r="A605" t="str">
            <v>27800</v>
          </cell>
          <cell r="B605" t="str">
            <v>CHOCO</v>
          </cell>
          <cell r="C605" t="str">
            <v>UNGUÍA</v>
          </cell>
        </row>
        <row r="606">
          <cell r="A606" t="str">
            <v>27810</v>
          </cell>
          <cell r="B606" t="str">
            <v>CHOCO</v>
          </cell>
          <cell r="C606" t="str">
            <v>UNIÓN PANAMERICANA</v>
          </cell>
        </row>
        <row r="607">
          <cell r="A607" t="str">
            <v>41001</v>
          </cell>
          <cell r="B607" t="str">
            <v>HUILA</v>
          </cell>
          <cell r="C607" t="str">
            <v>NEIVA</v>
          </cell>
        </row>
        <row r="608">
          <cell r="A608" t="str">
            <v>41006</v>
          </cell>
          <cell r="B608" t="str">
            <v>HUILA</v>
          </cell>
          <cell r="C608" t="str">
            <v>ACEVEDO</v>
          </cell>
        </row>
        <row r="609">
          <cell r="A609" t="str">
            <v>41013</v>
          </cell>
          <cell r="B609" t="str">
            <v>HUILA</v>
          </cell>
          <cell r="C609" t="str">
            <v>AGRADO</v>
          </cell>
        </row>
        <row r="610">
          <cell r="A610" t="str">
            <v>41016</v>
          </cell>
          <cell r="B610" t="str">
            <v>HUILA</v>
          </cell>
          <cell r="C610" t="str">
            <v>AIPE</v>
          </cell>
        </row>
        <row r="611">
          <cell r="A611" t="str">
            <v>41020</v>
          </cell>
          <cell r="B611" t="str">
            <v>HUILA</v>
          </cell>
          <cell r="C611" t="str">
            <v>ALGECIRAS</v>
          </cell>
        </row>
        <row r="612">
          <cell r="A612" t="str">
            <v>41026</v>
          </cell>
          <cell r="B612" t="str">
            <v>HUILA</v>
          </cell>
          <cell r="C612" t="str">
            <v>ALTAMIRA</v>
          </cell>
        </row>
        <row r="613">
          <cell r="A613" t="str">
            <v>41078</v>
          </cell>
          <cell r="B613" t="str">
            <v>HUILA</v>
          </cell>
          <cell r="C613" t="str">
            <v>BARAYA</v>
          </cell>
        </row>
        <row r="614">
          <cell r="A614" t="str">
            <v>41132</v>
          </cell>
          <cell r="B614" t="str">
            <v>HUILA</v>
          </cell>
          <cell r="C614" t="str">
            <v>CAMPOALEGRE</v>
          </cell>
        </row>
        <row r="615">
          <cell r="A615" t="str">
            <v>41206</v>
          </cell>
          <cell r="B615" t="str">
            <v>HUILA</v>
          </cell>
          <cell r="C615" t="str">
            <v>COLOMBIA</v>
          </cell>
        </row>
        <row r="616">
          <cell r="A616" t="str">
            <v>41244</v>
          </cell>
          <cell r="B616" t="str">
            <v>HUILA</v>
          </cell>
          <cell r="C616" t="str">
            <v>ELÍAS</v>
          </cell>
        </row>
        <row r="617">
          <cell r="A617" t="str">
            <v>41298</v>
          </cell>
          <cell r="B617" t="str">
            <v>HUILA</v>
          </cell>
          <cell r="C617" t="str">
            <v>GARZÓN</v>
          </cell>
        </row>
        <row r="618">
          <cell r="A618" t="str">
            <v>41306</v>
          </cell>
          <cell r="B618" t="str">
            <v>HUILA</v>
          </cell>
          <cell r="C618" t="str">
            <v>GIGANTE</v>
          </cell>
        </row>
        <row r="619">
          <cell r="A619" t="str">
            <v>41319</v>
          </cell>
          <cell r="B619" t="str">
            <v>HUILA</v>
          </cell>
          <cell r="C619" t="str">
            <v>GUADALUPE</v>
          </cell>
        </row>
        <row r="620">
          <cell r="A620" t="str">
            <v>41349</v>
          </cell>
          <cell r="B620" t="str">
            <v>HUILA</v>
          </cell>
          <cell r="C620" t="str">
            <v>HOBO</v>
          </cell>
        </row>
        <row r="621">
          <cell r="A621" t="str">
            <v>41357</v>
          </cell>
          <cell r="B621" t="str">
            <v>HUILA</v>
          </cell>
          <cell r="C621" t="str">
            <v>IQUIRA</v>
          </cell>
        </row>
        <row r="622">
          <cell r="A622" t="str">
            <v>41359</v>
          </cell>
          <cell r="B622" t="str">
            <v>HUILA</v>
          </cell>
          <cell r="C622" t="str">
            <v>ISNOS</v>
          </cell>
        </row>
        <row r="623">
          <cell r="A623" t="str">
            <v>41378</v>
          </cell>
          <cell r="B623" t="str">
            <v>HUILA</v>
          </cell>
          <cell r="C623" t="str">
            <v>LA ARGENTINA</v>
          </cell>
        </row>
        <row r="624">
          <cell r="A624" t="str">
            <v>41396</v>
          </cell>
          <cell r="B624" t="str">
            <v>HUILA</v>
          </cell>
          <cell r="C624" t="str">
            <v>LA PLATA</v>
          </cell>
        </row>
        <row r="625">
          <cell r="A625" t="str">
            <v>41483</v>
          </cell>
          <cell r="B625" t="str">
            <v>HUILA</v>
          </cell>
          <cell r="C625" t="str">
            <v>NÁTAGA</v>
          </cell>
        </row>
        <row r="626">
          <cell r="A626" t="str">
            <v>41503</v>
          </cell>
          <cell r="B626" t="str">
            <v>HUILA</v>
          </cell>
          <cell r="C626" t="str">
            <v>OPORAPA</v>
          </cell>
        </row>
        <row r="627">
          <cell r="A627" t="str">
            <v>41518</v>
          </cell>
          <cell r="B627" t="str">
            <v>HUILA</v>
          </cell>
          <cell r="C627" t="str">
            <v>PAICOL</v>
          </cell>
        </row>
        <row r="628">
          <cell r="A628" t="str">
            <v>41524</v>
          </cell>
          <cell r="B628" t="str">
            <v>HUILA</v>
          </cell>
          <cell r="C628" t="str">
            <v>PALERMO</v>
          </cell>
        </row>
        <row r="629">
          <cell r="A629" t="str">
            <v>41530</v>
          </cell>
          <cell r="B629" t="str">
            <v>HUILA</v>
          </cell>
          <cell r="C629" t="str">
            <v>PALESTINA</v>
          </cell>
        </row>
        <row r="630">
          <cell r="A630" t="str">
            <v>41548</v>
          </cell>
          <cell r="B630" t="str">
            <v>HUILA</v>
          </cell>
          <cell r="C630" t="str">
            <v>PITAL</v>
          </cell>
        </row>
        <row r="631">
          <cell r="A631" t="str">
            <v>41551</v>
          </cell>
          <cell r="B631" t="str">
            <v>HUILA</v>
          </cell>
          <cell r="C631" t="str">
            <v>PITALITO</v>
          </cell>
        </row>
        <row r="632">
          <cell r="A632" t="str">
            <v>41615</v>
          </cell>
          <cell r="B632" t="str">
            <v>HUILA</v>
          </cell>
          <cell r="C632" t="str">
            <v>RIVERA</v>
          </cell>
        </row>
        <row r="633">
          <cell r="A633" t="str">
            <v>41660</v>
          </cell>
          <cell r="B633" t="str">
            <v>HUILA</v>
          </cell>
          <cell r="C633" t="str">
            <v>SALADOBLANCO</v>
          </cell>
        </row>
        <row r="634">
          <cell r="A634" t="str">
            <v>41668</v>
          </cell>
          <cell r="B634" t="str">
            <v>HUILA</v>
          </cell>
          <cell r="C634" t="str">
            <v>SAN AGUSTÍN</v>
          </cell>
        </row>
        <row r="635">
          <cell r="A635" t="str">
            <v>41676</v>
          </cell>
          <cell r="B635" t="str">
            <v>HUILA</v>
          </cell>
          <cell r="C635" t="str">
            <v>SANTA MARÍA</v>
          </cell>
        </row>
        <row r="636">
          <cell r="A636" t="str">
            <v>41770</v>
          </cell>
          <cell r="B636" t="str">
            <v>HUILA</v>
          </cell>
          <cell r="C636" t="str">
            <v>SUAZA</v>
          </cell>
        </row>
        <row r="637">
          <cell r="A637" t="str">
            <v>41791</v>
          </cell>
          <cell r="B637" t="str">
            <v>HUILA</v>
          </cell>
          <cell r="C637" t="str">
            <v>TARQUI</v>
          </cell>
        </row>
        <row r="638">
          <cell r="A638" t="str">
            <v>41797</v>
          </cell>
          <cell r="B638" t="str">
            <v>HUILA</v>
          </cell>
          <cell r="C638" t="str">
            <v>TESALIA</v>
          </cell>
        </row>
        <row r="639">
          <cell r="A639" t="str">
            <v>41799</v>
          </cell>
          <cell r="B639" t="str">
            <v>HUILA</v>
          </cell>
          <cell r="C639" t="str">
            <v>TELLO</v>
          </cell>
        </row>
        <row r="640">
          <cell r="A640" t="str">
            <v>41801</v>
          </cell>
          <cell r="B640" t="str">
            <v>HUILA</v>
          </cell>
          <cell r="C640" t="str">
            <v>TERUEL</v>
          </cell>
        </row>
        <row r="641">
          <cell r="A641" t="str">
            <v>41807</v>
          </cell>
          <cell r="B641" t="str">
            <v>HUILA</v>
          </cell>
          <cell r="C641" t="str">
            <v>TIMANÁ</v>
          </cell>
        </row>
        <row r="642">
          <cell r="A642" t="str">
            <v>41872</v>
          </cell>
          <cell r="B642" t="str">
            <v>HUILA</v>
          </cell>
          <cell r="C642" t="str">
            <v>VILLAVIEJA</v>
          </cell>
        </row>
        <row r="643">
          <cell r="A643" t="str">
            <v>41885</v>
          </cell>
          <cell r="B643" t="str">
            <v>HUILA</v>
          </cell>
          <cell r="C643" t="str">
            <v>YAGUARÁ</v>
          </cell>
        </row>
        <row r="644">
          <cell r="A644" t="str">
            <v>44001</v>
          </cell>
          <cell r="B644" t="str">
            <v>LA GUAJIRA</v>
          </cell>
          <cell r="C644" t="str">
            <v>RIOHACHA</v>
          </cell>
        </row>
        <row r="645">
          <cell r="A645" t="str">
            <v>44035</v>
          </cell>
          <cell r="B645" t="str">
            <v>LA GUAJIRA</v>
          </cell>
          <cell r="C645" t="str">
            <v>ALBANIA</v>
          </cell>
        </row>
        <row r="646">
          <cell r="A646" t="str">
            <v>44078</v>
          </cell>
          <cell r="B646" t="str">
            <v>LA GUAJIRA</v>
          </cell>
          <cell r="C646" t="str">
            <v>BARRANCAS</v>
          </cell>
        </row>
        <row r="647">
          <cell r="A647" t="str">
            <v>44090</v>
          </cell>
          <cell r="B647" t="str">
            <v>LA GUAJIRA</v>
          </cell>
          <cell r="C647" t="str">
            <v>DIBULLA</v>
          </cell>
        </row>
        <row r="648">
          <cell r="A648" t="str">
            <v>44098</v>
          </cell>
          <cell r="B648" t="str">
            <v>LA GUAJIRA</v>
          </cell>
          <cell r="C648" t="str">
            <v>DISTRACCIÓN</v>
          </cell>
        </row>
        <row r="649">
          <cell r="A649" t="str">
            <v>44110</v>
          </cell>
          <cell r="B649" t="str">
            <v>LA GUAJIRA</v>
          </cell>
          <cell r="C649" t="str">
            <v>EL MOLINO</v>
          </cell>
        </row>
        <row r="650">
          <cell r="A650" t="str">
            <v>44279</v>
          </cell>
          <cell r="B650" t="str">
            <v>LA GUAJIRA</v>
          </cell>
          <cell r="C650" t="str">
            <v>FONSECA</v>
          </cell>
        </row>
        <row r="651">
          <cell r="A651" t="str">
            <v>44378</v>
          </cell>
          <cell r="B651" t="str">
            <v>LA GUAJIRA</v>
          </cell>
          <cell r="C651" t="str">
            <v>HATONUEVO</v>
          </cell>
        </row>
        <row r="652">
          <cell r="A652" t="str">
            <v>44420</v>
          </cell>
          <cell r="B652" t="str">
            <v>LA GUAJIRA</v>
          </cell>
          <cell r="C652" t="str">
            <v>LA JAGUA DEL PILAR</v>
          </cell>
        </row>
        <row r="653">
          <cell r="A653" t="str">
            <v>44430</v>
          </cell>
          <cell r="B653" t="str">
            <v>LA GUAJIRA</v>
          </cell>
          <cell r="C653" t="str">
            <v>MAICAO</v>
          </cell>
        </row>
        <row r="654">
          <cell r="A654" t="str">
            <v>44560</v>
          </cell>
          <cell r="B654" t="str">
            <v>LA GUAJIRA</v>
          </cell>
          <cell r="C654" t="str">
            <v>MANAURE</v>
          </cell>
        </row>
        <row r="655">
          <cell r="A655" t="str">
            <v>44650</v>
          </cell>
          <cell r="B655" t="str">
            <v>LA GUAJIRA</v>
          </cell>
          <cell r="C655" t="str">
            <v>SAN JUAN DEL CESAR</v>
          </cell>
        </row>
        <row r="656">
          <cell r="A656" t="str">
            <v>44847</v>
          </cell>
          <cell r="B656" t="str">
            <v>LA GUAJIRA</v>
          </cell>
          <cell r="C656" t="str">
            <v>URIBIA</v>
          </cell>
        </row>
        <row r="657">
          <cell r="A657" t="str">
            <v>44855</v>
          </cell>
          <cell r="B657" t="str">
            <v>LA GUAJIRA</v>
          </cell>
          <cell r="C657" t="str">
            <v>URUMITA</v>
          </cell>
        </row>
        <row r="658">
          <cell r="A658" t="str">
            <v>44874</v>
          </cell>
          <cell r="B658" t="str">
            <v>LA GUAJIRA</v>
          </cell>
          <cell r="C658" t="str">
            <v>VILLANUEVA</v>
          </cell>
        </row>
        <row r="659">
          <cell r="A659" t="str">
            <v>47001</v>
          </cell>
          <cell r="B659" t="str">
            <v>MAGDALENA</v>
          </cell>
          <cell r="C659" t="str">
            <v>SANTA MARTA</v>
          </cell>
        </row>
        <row r="660">
          <cell r="A660" t="str">
            <v>47030</v>
          </cell>
          <cell r="B660" t="str">
            <v>MAGDALENA</v>
          </cell>
          <cell r="C660" t="str">
            <v>ALGARROBO</v>
          </cell>
        </row>
        <row r="661">
          <cell r="A661" t="str">
            <v>47053</v>
          </cell>
          <cell r="B661" t="str">
            <v>MAGDALENA</v>
          </cell>
          <cell r="C661" t="str">
            <v>ARACATACA</v>
          </cell>
        </row>
        <row r="662">
          <cell r="A662" t="str">
            <v>47058</v>
          </cell>
          <cell r="B662" t="str">
            <v>MAGDALENA</v>
          </cell>
          <cell r="C662" t="str">
            <v>ARIGUANÍ</v>
          </cell>
        </row>
        <row r="663">
          <cell r="A663" t="str">
            <v>47161</v>
          </cell>
          <cell r="B663" t="str">
            <v>MAGDALENA</v>
          </cell>
          <cell r="C663" t="str">
            <v>CERRO SAN ANTONIO</v>
          </cell>
        </row>
        <row r="664">
          <cell r="A664" t="str">
            <v>47170</v>
          </cell>
          <cell r="B664" t="str">
            <v>MAGDALENA</v>
          </cell>
          <cell r="C664" t="str">
            <v>CHIBOLO</v>
          </cell>
        </row>
        <row r="665">
          <cell r="A665" t="str">
            <v>47189</v>
          </cell>
          <cell r="B665" t="str">
            <v>MAGDALENA</v>
          </cell>
          <cell r="C665" t="str">
            <v>CIENAGA</v>
          </cell>
        </row>
        <row r="666">
          <cell r="A666" t="str">
            <v>47205</v>
          </cell>
          <cell r="B666" t="str">
            <v>MAGDALENA</v>
          </cell>
          <cell r="C666" t="str">
            <v>CONCORDIA</v>
          </cell>
        </row>
        <row r="667">
          <cell r="A667" t="str">
            <v>47245</v>
          </cell>
          <cell r="B667" t="str">
            <v>MAGDALENA</v>
          </cell>
          <cell r="C667" t="str">
            <v>EL BANCO</v>
          </cell>
        </row>
        <row r="668">
          <cell r="A668" t="str">
            <v>47258</v>
          </cell>
          <cell r="B668" t="str">
            <v>MAGDALENA</v>
          </cell>
          <cell r="C668" t="str">
            <v>EL PIÑON</v>
          </cell>
        </row>
        <row r="669">
          <cell r="A669" t="str">
            <v>47268</v>
          </cell>
          <cell r="B669" t="str">
            <v>MAGDALENA</v>
          </cell>
          <cell r="C669" t="str">
            <v>EL RETEN</v>
          </cell>
        </row>
        <row r="670">
          <cell r="A670" t="str">
            <v>47288</v>
          </cell>
          <cell r="B670" t="str">
            <v>MAGDALENA</v>
          </cell>
          <cell r="C670" t="str">
            <v>FUNDACION</v>
          </cell>
        </row>
        <row r="671">
          <cell r="A671" t="str">
            <v>47318</v>
          </cell>
          <cell r="B671" t="str">
            <v>MAGDALENA</v>
          </cell>
          <cell r="C671" t="str">
            <v>GUAMAL</v>
          </cell>
        </row>
        <row r="672">
          <cell r="A672" t="str">
            <v>47460</v>
          </cell>
          <cell r="B672" t="str">
            <v>MAGDALENA</v>
          </cell>
          <cell r="C672" t="str">
            <v>NUEVA GRANADA</v>
          </cell>
        </row>
        <row r="673">
          <cell r="A673" t="str">
            <v>47541</v>
          </cell>
          <cell r="B673" t="str">
            <v>MAGDALENA</v>
          </cell>
          <cell r="C673" t="str">
            <v>PEDRAZA</v>
          </cell>
        </row>
        <row r="674">
          <cell r="A674" t="str">
            <v>47545</v>
          </cell>
          <cell r="B674" t="str">
            <v>MAGDALENA</v>
          </cell>
          <cell r="C674" t="str">
            <v>PIJIÑO DEL CARMEN</v>
          </cell>
        </row>
        <row r="675">
          <cell r="A675" t="str">
            <v>47551</v>
          </cell>
          <cell r="B675" t="str">
            <v>MAGDALENA</v>
          </cell>
          <cell r="C675" t="str">
            <v>PIVIJAY</v>
          </cell>
        </row>
        <row r="676">
          <cell r="A676" t="str">
            <v>47555</v>
          </cell>
          <cell r="B676" t="str">
            <v>MAGDALENA</v>
          </cell>
          <cell r="C676" t="str">
            <v>PLATO</v>
          </cell>
        </row>
        <row r="677">
          <cell r="A677" t="str">
            <v>47570</v>
          </cell>
          <cell r="B677" t="str">
            <v>MAGDALENA</v>
          </cell>
          <cell r="C677" t="str">
            <v>PUEBLOVIEJO</v>
          </cell>
        </row>
        <row r="678">
          <cell r="A678" t="str">
            <v>47605</v>
          </cell>
          <cell r="B678" t="str">
            <v>MAGDALENA</v>
          </cell>
          <cell r="C678" t="str">
            <v>REMOLINO</v>
          </cell>
        </row>
        <row r="679">
          <cell r="A679" t="str">
            <v>47660</v>
          </cell>
          <cell r="B679" t="str">
            <v>MAGDALENA</v>
          </cell>
          <cell r="C679" t="str">
            <v>SABANAS DE SAN ANGEL</v>
          </cell>
        </row>
        <row r="680">
          <cell r="A680" t="str">
            <v>47675</v>
          </cell>
          <cell r="B680" t="str">
            <v>MAGDALENA</v>
          </cell>
          <cell r="C680" t="str">
            <v>SALAMINA</v>
          </cell>
        </row>
        <row r="681">
          <cell r="A681" t="str">
            <v>47692</v>
          </cell>
          <cell r="B681" t="str">
            <v>MAGDALENA</v>
          </cell>
          <cell r="C681" t="str">
            <v>SAN SEBASTIÁN DE BUENAVISTA</v>
          </cell>
        </row>
        <row r="682">
          <cell r="A682" t="str">
            <v>47703</v>
          </cell>
          <cell r="B682" t="str">
            <v>MAGDALENA</v>
          </cell>
          <cell r="C682" t="str">
            <v>SAN ZENÓN</v>
          </cell>
        </row>
        <row r="683">
          <cell r="A683" t="str">
            <v>47707</v>
          </cell>
          <cell r="B683" t="str">
            <v>MAGDALENA</v>
          </cell>
          <cell r="C683" t="str">
            <v>SANTA ANA</v>
          </cell>
        </row>
        <row r="684">
          <cell r="A684" t="str">
            <v>47720</v>
          </cell>
          <cell r="B684" t="str">
            <v>MAGDALENA</v>
          </cell>
          <cell r="C684" t="str">
            <v>SANTA BÁRBARA DE PINTO</v>
          </cell>
        </row>
        <row r="685">
          <cell r="A685" t="str">
            <v>47745</v>
          </cell>
          <cell r="B685" t="str">
            <v>MAGDALENA</v>
          </cell>
          <cell r="C685" t="str">
            <v>SITIONUEVO</v>
          </cell>
        </row>
        <row r="686">
          <cell r="A686" t="str">
            <v>47798</v>
          </cell>
          <cell r="B686" t="str">
            <v>MAGDALENA</v>
          </cell>
          <cell r="C686" t="str">
            <v>TENERIFE</v>
          </cell>
        </row>
        <row r="687">
          <cell r="A687" t="str">
            <v>47960</v>
          </cell>
          <cell r="B687" t="str">
            <v>MAGDALENA</v>
          </cell>
          <cell r="C687" t="str">
            <v>ZAPAYÁN</v>
          </cell>
        </row>
        <row r="688">
          <cell r="A688" t="str">
            <v>47980</v>
          </cell>
          <cell r="B688" t="str">
            <v>MAGDALENA</v>
          </cell>
          <cell r="C688" t="str">
            <v>ZONA BANANERA</v>
          </cell>
        </row>
        <row r="689">
          <cell r="A689" t="str">
            <v>50001</v>
          </cell>
          <cell r="B689" t="str">
            <v>META</v>
          </cell>
          <cell r="C689" t="str">
            <v>VILLAVICENCIO</v>
          </cell>
        </row>
        <row r="690">
          <cell r="A690" t="str">
            <v>50006</v>
          </cell>
          <cell r="B690" t="str">
            <v>META</v>
          </cell>
          <cell r="C690" t="str">
            <v>ACACÍAS</v>
          </cell>
        </row>
        <row r="691">
          <cell r="A691" t="str">
            <v>50110</v>
          </cell>
          <cell r="B691" t="str">
            <v>META</v>
          </cell>
          <cell r="C691" t="str">
            <v>BARRANCA DE UPÍA</v>
          </cell>
        </row>
        <row r="692">
          <cell r="A692" t="str">
            <v>50124</v>
          </cell>
          <cell r="B692" t="str">
            <v>META</v>
          </cell>
          <cell r="C692" t="str">
            <v>CABUYARO</v>
          </cell>
        </row>
        <row r="693">
          <cell r="A693" t="str">
            <v>50150</v>
          </cell>
          <cell r="B693" t="str">
            <v>META</v>
          </cell>
          <cell r="C693" t="str">
            <v>CASTILLA LA NUEVA</v>
          </cell>
        </row>
        <row r="694">
          <cell r="A694" t="str">
            <v>50223</v>
          </cell>
          <cell r="B694" t="str">
            <v>META</v>
          </cell>
          <cell r="C694" t="str">
            <v>CUBARRAL</v>
          </cell>
        </row>
        <row r="695">
          <cell r="A695" t="str">
            <v>50226</v>
          </cell>
          <cell r="B695" t="str">
            <v>META</v>
          </cell>
          <cell r="C695" t="str">
            <v>CUMARAL</v>
          </cell>
        </row>
        <row r="696">
          <cell r="A696" t="str">
            <v>50245</v>
          </cell>
          <cell r="B696" t="str">
            <v>META</v>
          </cell>
          <cell r="C696" t="str">
            <v>EL CALVARIO</v>
          </cell>
        </row>
        <row r="697">
          <cell r="A697" t="str">
            <v>50251</v>
          </cell>
          <cell r="B697" t="str">
            <v>META</v>
          </cell>
          <cell r="C697" t="str">
            <v>EL CASTILLO</v>
          </cell>
        </row>
        <row r="698">
          <cell r="A698" t="str">
            <v>50270</v>
          </cell>
          <cell r="B698" t="str">
            <v>META</v>
          </cell>
          <cell r="C698" t="str">
            <v>EL DORADO</v>
          </cell>
        </row>
        <row r="699">
          <cell r="A699" t="str">
            <v>50287</v>
          </cell>
          <cell r="B699" t="str">
            <v>META</v>
          </cell>
          <cell r="C699" t="str">
            <v>FUENTE DE ORO</v>
          </cell>
        </row>
        <row r="700">
          <cell r="A700" t="str">
            <v>50313</v>
          </cell>
          <cell r="B700" t="str">
            <v>META</v>
          </cell>
          <cell r="C700" t="str">
            <v>GRANADA</v>
          </cell>
        </row>
        <row r="701">
          <cell r="A701" t="str">
            <v>50318</v>
          </cell>
          <cell r="B701" t="str">
            <v>META</v>
          </cell>
          <cell r="C701" t="str">
            <v>GUAMAL</v>
          </cell>
        </row>
        <row r="702">
          <cell r="A702" t="str">
            <v>50325</v>
          </cell>
          <cell r="B702" t="str">
            <v>META</v>
          </cell>
          <cell r="C702" t="str">
            <v>MAPIRIPÁN</v>
          </cell>
        </row>
        <row r="703">
          <cell r="A703" t="str">
            <v>50330</v>
          </cell>
          <cell r="B703" t="str">
            <v>META</v>
          </cell>
          <cell r="C703" t="str">
            <v>MESETAS</v>
          </cell>
        </row>
        <row r="704">
          <cell r="A704" t="str">
            <v>50350</v>
          </cell>
          <cell r="B704" t="str">
            <v>META</v>
          </cell>
          <cell r="C704" t="str">
            <v>LA MACARENA</v>
          </cell>
        </row>
        <row r="705">
          <cell r="A705" t="str">
            <v>50370</v>
          </cell>
          <cell r="B705" t="str">
            <v>META</v>
          </cell>
          <cell r="C705" t="str">
            <v>URIBE</v>
          </cell>
        </row>
        <row r="706">
          <cell r="A706" t="str">
            <v>50400</v>
          </cell>
          <cell r="B706" t="str">
            <v>META</v>
          </cell>
          <cell r="C706" t="str">
            <v>LEJANÍAS</v>
          </cell>
        </row>
        <row r="707">
          <cell r="A707" t="str">
            <v>50450</v>
          </cell>
          <cell r="B707" t="str">
            <v>META</v>
          </cell>
          <cell r="C707" t="str">
            <v>PUERTO CONCORDIA</v>
          </cell>
        </row>
        <row r="708">
          <cell r="A708" t="str">
            <v>50568</v>
          </cell>
          <cell r="B708" t="str">
            <v>META</v>
          </cell>
          <cell r="C708" t="str">
            <v>PUERTO GAITAN</v>
          </cell>
        </row>
        <row r="709">
          <cell r="A709" t="str">
            <v>50573</v>
          </cell>
          <cell r="B709" t="str">
            <v>META</v>
          </cell>
          <cell r="C709" t="str">
            <v>PUERTO LOPEZ</v>
          </cell>
        </row>
        <row r="710">
          <cell r="A710" t="str">
            <v>50577</v>
          </cell>
          <cell r="B710" t="str">
            <v>META</v>
          </cell>
          <cell r="C710" t="str">
            <v>PUERTO LLERAS</v>
          </cell>
        </row>
        <row r="711">
          <cell r="A711" t="str">
            <v>50590</v>
          </cell>
          <cell r="B711" t="str">
            <v>META</v>
          </cell>
          <cell r="C711" t="str">
            <v>PUERTO RICO</v>
          </cell>
        </row>
        <row r="712">
          <cell r="A712" t="str">
            <v>50606</v>
          </cell>
          <cell r="B712" t="str">
            <v>META</v>
          </cell>
          <cell r="C712" t="str">
            <v>RESTREPO</v>
          </cell>
        </row>
        <row r="713">
          <cell r="A713" t="str">
            <v>50680</v>
          </cell>
          <cell r="B713" t="str">
            <v>META</v>
          </cell>
          <cell r="C713" t="str">
            <v>SAN CARLOS DE GUAROA</v>
          </cell>
        </row>
        <row r="714">
          <cell r="A714" t="str">
            <v>50683</v>
          </cell>
          <cell r="B714" t="str">
            <v>META</v>
          </cell>
          <cell r="C714" t="str">
            <v>SAN JUAN DE ARAMA</v>
          </cell>
        </row>
        <row r="715">
          <cell r="A715" t="str">
            <v>50686</v>
          </cell>
          <cell r="B715" t="str">
            <v>META</v>
          </cell>
          <cell r="C715" t="str">
            <v>SAN JUANITO</v>
          </cell>
        </row>
        <row r="716">
          <cell r="A716" t="str">
            <v>50689</v>
          </cell>
          <cell r="B716" t="str">
            <v>META</v>
          </cell>
          <cell r="C716" t="str">
            <v>SAN MARTÍN</v>
          </cell>
        </row>
        <row r="717">
          <cell r="A717" t="str">
            <v>50711</v>
          </cell>
          <cell r="B717" t="str">
            <v>META</v>
          </cell>
          <cell r="C717" t="str">
            <v>VISTAHERMOSA</v>
          </cell>
        </row>
        <row r="718">
          <cell r="A718" t="str">
            <v>52001</v>
          </cell>
          <cell r="B718" t="str">
            <v>NARINO</v>
          </cell>
          <cell r="C718" t="str">
            <v>PASTO</v>
          </cell>
        </row>
        <row r="719">
          <cell r="A719" t="str">
            <v>52019</v>
          </cell>
          <cell r="B719" t="str">
            <v>NARINO</v>
          </cell>
          <cell r="C719" t="str">
            <v>ALBÁN</v>
          </cell>
        </row>
        <row r="720">
          <cell r="A720" t="str">
            <v>52022</v>
          </cell>
          <cell r="B720" t="str">
            <v>NARINO</v>
          </cell>
          <cell r="C720" t="str">
            <v>ALDANA</v>
          </cell>
        </row>
        <row r="721">
          <cell r="A721" t="str">
            <v>52036</v>
          </cell>
          <cell r="B721" t="str">
            <v>NARINO</v>
          </cell>
          <cell r="C721" t="str">
            <v>ANCUYÁ</v>
          </cell>
        </row>
        <row r="722">
          <cell r="A722" t="str">
            <v>52051</v>
          </cell>
          <cell r="B722" t="str">
            <v>NARINO</v>
          </cell>
          <cell r="C722" t="str">
            <v>ARBOLEDA</v>
          </cell>
        </row>
        <row r="723">
          <cell r="A723" t="str">
            <v>52079</v>
          </cell>
          <cell r="B723" t="str">
            <v>NARINO</v>
          </cell>
          <cell r="C723" t="str">
            <v>BARBACOAS</v>
          </cell>
        </row>
        <row r="724">
          <cell r="A724" t="str">
            <v>52083</v>
          </cell>
          <cell r="B724" t="str">
            <v>NARINO</v>
          </cell>
          <cell r="C724" t="str">
            <v>BELÉN</v>
          </cell>
        </row>
        <row r="725">
          <cell r="A725" t="str">
            <v>52110</v>
          </cell>
          <cell r="B725" t="str">
            <v>NARINO</v>
          </cell>
          <cell r="C725" t="str">
            <v>BUESACO</v>
          </cell>
        </row>
        <row r="726">
          <cell r="A726" t="str">
            <v>52203</v>
          </cell>
          <cell r="B726" t="str">
            <v>NARINO</v>
          </cell>
          <cell r="C726" t="str">
            <v>COLÓN</v>
          </cell>
        </row>
        <row r="727">
          <cell r="A727" t="str">
            <v>52207</v>
          </cell>
          <cell r="B727" t="str">
            <v>NARINO</v>
          </cell>
          <cell r="C727" t="str">
            <v>CONSACA</v>
          </cell>
        </row>
        <row r="728">
          <cell r="A728" t="str">
            <v>52210</v>
          </cell>
          <cell r="B728" t="str">
            <v>NARINO</v>
          </cell>
          <cell r="C728" t="str">
            <v>CONTADERO</v>
          </cell>
        </row>
        <row r="729">
          <cell r="A729" t="str">
            <v>52215</v>
          </cell>
          <cell r="B729" t="str">
            <v>NARINO</v>
          </cell>
          <cell r="C729" t="str">
            <v>CORDOBA</v>
          </cell>
        </row>
        <row r="730">
          <cell r="A730" t="str">
            <v>52224</v>
          </cell>
          <cell r="B730" t="str">
            <v>NARINO</v>
          </cell>
          <cell r="C730" t="str">
            <v>CUASPUD</v>
          </cell>
        </row>
        <row r="731">
          <cell r="A731" t="str">
            <v>52227</v>
          </cell>
          <cell r="B731" t="str">
            <v>NARINO</v>
          </cell>
          <cell r="C731" t="str">
            <v>CUMBAL</v>
          </cell>
        </row>
        <row r="732">
          <cell r="A732" t="str">
            <v>52233</v>
          </cell>
          <cell r="B732" t="str">
            <v>NARINO</v>
          </cell>
          <cell r="C732" t="str">
            <v>CUMBITARA</v>
          </cell>
        </row>
        <row r="733">
          <cell r="A733" t="str">
            <v>52240</v>
          </cell>
          <cell r="B733" t="str">
            <v>NARINO</v>
          </cell>
          <cell r="C733" t="str">
            <v>CHACHAGÜÍ</v>
          </cell>
        </row>
        <row r="734">
          <cell r="A734" t="str">
            <v>52250</v>
          </cell>
          <cell r="B734" t="str">
            <v>NARINO</v>
          </cell>
          <cell r="C734" t="str">
            <v>EL CHARCO</v>
          </cell>
        </row>
        <row r="735">
          <cell r="A735" t="str">
            <v>52254</v>
          </cell>
          <cell r="B735" t="str">
            <v>NARINO</v>
          </cell>
          <cell r="C735" t="str">
            <v>EL PEÑOL</v>
          </cell>
        </row>
        <row r="736">
          <cell r="A736" t="str">
            <v>52256</v>
          </cell>
          <cell r="B736" t="str">
            <v>NARINO</v>
          </cell>
          <cell r="C736" t="str">
            <v>EL ROSARIO</v>
          </cell>
        </row>
        <row r="737">
          <cell r="A737" t="str">
            <v>52258</v>
          </cell>
          <cell r="B737" t="str">
            <v>NARINO</v>
          </cell>
          <cell r="C737" t="str">
            <v>EL TABLÓN DE GÓMEZ</v>
          </cell>
        </row>
        <row r="738">
          <cell r="A738" t="str">
            <v>52260</v>
          </cell>
          <cell r="B738" t="str">
            <v>NARINO</v>
          </cell>
          <cell r="C738" t="str">
            <v>EL TAMBO</v>
          </cell>
        </row>
        <row r="739">
          <cell r="A739" t="str">
            <v>52287</v>
          </cell>
          <cell r="B739" t="str">
            <v>NARINO</v>
          </cell>
          <cell r="C739" t="str">
            <v>FUNES</v>
          </cell>
        </row>
        <row r="740">
          <cell r="A740" t="str">
            <v>52317</v>
          </cell>
          <cell r="B740" t="str">
            <v>NARINO</v>
          </cell>
          <cell r="C740" t="str">
            <v>GUACHUCAL</v>
          </cell>
        </row>
        <row r="741">
          <cell r="A741" t="str">
            <v>52320</v>
          </cell>
          <cell r="B741" t="str">
            <v>NARINO</v>
          </cell>
          <cell r="C741" t="str">
            <v>GUAITARILLA</v>
          </cell>
        </row>
        <row r="742">
          <cell r="A742" t="str">
            <v>52323</v>
          </cell>
          <cell r="B742" t="str">
            <v>NARINO</v>
          </cell>
          <cell r="C742" t="str">
            <v>GUALMATÁN</v>
          </cell>
        </row>
        <row r="743">
          <cell r="A743" t="str">
            <v>52352</v>
          </cell>
          <cell r="B743" t="str">
            <v>NARINO</v>
          </cell>
          <cell r="C743" t="str">
            <v>ILES</v>
          </cell>
        </row>
        <row r="744">
          <cell r="A744" t="str">
            <v>52354</v>
          </cell>
          <cell r="B744" t="str">
            <v>NARINO</v>
          </cell>
          <cell r="C744" t="str">
            <v>IMUÉS</v>
          </cell>
        </row>
        <row r="745">
          <cell r="A745" t="str">
            <v>52356</v>
          </cell>
          <cell r="B745" t="str">
            <v>NARINO</v>
          </cell>
          <cell r="C745" t="str">
            <v>IPIALES</v>
          </cell>
        </row>
        <row r="746">
          <cell r="A746" t="str">
            <v>52378</v>
          </cell>
          <cell r="B746" t="str">
            <v>NARINO</v>
          </cell>
          <cell r="C746" t="str">
            <v>LA CRUZ</v>
          </cell>
        </row>
        <row r="747">
          <cell r="A747" t="str">
            <v>52381</v>
          </cell>
          <cell r="B747" t="str">
            <v>NARINO</v>
          </cell>
          <cell r="C747" t="str">
            <v>LA FLORIDA</v>
          </cell>
        </row>
        <row r="748">
          <cell r="A748" t="str">
            <v>52385</v>
          </cell>
          <cell r="B748" t="str">
            <v>NARINO</v>
          </cell>
          <cell r="C748" t="str">
            <v>LA LLANADA</v>
          </cell>
        </row>
        <row r="749">
          <cell r="A749" t="str">
            <v>52390</v>
          </cell>
          <cell r="B749" t="str">
            <v>NARINO</v>
          </cell>
          <cell r="C749" t="str">
            <v>LA TOLA</v>
          </cell>
        </row>
        <row r="750">
          <cell r="A750" t="str">
            <v>52399</v>
          </cell>
          <cell r="B750" t="str">
            <v>NARINO</v>
          </cell>
          <cell r="C750" t="str">
            <v>LA UNIÓN</v>
          </cell>
        </row>
        <row r="751">
          <cell r="A751" t="str">
            <v>52405</v>
          </cell>
          <cell r="B751" t="str">
            <v>NARINO</v>
          </cell>
          <cell r="C751" t="str">
            <v>LEIVA</v>
          </cell>
        </row>
        <row r="752">
          <cell r="A752" t="str">
            <v>52411</v>
          </cell>
          <cell r="B752" t="str">
            <v>NARINO</v>
          </cell>
          <cell r="C752" t="str">
            <v>LINARES</v>
          </cell>
        </row>
        <row r="753">
          <cell r="A753" t="str">
            <v>52418</v>
          </cell>
          <cell r="B753" t="str">
            <v>NARINO</v>
          </cell>
          <cell r="C753" t="str">
            <v>LOS ANDES</v>
          </cell>
        </row>
        <row r="754">
          <cell r="A754" t="str">
            <v>52427</v>
          </cell>
          <cell r="B754" t="str">
            <v>NARINO</v>
          </cell>
          <cell r="C754" t="str">
            <v>MAGÜI</v>
          </cell>
        </row>
        <row r="755">
          <cell r="A755" t="str">
            <v>52435</v>
          </cell>
          <cell r="B755" t="str">
            <v>NARINO</v>
          </cell>
          <cell r="C755" t="str">
            <v>MALLAMA</v>
          </cell>
        </row>
        <row r="756">
          <cell r="A756" t="str">
            <v>52473</v>
          </cell>
          <cell r="B756" t="str">
            <v>NARINO</v>
          </cell>
          <cell r="C756" t="str">
            <v>MOSQUERA</v>
          </cell>
        </row>
        <row r="757">
          <cell r="A757" t="str">
            <v>52480</v>
          </cell>
          <cell r="B757" t="str">
            <v>NARINO</v>
          </cell>
          <cell r="C757" t="str">
            <v>NARIÑO</v>
          </cell>
        </row>
        <row r="758">
          <cell r="A758" t="str">
            <v>52490</v>
          </cell>
          <cell r="B758" t="str">
            <v>NARINO</v>
          </cell>
          <cell r="C758" t="str">
            <v>OLAYA HERRERA</v>
          </cell>
        </row>
        <row r="759">
          <cell r="A759" t="str">
            <v>52506</v>
          </cell>
          <cell r="B759" t="str">
            <v>NARINO</v>
          </cell>
          <cell r="C759" t="str">
            <v>OSPINA</v>
          </cell>
        </row>
        <row r="760">
          <cell r="A760" t="str">
            <v>52520</v>
          </cell>
          <cell r="B760" t="str">
            <v>NARINO</v>
          </cell>
          <cell r="C760" t="str">
            <v>FRANCISCO PIZARRO</v>
          </cell>
        </row>
        <row r="761">
          <cell r="A761" t="str">
            <v>52540</v>
          </cell>
          <cell r="B761" t="str">
            <v>NARINO</v>
          </cell>
          <cell r="C761" t="str">
            <v>POLICARPA</v>
          </cell>
        </row>
        <row r="762">
          <cell r="A762" t="str">
            <v>52560</v>
          </cell>
          <cell r="B762" t="str">
            <v>NARINO</v>
          </cell>
          <cell r="C762" t="str">
            <v>POTOSÍ</v>
          </cell>
        </row>
        <row r="763">
          <cell r="A763" t="str">
            <v>52565</v>
          </cell>
          <cell r="B763" t="str">
            <v>NARINO</v>
          </cell>
          <cell r="C763" t="str">
            <v>PROVIDENCIA</v>
          </cell>
        </row>
        <row r="764">
          <cell r="A764" t="str">
            <v>52573</v>
          </cell>
          <cell r="B764" t="str">
            <v>NARINO</v>
          </cell>
          <cell r="C764" t="str">
            <v>PUERRES</v>
          </cell>
        </row>
        <row r="765">
          <cell r="A765" t="str">
            <v>52585</v>
          </cell>
          <cell r="B765" t="str">
            <v>NARINO</v>
          </cell>
          <cell r="C765" t="str">
            <v>PUPIALES</v>
          </cell>
        </row>
        <row r="766">
          <cell r="A766" t="str">
            <v>52612</v>
          </cell>
          <cell r="B766" t="str">
            <v>NARINO</v>
          </cell>
          <cell r="C766" t="str">
            <v>RICAURTE</v>
          </cell>
        </row>
        <row r="767">
          <cell r="A767" t="str">
            <v>52621</v>
          </cell>
          <cell r="B767" t="str">
            <v>NARINO</v>
          </cell>
          <cell r="C767" t="str">
            <v>ROBERTO PAYÁN</v>
          </cell>
        </row>
        <row r="768">
          <cell r="A768" t="str">
            <v>52678</v>
          </cell>
          <cell r="B768" t="str">
            <v>NARINO</v>
          </cell>
          <cell r="C768" t="str">
            <v>SAMANIEGO</v>
          </cell>
        </row>
        <row r="769">
          <cell r="A769" t="str">
            <v>52683</v>
          </cell>
          <cell r="B769" t="str">
            <v>NARINO</v>
          </cell>
          <cell r="C769" t="str">
            <v>SANDONÁ</v>
          </cell>
        </row>
        <row r="770">
          <cell r="A770" t="str">
            <v>52685</v>
          </cell>
          <cell r="B770" t="str">
            <v>NARINO</v>
          </cell>
          <cell r="C770" t="str">
            <v>SAN BERNARDO</v>
          </cell>
        </row>
        <row r="771">
          <cell r="A771" t="str">
            <v>52687</v>
          </cell>
          <cell r="B771" t="str">
            <v>NARINO</v>
          </cell>
          <cell r="C771" t="str">
            <v>SAN LORENZO</v>
          </cell>
        </row>
        <row r="772">
          <cell r="A772" t="str">
            <v>52693</v>
          </cell>
          <cell r="B772" t="str">
            <v>NARINO</v>
          </cell>
          <cell r="C772" t="str">
            <v>SAN PABLO</v>
          </cell>
        </row>
        <row r="773">
          <cell r="A773" t="str">
            <v>52694</v>
          </cell>
          <cell r="B773" t="str">
            <v>NARINO</v>
          </cell>
          <cell r="C773" t="str">
            <v>SAN PEDRO DE CARTAGO</v>
          </cell>
        </row>
        <row r="774">
          <cell r="A774" t="str">
            <v>52696</v>
          </cell>
          <cell r="B774" t="str">
            <v>NARINO</v>
          </cell>
          <cell r="C774" t="str">
            <v>SANTA BÁRBARA</v>
          </cell>
        </row>
        <row r="775">
          <cell r="A775" t="str">
            <v>52699</v>
          </cell>
          <cell r="B775" t="str">
            <v>NARINO</v>
          </cell>
          <cell r="C775" t="str">
            <v>SANTACRUZ</v>
          </cell>
        </row>
        <row r="776">
          <cell r="A776" t="str">
            <v>52720</v>
          </cell>
          <cell r="B776" t="str">
            <v>NARINO</v>
          </cell>
          <cell r="C776" t="str">
            <v>SAPUYES</v>
          </cell>
        </row>
        <row r="777">
          <cell r="A777" t="str">
            <v>52786</v>
          </cell>
          <cell r="B777" t="str">
            <v>NARINO</v>
          </cell>
          <cell r="C777" t="str">
            <v>TAMINANGO</v>
          </cell>
        </row>
        <row r="778">
          <cell r="A778" t="str">
            <v>52788</v>
          </cell>
          <cell r="B778" t="str">
            <v>NARINO</v>
          </cell>
          <cell r="C778" t="str">
            <v>TANGUA</v>
          </cell>
        </row>
        <row r="779">
          <cell r="A779" t="str">
            <v>52835</v>
          </cell>
          <cell r="B779" t="str">
            <v>NARINO</v>
          </cell>
          <cell r="C779" t="str">
            <v>TUMACO</v>
          </cell>
        </row>
        <row r="780">
          <cell r="A780" t="str">
            <v>52838</v>
          </cell>
          <cell r="B780" t="str">
            <v>NARINO</v>
          </cell>
          <cell r="C780" t="str">
            <v>TÚQUERRES</v>
          </cell>
        </row>
        <row r="781">
          <cell r="A781" t="str">
            <v>52885</v>
          </cell>
          <cell r="B781" t="str">
            <v>NARINO</v>
          </cell>
          <cell r="C781" t="str">
            <v>YACUANQUER</v>
          </cell>
        </row>
        <row r="782">
          <cell r="A782" t="str">
            <v>54001</v>
          </cell>
          <cell r="B782" t="str">
            <v>NORTE DE SANTANDER</v>
          </cell>
          <cell r="C782" t="str">
            <v>CUCUTA</v>
          </cell>
        </row>
        <row r="783">
          <cell r="A783" t="str">
            <v>54003</v>
          </cell>
          <cell r="B783" t="str">
            <v>NORTE DE SANTANDER</v>
          </cell>
          <cell r="C783" t="str">
            <v>ABREGO</v>
          </cell>
        </row>
        <row r="784">
          <cell r="A784" t="str">
            <v>54051</v>
          </cell>
          <cell r="B784" t="str">
            <v>NORTE DE SANTANDER</v>
          </cell>
          <cell r="C784" t="str">
            <v>ARBOLEDAS</v>
          </cell>
        </row>
        <row r="785">
          <cell r="A785" t="str">
            <v>54099</v>
          </cell>
          <cell r="B785" t="str">
            <v>NORTE DE SANTANDER</v>
          </cell>
          <cell r="C785" t="str">
            <v>BOCHALEMA</v>
          </cell>
        </row>
        <row r="786">
          <cell r="A786" t="str">
            <v>54109</v>
          </cell>
          <cell r="B786" t="str">
            <v>NORTE DE SANTANDER</v>
          </cell>
          <cell r="C786" t="str">
            <v>BUCARASICA</v>
          </cell>
        </row>
        <row r="787">
          <cell r="A787" t="str">
            <v>54125</v>
          </cell>
          <cell r="B787" t="str">
            <v>NORTE DE SANTANDER</v>
          </cell>
          <cell r="C787" t="str">
            <v>CÁCOTA</v>
          </cell>
        </row>
        <row r="788">
          <cell r="A788" t="str">
            <v>54128</v>
          </cell>
          <cell r="B788" t="str">
            <v>NORTE DE SANTANDER</v>
          </cell>
          <cell r="C788" t="str">
            <v>CACHIRÁ</v>
          </cell>
        </row>
        <row r="789">
          <cell r="A789" t="str">
            <v>54172</v>
          </cell>
          <cell r="B789" t="str">
            <v>NORTE DE SANTANDER</v>
          </cell>
          <cell r="C789" t="str">
            <v>CHINÁCOTA</v>
          </cell>
        </row>
        <row r="790">
          <cell r="A790" t="str">
            <v>54174</v>
          </cell>
          <cell r="B790" t="str">
            <v>NORTE DE SANTANDER</v>
          </cell>
          <cell r="C790" t="str">
            <v>CHITAGÁ</v>
          </cell>
        </row>
        <row r="791">
          <cell r="A791" t="str">
            <v>54206</v>
          </cell>
          <cell r="B791" t="str">
            <v>NORTE DE SANTANDER</v>
          </cell>
          <cell r="C791" t="str">
            <v>CONVENCIÓN</v>
          </cell>
        </row>
        <row r="792">
          <cell r="A792" t="str">
            <v>54223</v>
          </cell>
          <cell r="B792" t="str">
            <v>NORTE DE SANTANDER</v>
          </cell>
          <cell r="C792" t="str">
            <v>CUCUTILLA</v>
          </cell>
        </row>
        <row r="793">
          <cell r="A793" t="str">
            <v>54239</v>
          </cell>
          <cell r="B793" t="str">
            <v>NORTE DE SANTANDER</v>
          </cell>
          <cell r="C793" t="str">
            <v>DURANIA</v>
          </cell>
        </row>
        <row r="794">
          <cell r="A794" t="str">
            <v>54245</v>
          </cell>
          <cell r="B794" t="str">
            <v>NORTE DE SANTANDER</v>
          </cell>
          <cell r="C794" t="str">
            <v>EL CARMEN</v>
          </cell>
        </row>
        <row r="795">
          <cell r="A795" t="str">
            <v>54250</v>
          </cell>
          <cell r="B795" t="str">
            <v>NORTE DE SANTANDER</v>
          </cell>
          <cell r="C795" t="str">
            <v>EL TARRA</v>
          </cell>
        </row>
        <row r="796">
          <cell r="A796" t="str">
            <v>54261</v>
          </cell>
          <cell r="B796" t="str">
            <v>NORTE DE SANTANDER</v>
          </cell>
          <cell r="C796" t="str">
            <v>EL ZULIA</v>
          </cell>
        </row>
        <row r="797">
          <cell r="A797" t="str">
            <v>54313</v>
          </cell>
          <cell r="B797" t="str">
            <v>NORTE DE SANTANDER</v>
          </cell>
          <cell r="C797" t="str">
            <v>GRAMALOTE</v>
          </cell>
        </row>
        <row r="798">
          <cell r="A798" t="str">
            <v>54344</v>
          </cell>
          <cell r="B798" t="str">
            <v>NORTE DE SANTANDER</v>
          </cell>
          <cell r="C798" t="str">
            <v>HACARÍ</v>
          </cell>
        </row>
        <row r="799">
          <cell r="A799" t="str">
            <v>54347</v>
          </cell>
          <cell r="B799" t="str">
            <v>NORTE DE SANTANDER</v>
          </cell>
          <cell r="C799" t="str">
            <v>HERRÁN</v>
          </cell>
        </row>
        <row r="800">
          <cell r="A800" t="str">
            <v>54377</v>
          </cell>
          <cell r="B800" t="str">
            <v>NORTE DE SANTANDER</v>
          </cell>
          <cell r="C800" t="str">
            <v>LABATECA</v>
          </cell>
        </row>
        <row r="801">
          <cell r="A801" t="str">
            <v>54385</v>
          </cell>
          <cell r="B801" t="str">
            <v>NORTE DE SANTANDER</v>
          </cell>
          <cell r="C801" t="str">
            <v>LA ESPERANZA</v>
          </cell>
        </row>
        <row r="802">
          <cell r="A802" t="str">
            <v>54398</v>
          </cell>
          <cell r="B802" t="str">
            <v>NORTE DE SANTANDER</v>
          </cell>
          <cell r="C802" t="str">
            <v>LA PLAYA</v>
          </cell>
        </row>
        <row r="803">
          <cell r="A803" t="str">
            <v>54405</v>
          </cell>
          <cell r="B803" t="str">
            <v>NORTE DE SANTANDER</v>
          </cell>
          <cell r="C803" t="str">
            <v>LOS PATIOS</v>
          </cell>
        </row>
        <row r="804">
          <cell r="A804" t="str">
            <v>54418</v>
          </cell>
          <cell r="B804" t="str">
            <v>NORTE DE SANTANDER</v>
          </cell>
          <cell r="C804" t="str">
            <v>LOURDES</v>
          </cell>
        </row>
        <row r="805">
          <cell r="A805" t="str">
            <v>54480</v>
          </cell>
          <cell r="B805" t="str">
            <v>NORTE DE SANTANDER</v>
          </cell>
          <cell r="C805" t="str">
            <v>MUTISCUA</v>
          </cell>
        </row>
        <row r="806">
          <cell r="A806" t="str">
            <v>54498</v>
          </cell>
          <cell r="B806" t="str">
            <v>NORTE DE SANTANDER</v>
          </cell>
          <cell r="C806" t="str">
            <v>OCAÑA</v>
          </cell>
        </row>
        <row r="807">
          <cell r="A807" t="str">
            <v>54518</v>
          </cell>
          <cell r="B807" t="str">
            <v>NORTE DE SANTANDER</v>
          </cell>
          <cell r="C807" t="str">
            <v>PAMPLONA</v>
          </cell>
        </row>
        <row r="808">
          <cell r="A808" t="str">
            <v>54520</v>
          </cell>
          <cell r="B808" t="str">
            <v>NORTE DE SANTANDER</v>
          </cell>
          <cell r="C808" t="str">
            <v>PAMPLONITA</v>
          </cell>
        </row>
        <row r="809">
          <cell r="A809" t="str">
            <v>54553</v>
          </cell>
          <cell r="B809" t="str">
            <v>NORTE DE SANTANDER</v>
          </cell>
          <cell r="C809" t="str">
            <v>PUERTO SANTANDER</v>
          </cell>
        </row>
        <row r="810">
          <cell r="A810" t="str">
            <v>54599</v>
          </cell>
          <cell r="B810" t="str">
            <v>NORTE DE SANTANDER</v>
          </cell>
          <cell r="C810" t="str">
            <v>RAGONVALIA</v>
          </cell>
        </row>
        <row r="811">
          <cell r="A811" t="str">
            <v>54660</v>
          </cell>
          <cell r="B811" t="str">
            <v>NORTE DE SANTANDER</v>
          </cell>
          <cell r="C811" t="str">
            <v>SALAZAR</v>
          </cell>
        </row>
        <row r="812">
          <cell r="A812" t="str">
            <v>54670</v>
          </cell>
          <cell r="B812" t="str">
            <v>NORTE DE SANTANDER</v>
          </cell>
          <cell r="C812" t="str">
            <v>SAN CALIXTO</v>
          </cell>
        </row>
        <row r="813">
          <cell r="A813" t="str">
            <v>54673</v>
          </cell>
          <cell r="B813" t="str">
            <v>NORTE DE SANTANDER</v>
          </cell>
          <cell r="C813" t="str">
            <v>SAN CAYETANO</v>
          </cell>
        </row>
        <row r="814">
          <cell r="A814" t="str">
            <v>54680</v>
          </cell>
          <cell r="B814" t="str">
            <v>NORTE DE SANTANDER</v>
          </cell>
          <cell r="C814" t="str">
            <v>SANTIAGO</v>
          </cell>
        </row>
        <row r="815">
          <cell r="A815" t="str">
            <v>54720</v>
          </cell>
          <cell r="B815" t="str">
            <v>NORTE DE SANTANDER</v>
          </cell>
          <cell r="C815" t="str">
            <v>SARDINATA</v>
          </cell>
        </row>
        <row r="816">
          <cell r="A816" t="str">
            <v>54743</v>
          </cell>
          <cell r="B816" t="str">
            <v>NORTE DE SANTANDER</v>
          </cell>
          <cell r="C816" t="str">
            <v>SILOS</v>
          </cell>
        </row>
        <row r="817">
          <cell r="A817" t="str">
            <v>54800</v>
          </cell>
          <cell r="B817" t="str">
            <v>NORTE DE SANTANDER</v>
          </cell>
          <cell r="C817" t="str">
            <v>TEORAMA</v>
          </cell>
        </row>
        <row r="818">
          <cell r="A818" t="str">
            <v>54810</v>
          </cell>
          <cell r="B818" t="str">
            <v>NORTE DE SANTANDER</v>
          </cell>
          <cell r="C818" t="str">
            <v>TIBÚ</v>
          </cell>
        </row>
        <row r="819">
          <cell r="A819" t="str">
            <v>54820</v>
          </cell>
          <cell r="B819" t="str">
            <v>NORTE DE SANTANDER</v>
          </cell>
          <cell r="C819" t="str">
            <v>TOLEDO</v>
          </cell>
        </row>
        <row r="820">
          <cell r="A820" t="str">
            <v>54871</v>
          </cell>
          <cell r="B820" t="str">
            <v>NORTE DE SANTANDER</v>
          </cell>
          <cell r="C820" t="str">
            <v>VILLA CARO</v>
          </cell>
        </row>
        <row r="821">
          <cell r="A821" t="str">
            <v>54874</v>
          </cell>
          <cell r="B821" t="str">
            <v>NORTE DE SANTANDER</v>
          </cell>
          <cell r="C821" t="str">
            <v>VILLA DEL ROSARIO</v>
          </cell>
        </row>
        <row r="822">
          <cell r="A822" t="str">
            <v>63001</v>
          </cell>
          <cell r="B822" t="str">
            <v>QUINDIO</v>
          </cell>
          <cell r="C822" t="str">
            <v>ARMENIA</v>
          </cell>
        </row>
        <row r="823">
          <cell r="A823" t="str">
            <v>63111</v>
          </cell>
          <cell r="B823" t="str">
            <v>QUINDIO</v>
          </cell>
          <cell r="C823" t="str">
            <v>BUENAVISTA</v>
          </cell>
        </row>
        <row r="824">
          <cell r="A824" t="str">
            <v>63130</v>
          </cell>
          <cell r="B824" t="str">
            <v>QUINDIO</v>
          </cell>
          <cell r="C824" t="str">
            <v>CALARCA</v>
          </cell>
        </row>
        <row r="825">
          <cell r="A825" t="str">
            <v>63190</v>
          </cell>
          <cell r="B825" t="str">
            <v>QUINDIO</v>
          </cell>
          <cell r="C825" t="str">
            <v>CIRCASIA</v>
          </cell>
        </row>
        <row r="826">
          <cell r="A826" t="str">
            <v>63212</v>
          </cell>
          <cell r="B826" t="str">
            <v>QUINDIO</v>
          </cell>
          <cell r="C826" t="str">
            <v>CÓRDOBA</v>
          </cell>
        </row>
        <row r="827">
          <cell r="A827" t="str">
            <v>63272</v>
          </cell>
          <cell r="B827" t="str">
            <v>QUINDIO</v>
          </cell>
          <cell r="C827" t="str">
            <v>FILANDIA</v>
          </cell>
        </row>
        <row r="828">
          <cell r="A828" t="str">
            <v>63302</v>
          </cell>
          <cell r="B828" t="str">
            <v>QUINDIO</v>
          </cell>
          <cell r="C828" t="str">
            <v>GÉNOVA</v>
          </cell>
        </row>
        <row r="829">
          <cell r="A829" t="str">
            <v>63401</v>
          </cell>
          <cell r="B829" t="str">
            <v>QUINDIO</v>
          </cell>
          <cell r="C829" t="str">
            <v>LA TEBAIDA</v>
          </cell>
        </row>
        <row r="830">
          <cell r="A830" t="str">
            <v>63470</v>
          </cell>
          <cell r="B830" t="str">
            <v>QUINDIO</v>
          </cell>
          <cell r="C830" t="str">
            <v>MONTENEGRO</v>
          </cell>
        </row>
        <row r="831">
          <cell r="A831" t="str">
            <v>63548</v>
          </cell>
          <cell r="B831" t="str">
            <v>QUINDIO</v>
          </cell>
          <cell r="C831" t="str">
            <v>PIJAO</v>
          </cell>
        </row>
        <row r="832">
          <cell r="A832" t="str">
            <v>63594</v>
          </cell>
          <cell r="B832" t="str">
            <v>QUINDIO</v>
          </cell>
          <cell r="C832" t="str">
            <v>QUIMBAYA</v>
          </cell>
        </row>
        <row r="833">
          <cell r="A833" t="str">
            <v>63690</v>
          </cell>
          <cell r="B833" t="str">
            <v>QUINDIO</v>
          </cell>
          <cell r="C833" t="str">
            <v>SALENTO</v>
          </cell>
        </row>
        <row r="834">
          <cell r="A834" t="str">
            <v>66001</v>
          </cell>
          <cell r="B834" t="str">
            <v>RISARALDA</v>
          </cell>
          <cell r="C834" t="str">
            <v>PEREIRA</v>
          </cell>
        </row>
        <row r="835">
          <cell r="A835" t="str">
            <v>66045</v>
          </cell>
          <cell r="B835" t="str">
            <v>RISARALDA</v>
          </cell>
          <cell r="C835" t="str">
            <v>APIA</v>
          </cell>
        </row>
        <row r="836">
          <cell r="A836" t="str">
            <v>66075</v>
          </cell>
          <cell r="B836" t="str">
            <v>RISARALDA</v>
          </cell>
          <cell r="C836" t="str">
            <v>BALBOA</v>
          </cell>
        </row>
        <row r="837">
          <cell r="A837" t="str">
            <v>66088</v>
          </cell>
          <cell r="B837" t="str">
            <v>RISARALDA</v>
          </cell>
          <cell r="C837" t="str">
            <v>BELÉN DE UMBRÍA</v>
          </cell>
        </row>
        <row r="838">
          <cell r="A838" t="str">
            <v>66170</v>
          </cell>
          <cell r="B838" t="str">
            <v>RISARALDA</v>
          </cell>
          <cell r="C838" t="str">
            <v>DOSQUEBRADAS</v>
          </cell>
        </row>
        <row r="839">
          <cell r="A839" t="str">
            <v>66318</v>
          </cell>
          <cell r="B839" t="str">
            <v>RISARALDA</v>
          </cell>
          <cell r="C839" t="str">
            <v>GUATICA</v>
          </cell>
        </row>
        <row r="840">
          <cell r="A840" t="str">
            <v>66383</v>
          </cell>
          <cell r="B840" t="str">
            <v>RISARALDA</v>
          </cell>
          <cell r="C840" t="str">
            <v>LA CELIA</v>
          </cell>
        </row>
        <row r="841">
          <cell r="A841" t="str">
            <v>66400</v>
          </cell>
          <cell r="B841" t="str">
            <v>RISARALDA</v>
          </cell>
          <cell r="C841" t="str">
            <v>LA VIRGINIA</v>
          </cell>
        </row>
        <row r="842">
          <cell r="A842" t="str">
            <v>66440</v>
          </cell>
          <cell r="B842" t="str">
            <v>RISARALDA</v>
          </cell>
          <cell r="C842" t="str">
            <v>MARSELLA</v>
          </cell>
        </row>
        <row r="843">
          <cell r="A843" t="str">
            <v>66456</v>
          </cell>
          <cell r="B843" t="str">
            <v>RISARALDA</v>
          </cell>
          <cell r="C843" t="str">
            <v>MISTRATO</v>
          </cell>
        </row>
        <row r="844">
          <cell r="A844" t="str">
            <v>66572</v>
          </cell>
          <cell r="B844" t="str">
            <v>RISARALDA</v>
          </cell>
          <cell r="C844" t="str">
            <v>PUEBLO RICO</v>
          </cell>
        </row>
        <row r="845">
          <cell r="A845" t="str">
            <v>66594</v>
          </cell>
          <cell r="B845" t="str">
            <v>RISARALDA</v>
          </cell>
          <cell r="C845" t="str">
            <v>QUINCHÍA</v>
          </cell>
        </row>
        <row r="846">
          <cell r="A846" t="str">
            <v>66682</v>
          </cell>
          <cell r="B846" t="str">
            <v>RISARALDA</v>
          </cell>
          <cell r="C846" t="str">
            <v>SANTA ROSA DE CABAL</v>
          </cell>
        </row>
        <row r="847">
          <cell r="A847" t="str">
            <v>66687</v>
          </cell>
          <cell r="B847" t="str">
            <v>RISARALDA</v>
          </cell>
          <cell r="C847" t="str">
            <v>SANTUARIO</v>
          </cell>
        </row>
        <row r="848">
          <cell r="A848" t="str">
            <v>68001</v>
          </cell>
          <cell r="B848" t="str">
            <v>SANTANDER</v>
          </cell>
          <cell r="C848" t="str">
            <v>BUCARAMANGA</v>
          </cell>
        </row>
        <row r="849">
          <cell r="A849" t="str">
            <v>68013</v>
          </cell>
          <cell r="B849" t="str">
            <v>SANTANDER</v>
          </cell>
          <cell r="C849" t="str">
            <v>AGUADA</v>
          </cell>
        </row>
        <row r="850">
          <cell r="A850" t="str">
            <v>68020</v>
          </cell>
          <cell r="B850" t="str">
            <v>SANTANDER</v>
          </cell>
          <cell r="C850" t="str">
            <v>ALBANIA</v>
          </cell>
        </row>
        <row r="851">
          <cell r="A851" t="str">
            <v>68051</v>
          </cell>
          <cell r="B851" t="str">
            <v>SANTANDER</v>
          </cell>
          <cell r="C851" t="str">
            <v>ARATOCA</v>
          </cell>
        </row>
        <row r="852">
          <cell r="A852" t="str">
            <v>68077</v>
          </cell>
          <cell r="B852" t="str">
            <v>SANTANDER</v>
          </cell>
          <cell r="C852" t="str">
            <v>BARBOSA</v>
          </cell>
        </row>
        <row r="853">
          <cell r="A853" t="str">
            <v>68079</v>
          </cell>
          <cell r="B853" t="str">
            <v>SANTANDER</v>
          </cell>
          <cell r="C853" t="str">
            <v>BARICHARA</v>
          </cell>
        </row>
        <row r="854">
          <cell r="A854" t="str">
            <v>68081</v>
          </cell>
          <cell r="B854" t="str">
            <v>SANTANDER</v>
          </cell>
          <cell r="C854" t="str">
            <v>BARRANCABERMEJA</v>
          </cell>
        </row>
        <row r="855">
          <cell r="A855" t="str">
            <v>68092</v>
          </cell>
          <cell r="B855" t="str">
            <v>SANTANDER</v>
          </cell>
          <cell r="C855" t="str">
            <v>BETULIA</v>
          </cell>
        </row>
        <row r="856">
          <cell r="A856" t="str">
            <v>68101</v>
          </cell>
          <cell r="B856" t="str">
            <v>SANTANDER</v>
          </cell>
          <cell r="C856" t="str">
            <v>BOLÍVAR</v>
          </cell>
        </row>
        <row r="857">
          <cell r="A857" t="str">
            <v>68121</v>
          </cell>
          <cell r="B857" t="str">
            <v>SANTANDER</v>
          </cell>
          <cell r="C857" t="str">
            <v>CABRERA</v>
          </cell>
        </row>
        <row r="858">
          <cell r="A858" t="str">
            <v>68132</v>
          </cell>
          <cell r="B858" t="str">
            <v>SANTANDER</v>
          </cell>
          <cell r="C858" t="str">
            <v>CALIFORNIA</v>
          </cell>
        </row>
        <row r="859">
          <cell r="A859" t="str">
            <v>68147</v>
          </cell>
          <cell r="B859" t="str">
            <v>SANTANDER</v>
          </cell>
          <cell r="C859" t="str">
            <v>CAPITANEJO</v>
          </cell>
        </row>
        <row r="860">
          <cell r="A860" t="str">
            <v>68152</v>
          </cell>
          <cell r="B860" t="str">
            <v>SANTANDER</v>
          </cell>
          <cell r="C860" t="str">
            <v>CARCASÍ</v>
          </cell>
        </row>
        <row r="861">
          <cell r="A861" t="str">
            <v>68160</v>
          </cell>
          <cell r="B861" t="str">
            <v>SANTANDER</v>
          </cell>
          <cell r="C861" t="str">
            <v>CEPITÁ</v>
          </cell>
        </row>
        <row r="862">
          <cell r="A862" t="str">
            <v>68162</v>
          </cell>
          <cell r="B862" t="str">
            <v>SANTANDER</v>
          </cell>
          <cell r="C862" t="str">
            <v>CERRITO</v>
          </cell>
        </row>
        <row r="863">
          <cell r="A863" t="str">
            <v>68167</v>
          </cell>
          <cell r="B863" t="str">
            <v>SANTANDER</v>
          </cell>
          <cell r="C863" t="str">
            <v>CHARALÁ</v>
          </cell>
        </row>
        <row r="864">
          <cell r="A864" t="str">
            <v>68169</v>
          </cell>
          <cell r="B864" t="str">
            <v>SANTANDER</v>
          </cell>
          <cell r="C864" t="str">
            <v>CHARTA</v>
          </cell>
        </row>
        <row r="865">
          <cell r="A865" t="str">
            <v>68176</v>
          </cell>
          <cell r="B865" t="str">
            <v>SANTANDER</v>
          </cell>
          <cell r="C865" t="str">
            <v>CHIMA</v>
          </cell>
        </row>
        <row r="866">
          <cell r="A866" t="str">
            <v>68179</v>
          </cell>
          <cell r="B866" t="str">
            <v>SANTANDER</v>
          </cell>
          <cell r="C866" t="str">
            <v>CHIPATÁ</v>
          </cell>
        </row>
        <row r="867">
          <cell r="A867" t="str">
            <v>68190</v>
          </cell>
          <cell r="B867" t="str">
            <v>SANTANDER</v>
          </cell>
          <cell r="C867" t="str">
            <v>CIMITARRA</v>
          </cell>
        </row>
        <row r="868">
          <cell r="A868" t="str">
            <v>68207</v>
          </cell>
          <cell r="B868" t="str">
            <v>SANTANDER</v>
          </cell>
          <cell r="C868" t="str">
            <v>CONCEPCIÓN</v>
          </cell>
        </row>
        <row r="869">
          <cell r="A869" t="str">
            <v>68209</v>
          </cell>
          <cell r="B869" t="str">
            <v>SANTANDER</v>
          </cell>
          <cell r="C869" t="str">
            <v>CONFINES</v>
          </cell>
        </row>
        <row r="870">
          <cell r="A870" t="str">
            <v>68211</v>
          </cell>
          <cell r="B870" t="str">
            <v>SANTANDER</v>
          </cell>
          <cell r="C870" t="str">
            <v>CONTRATACIÓN</v>
          </cell>
        </row>
        <row r="871">
          <cell r="A871" t="str">
            <v>68217</v>
          </cell>
          <cell r="B871" t="str">
            <v>SANTANDER</v>
          </cell>
          <cell r="C871" t="str">
            <v>COROMORO</v>
          </cell>
        </row>
        <row r="872">
          <cell r="A872" t="str">
            <v>68229</v>
          </cell>
          <cell r="B872" t="str">
            <v>SANTANDER</v>
          </cell>
          <cell r="C872" t="str">
            <v>CURITI</v>
          </cell>
        </row>
        <row r="873">
          <cell r="A873" t="str">
            <v>68235</v>
          </cell>
          <cell r="B873" t="str">
            <v>SANTANDER</v>
          </cell>
          <cell r="C873" t="str">
            <v>EL CARMEN DE CHUCURÍ</v>
          </cell>
        </row>
        <row r="874">
          <cell r="A874" t="str">
            <v>68245</v>
          </cell>
          <cell r="B874" t="str">
            <v>SANTANDER</v>
          </cell>
          <cell r="C874" t="str">
            <v>EL GUACAMAYO</v>
          </cell>
        </row>
        <row r="875">
          <cell r="A875" t="str">
            <v>68250</v>
          </cell>
          <cell r="B875" t="str">
            <v>SANTANDER</v>
          </cell>
          <cell r="C875" t="str">
            <v>EL PEÑÓN</v>
          </cell>
        </row>
        <row r="876">
          <cell r="A876" t="str">
            <v>68255</v>
          </cell>
          <cell r="B876" t="str">
            <v>SANTANDER</v>
          </cell>
          <cell r="C876" t="str">
            <v>EL PLAYÓN</v>
          </cell>
        </row>
        <row r="877">
          <cell r="A877" t="str">
            <v>68264</v>
          </cell>
          <cell r="B877" t="str">
            <v>SANTANDER</v>
          </cell>
          <cell r="C877" t="str">
            <v>ENCINO</v>
          </cell>
        </row>
        <row r="878">
          <cell r="A878" t="str">
            <v>68266</v>
          </cell>
          <cell r="B878" t="str">
            <v>SANTANDER</v>
          </cell>
          <cell r="C878" t="str">
            <v>ENCISO</v>
          </cell>
        </row>
        <row r="879">
          <cell r="A879" t="str">
            <v>68271</v>
          </cell>
          <cell r="B879" t="str">
            <v>SANTANDER</v>
          </cell>
          <cell r="C879" t="str">
            <v>FLORIÁN</v>
          </cell>
        </row>
        <row r="880">
          <cell r="A880" t="str">
            <v>68276</v>
          </cell>
          <cell r="B880" t="str">
            <v>SANTANDER</v>
          </cell>
          <cell r="C880" t="str">
            <v>FLORIDABLANCA</v>
          </cell>
        </row>
        <row r="881">
          <cell r="A881" t="str">
            <v>68296</v>
          </cell>
          <cell r="B881" t="str">
            <v>SANTANDER</v>
          </cell>
          <cell r="C881" t="str">
            <v>GALÁN</v>
          </cell>
        </row>
        <row r="882">
          <cell r="A882" t="str">
            <v>68298</v>
          </cell>
          <cell r="B882" t="str">
            <v>SANTANDER</v>
          </cell>
          <cell r="C882" t="str">
            <v>GAMBITA</v>
          </cell>
        </row>
        <row r="883">
          <cell r="A883" t="str">
            <v>68307</v>
          </cell>
          <cell r="B883" t="str">
            <v>SANTANDER</v>
          </cell>
          <cell r="C883" t="str">
            <v>GIRÓN</v>
          </cell>
        </row>
        <row r="884">
          <cell r="A884" t="str">
            <v>68318</v>
          </cell>
          <cell r="B884" t="str">
            <v>SANTANDER</v>
          </cell>
          <cell r="C884" t="str">
            <v>GUACA</v>
          </cell>
        </row>
        <row r="885">
          <cell r="A885" t="str">
            <v>68320</v>
          </cell>
          <cell r="B885" t="str">
            <v>SANTANDER</v>
          </cell>
          <cell r="C885" t="str">
            <v>GUADALUPE</v>
          </cell>
        </row>
        <row r="886">
          <cell r="A886" t="str">
            <v>68322</v>
          </cell>
          <cell r="B886" t="str">
            <v>SANTANDER</v>
          </cell>
          <cell r="C886" t="str">
            <v>GUAPOTÁ</v>
          </cell>
        </row>
        <row r="887">
          <cell r="A887" t="str">
            <v>68324</v>
          </cell>
          <cell r="B887" t="str">
            <v>SANTANDER</v>
          </cell>
          <cell r="C887" t="str">
            <v>GUAVATÁ</v>
          </cell>
        </row>
        <row r="888">
          <cell r="A888" t="str">
            <v>68327</v>
          </cell>
          <cell r="B888" t="str">
            <v>SANTANDER</v>
          </cell>
          <cell r="C888" t="str">
            <v>GÜEPSA</v>
          </cell>
        </row>
        <row r="889">
          <cell r="A889" t="str">
            <v>68344</v>
          </cell>
          <cell r="B889" t="str">
            <v>SANTANDER</v>
          </cell>
          <cell r="C889" t="str">
            <v>HATO</v>
          </cell>
        </row>
        <row r="890">
          <cell r="A890" t="str">
            <v>68368</v>
          </cell>
          <cell r="B890" t="str">
            <v>SANTANDER</v>
          </cell>
          <cell r="C890" t="str">
            <v>JESÚS MARÍA</v>
          </cell>
        </row>
        <row r="891">
          <cell r="A891" t="str">
            <v>68370</v>
          </cell>
          <cell r="B891" t="str">
            <v>SANTANDER</v>
          </cell>
          <cell r="C891" t="str">
            <v>JORDÁN</v>
          </cell>
        </row>
        <row r="892">
          <cell r="A892" t="str">
            <v>68377</v>
          </cell>
          <cell r="B892" t="str">
            <v>SANTANDER</v>
          </cell>
          <cell r="C892" t="str">
            <v>LA BELLEZA</v>
          </cell>
        </row>
        <row r="893">
          <cell r="A893" t="str">
            <v>68385</v>
          </cell>
          <cell r="B893" t="str">
            <v>SANTANDER</v>
          </cell>
          <cell r="C893" t="str">
            <v>LANDÁZURI</v>
          </cell>
        </row>
        <row r="894">
          <cell r="A894" t="str">
            <v>68397</v>
          </cell>
          <cell r="B894" t="str">
            <v>SANTANDER</v>
          </cell>
          <cell r="C894" t="str">
            <v>LA PAZ</v>
          </cell>
        </row>
        <row r="895">
          <cell r="A895" t="str">
            <v>68406</v>
          </cell>
          <cell r="B895" t="str">
            <v>SANTANDER</v>
          </cell>
          <cell r="C895" t="str">
            <v>LEBRÍJA</v>
          </cell>
        </row>
        <row r="896">
          <cell r="A896" t="str">
            <v>68418</v>
          </cell>
          <cell r="B896" t="str">
            <v>SANTANDER</v>
          </cell>
          <cell r="C896" t="str">
            <v>LOS SANTOS</v>
          </cell>
        </row>
        <row r="897">
          <cell r="A897" t="str">
            <v>68425</v>
          </cell>
          <cell r="B897" t="str">
            <v>SANTANDER</v>
          </cell>
          <cell r="C897" t="str">
            <v>MACARAVITA</v>
          </cell>
        </row>
        <row r="898">
          <cell r="A898" t="str">
            <v>68432</v>
          </cell>
          <cell r="B898" t="str">
            <v>SANTANDER</v>
          </cell>
          <cell r="C898" t="str">
            <v>MALAGA</v>
          </cell>
        </row>
        <row r="899">
          <cell r="A899" t="str">
            <v>68444</v>
          </cell>
          <cell r="B899" t="str">
            <v>SANTANDER</v>
          </cell>
          <cell r="C899" t="str">
            <v>MATANZA</v>
          </cell>
        </row>
        <row r="900">
          <cell r="A900" t="str">
            <v>68464</v>
          </cell>
          <cell r="B900" t="str">
            <v>SANTANDER</v>
          </cell>
          <cell r="C900" t="str">
            <v>MOGOTES</v>
          </cell>
        </row>
        <row r="901">
          <cell r="A901" t="str">
            <v>68468</v>
          </cell>
          <cell r="B901" t="str">
            <v>SANTANDER</v>
          </cell>
          <cell r="C901" t="str">
            <v>MOLAGAVITA</v>
          </cell>
        </row>
        <row r="902">
          <cell r="A902" t="str">
            <v>68498</v>
          </cell>
          <cell r="B902" t="str">
            <v>SANTANDER</v>
          </cell>
          <cell r="C902" t="str">
            <v>OCAMONTE</v>
          </cell>
        </row>
        <row r="903">
          <cell r="A903" t="str">
            <v>68500</v>
          </cell>
          <cell r="B903" t="str">
            <v>SANTANDER</v>
          </cell>
          <cell r="C903" t="str">
            <v>OIBA</v>
          </cell>
        </row>
        <row r="904">
          <cell r="A904" t="str">
            <v>68502</v>
          </cell>
          <cell r="B904" t="str">
            <v>SANTANDER</v>
          </cell>
          <cell r="C904" t="str">
            <v>ONZAGA</v>
          </cell>
        </row>
        <row r="905">
          <cell r="A905" t="str">
            <v>68522</v>
          </cell>
          <cell r="B905" t="str">
            <v>SANTANDER</v>
          </cell>
          <cell r="C905" t="str">
            <v>PALMAR</v>
          </cell>
        </row>
        <row r="906">
          <cell r="A906" t="str">
            <v>68524</v>
          </cell>
          <cell r="B906" t="str">
            <v>SANTANDER</v>
          </cell>
          <cell r="C906" t="str">
            <v>PALMAS DEL SOCORRO</v>
          </cell>
        </row>
        <row r="907">
          <cell r="A907" t="str">
            <v>68533</v>
          </cell>
          <cell r="B907" t="str">
            <v>SANTANDER</v>
          </cell>
          <cell r="C907" t="str">
            <v>PÁRAMO</v>
          </cell>
        </row>
        <row r="908">
          <cell r="A908" t="str">
            <v>68547</v>
          </cell>
          <cell r="B908" t="str">
            <v>SANTANDER</v>
          </cell>
          <cell r="C908" t="str">
            <v>PIEDECUESTA</v>
          </cell>
        </row>
        <row r="909">
          <cell r="A909" t="str">
            <v>68549</v>
          </cell>
          <cell r="B909" t="str">
            <v>SANTANDER</v>
          </cell>
          <cell r="C909" t="str">
            <v>PINCHOTE</v>
          </cell>
        </row>
        <row r="910">
          <cell r="A910" t="str">
            <v>68572</v>
          </cell>
          <cell r="B910" t="str">
            <v>SANTANDER</v>
          </cell>
          <cell r="C910" t="str">
            <v>PUENTE NACIONAL</v>
          </cell>
        </row>
        <row r="911">
          <cell r="A911" t="str">
            <v>68573</v>
          </cell>
          <cell r="B911" t="str">
            <v>SANTANDER</v>
          </cell>
          <cell r="C911" t="str">
            <v>PUERTO PARRA</v>
          </cell>
        </row>
        <row r="912">
          <cell r="A912" t="str">
            <v>68575</v>
          </cell>
          <cell r="B912" t="str">
            <v>SANTANDER</v>
          </cell>
          <cell r="C912" t="str">
            <v>PUERTO WILCHES</v>
          </cell>
        </row>
        <row r="913">
          <cell r="A913" t="str">
            <v>68615</v>
          </cell>
          <cell r="B913" t="str">
            <v>SANTANDER</v>
          </cell>
          <cell r="C913" t="str">
            <v>RIONEGRO</v>
          </cell>
        </row>
        <row r="914">
          <cell r="A914" t="str">
            <v>68655</v>
          </cell>
          <cell r="B914" t="str">
            <v>SANTANDER</v>
          </cell>
          <cell r="C914" t="str">
            <v>SABANA DE TORRES</v>
          </cell>
        </row>
        <row r="915">
          <cell r="A915" t="str">
            <v>68669</v>
          </cell>
          <cell r="B915" t="str">
            <v>SANTANDER</v>
          </cell>
          <cell r="C915" t="str">
            <v>SAN ANDRÉS</v>
          </cell>
        </row>
        <row r="916">
          <cell r="A916" t="str">
            <v>68673</v>
          </cell>
          <cell r="B916" t="str">
            <v>SANTANDER</v>
          </cell>
          <cell r="C916" t="str">
            <v>SAN BENITO</v>
          </cell>
        </row>
        <row r="917">
          <cell r="A917" t="str">
            <v>68679</v>
          </cell>
          <cell r="B917" t="str">
            <v>SANTANDER</v>
          </cell>
          <cell r="C917" t="str">
            <v>SAN GIL</v>
          </cell>
        </row>
        <row r="918">
          <cell r="A918" t="str">
            <v>68682</v>
          </cell>
          <cell r="B918" t="str">
            <v>SANTANDER</v>
          </cell>
          <cell r="C918" t="str">
            <v>SAN JOAQUÍN</v>
          </cell>
        </row>
        <row r="919">
          <cell r="A919" t="str">
            <v>68684</v>
          </cell>
          <cell r="B919" t="str">
            <v>SANTANDER</v>
          </cell>
          <cell r="C919" t="str">
            <v>SAN JOSÉ DE MIRANDA</v>
          </cell>
        </row>
        <row r="920">
          <cell r="A920" t="str">
            <v>68686</v>
          </cell>
          <cell r="B920" t="str">
            <v>SANTANDER</v>
          </cell>
          <cell r="C920" t="str">
            <v>SAN MIGUEL</v>
          </cell>
        </row>
        <row r="921">
          <cell r="A921" t="str">
            <v>68689</v>
          </cell>
          <cell r="B921" t="str">
            <v>SANTANDER</v>
          </cell>
          <cell r="C921" t="str">
            <v>SAN VICENTE DE CHUCURÍ</v>
          </cell>
        </row>
        <row r="922">
          <cell r="A922" t="str">
            <v>68705</v>
          </cell>
          <cell r="B922" t="str">
            <v>SANTANDER</v>
          </cell>
          <cell r="C922" t="str">
            <v>SANTA BÁRBARA</v>
          </cell>
        </row>
        <row r="923">
          <cell r="A923" t="str">
            <v>68720</v>
          </cell>
          <cell r="B923" t="str">
            <v>SANTANDER</v>
          </cell>
          <cell r="C923" t="str">
            <v>SANTA HELENA DEL OPÓN</v>
          </cell>
        </row>
        <row r="924">
          <cell r="A924" t="str">
            <v>68745</v>
          </cell>
          <cell r="B924" t="str">
            <v>SANTANDER</v>
          </cell>
          <cell r="C924" t="str">
            <v>SIMACOTA</v>
          </cell>
        </row>
        <row r="925">
          <cell r="A925" t="str">
            <v>68755</v>
          </cell>
          <cell r="B925" t="str">
            <v>SANTANDER</v>
          </cell>
          <cell r="C925" t="str">
            <v>SOCORRO</v>
          </cell>
        </row>
        <row r="926">
          <cell r="A926" t="str">
            <v>68770</v>
          </cell>
          <cell r="B926" t="str">
            <v>SANTANDER</v>
          </cell>
          <cell r="C926" t="str">
            <v>SUAITA</v>
          </cell>
        </row>
        <row r="927">
          <cell r="A927" t="str">
            <v>68773</v>
          </cell>
          <cell r="B927" t="str">
            <v>SANTANDER</v>
          </cell>
          <cell r="C927" t="str">
            <v>SUCRE</v>
          </cell>
        </row>
        <row r="928">
          <cell r="A928" t="str">
            <v>68780</v>
          </cell>
          <cell r="B928" t="str">
            <v>SANTANDER</v>
          </cell>
          <cell r="C928" t="str">
            <v>SURATÁ</v>
          </cell>
        </row>
        <row r="929">
          <cell r="A929" t="str">
            <v>68820</v>
          </cell>
          <cell r="B929" t="str">
            <v>SANTANDER</v>
          </cell>
          <cell r="C929" t="str">
            <v>TONA</v>
          </cell>
        </row>
        <row r="930">
          <cell r="A930" t="str">
            <v>68855</v>
          </cell>
          <cell r="B930" t="str">
            <v>SANTANDER</v>
          </cell>
          <cell r="C930" t="str">
            <v>VALLE DE SAN JOSÉ</v>
          </cell>
        </row>
        <row r="931">
          <cell r="A931" t="str">
            <v>68861</v>
          </cell>
          <cell r="B931" t="str">
            <v>SANTANDER</v>
          </cell>
          <cell r="C931" t="str">
            <v>VÉLEZ</v>
          </cell>
        </row>
        <row r="932">
          <cell r="A932" t="str">
            <v>68867</v>
          </cell>
          <cell r="B932" t="str">
            <v>SANTANDER</v>
          </cell>
          <cell r="C932" t="str">
            <v>VETAS</v>
          </cell>
        </row>
        <row r="933">
          <cell r="A933" t="str">
            <v>68872</v>
          </cell>
          <cell r="B933" t="str">
            <v>SANTANDER</v>
          </cell>
          <cell r="C933" t="str">
            <v>VILLANUEVA</v>
          </cell>
        </row>
        <row r="934">
          <cell r="A934" t="str">
            <v>68895</v>
          </cell>
          <cell r="B934" t="str">
            <v>SANTANDER</v>
          </cell>
          <cell r="C934" t="str">
            <v>ZAPATOCA</v>
          </cell>
        </row>
        <row r="935">
          <cell r="A935" t="str">
            <v>70001</v>
          </cell>
          <cell r="B935" t="str">
            <v>SUCRE</v>
          </cell>
          <cell r="C935" t="str">
            <v>SINCELEJO</v>
          </cell>
        </row>
        <row r="936">
          <cell r="A936" t="str">
            <v>70110</v>
          </cell>
          <cell r="B936" t="str">
            <v>SUCRE</v>
          </cell>
          <cell r="C936" t="str">
            <v>BUENAVISTA</v>
          </cell>
        </row>
        <row r="937">
          <cell r="A937" t="str">
            <v>70124</v>
          </cell>
          <cell r="B937" t="str">
            <v>SUCRE</v>
          </cell>
          <cell r="C937" t="str">
            <v>CAIMITO</v>
          </cell>
        </row>
        <row r="938">
          <cell r="A938" t="str">
            <v>70204</v>
          </cell>
          <cell r="B938" t="str">
            <v>SUCRE</v>
          </cell>
          <cell r="C938" t="str">
            <v>COLOSO</v>
          </cell>
        </row>
        <row r="939">
          <cell r="A939" t="str">
            <v>70215</v>
          </cell>
          <cell r="B939" t="str">
            <v>SUCRE</v>
          </cell>
          <cell r="C939" t="str">
            <v>COROZAL</v>
          </cell>
        </row>
        <row r="940">
          <cell r="A940" t="str">
            <v>70221</v>
          </cell>
          <cell r="B940" t="str">
            <v>SUCRE</v>
          </cell>
          <cell r="C940" t="str">
            <v>COVEÑAS</v>
          </cell>
        </row>
        <row r="941">
          <cell r="A941" t="str">
            <v>70230</v>
          </cell>
          <cell r="B941" t="str">
            <v>SUCRE</v>
          </cell>
          <cell r="C941" t="str">
            <v>CHALÁN</v>
          </cell>
        </row>
        <row r="942">
          <cell r="A942" t="str">
            <v>70233</v>
          </cell>
          <cell r="B942" t="str">
            <v>SUCRE</v>
          </cell>
          <cell r="C942" t="str">
            <v>EL ROBLE</v>
          </cell>
        </row>
        <row r="943">
          <cell r="A943" t="str">
            <v>70235</v>
          </cell>
          <cell r="B943" t="str">
            <v>SUCRE</v>
          </cell>
          <cell r="C943" t="str">
            <v>GALERAS</v>
          </cell>
        </row>
        <row r="944">
          <cell r="A944" t="str">
            <v>70265</v>
          </cell>
          <cell r="B944" t="str">
            <v>SUCRE</v>
          </cell>
          <cell r="C944" t="str">
            <v>GUARANDA</v>
          </cell>
        </row>
        <row r="945">
          <cell r="A945" t="str">
            <v>70400</v>
          </cell>
          <cell r="B945" t="str">
            <v>SUCRE</v>
          </cell>
          <cell r="C945" t="str">
            <v>LA UNIÓN</v>
          </cell>
        </row>
        <row r="946">
          <cell r="A946" t="str">
            <v>70418</v>
          </cell>
          <cell r="B946" t="str">
            <v>SUCRE</v>
          </cell>
          <cell r="C946" t="str">
            <v>LOS PALMITOS</v>
          </cell>
        </row>
        <row r="947">
          <cell r="A947" t="str">
            <v>70429</v>
          </cell>
          <cell r="B947" t="str">
            <v>SUCRE</v>
          </cell>
          <cell r="C947" t="str">
            <v>MAJAGUAL</v>
          </cell>
        </row>
        <row r="948">
          <cell r="A948" t="str">
            <v>70473</v>
          </cell>
          <cell r="B948" t="str">
            <v>SUCRE</v>
          </cell>
          <cell r="C948" t="str">
            <v>MORROA</v>
          </cell>
        </row>
        <row r="949">
          <cell r="A949" t="str">
            <v>70508</v>
          </cell>
          <cell r="B949" t="str">
            <v>SUCRE</v>
          </cell>
          <cell r="C949" t="str">
            <v>OVEJAS</v>
          </cell>
        </row>
        <row r="950">
          <cell r="A950" t="str">
            <v>70523</v>
          </cell>
          <cell r="B950" t="str">
            <v>SUCRE</v>
          </cell>
          <cell r="C950" t="str">
            <v>PALMITO</v>
          </cell>
        </row>
        <row r="951">
          <cell r="A951" t="str">
            <v>70670</v>
          </cell>
          <cell r="B951" t="str">
            <v>SUCRE</v>
          </cell>
          <cell r="C951" t="str">
            <v>SAMPUÉS</v>
          </cell>
        </row>
        <row r="952">
          <cell r="A952" t="str">
            <v>70678</v>
          </cell>
          <cell r="B952" t="str">
            <v>SUCRE</v>
          </cell>
          <cell r="C952" t="str">
            <v>SAN BENITO ABAD</v>
          </cell>
        </row>
        <row r="953">
          <cell r="A953" t="str">
            <v>70702</v>
          </cell>
          <cell r="B953" t="str">
            <v>SUCRE</v>
          </cell>
          <cell r="C953" t="str">
            <v>SAN JUAN DE BETULIA</v>
          </cell>
        </row>
        <row r="954">
          <cell r="A954" t="str">
            <v>70708</v>
          </cell>
          <cell r="B954" t="str">
            <v>SUCRE</v>
          </cell>
          <cell r="C954" t="str">
            <v>SAN MARCOS</v>
          </cell>
        </row>
        <row r="955">
          <cell r="A955" t="str">
            <v>70713</v>
          </cell>
          <cell r="B955" t="str">
            <v>SUCRE</v>
          </cell>
          <cell r="C955" t="str">
            <v>SAN ONOFRE</v>
          </cell>
        </row>
        <row r="956">
          <cell r="A956" t="str">
            <v>70717</v>
          </cell>
          <cell r="B956" t="str">
            <v>SUCRE</v>
          </cell>
          <cell r="C956" t="str">
            <v>SAN PEDRO</v>
          </cell>
        </row>
        <row r="957">
          <cell r="A957" t="str">
            <v>70742</v>
          </cell>
          <cell r="B957" t="str">
            <v>SUCRE</v>
          </cell>
          <cell r="C957" t="str">
            <v>SAN LUIS DE SINCÉ</v>
          </cell>
        </row>
        <row r="958">
          <cell r="A958" t="str">
            <v>70771</v>
          </cell>
          <cell r="B958" t="str">
            <v>SUCRE</v>
          </cell>
          <cell r="C958" t="str">
            <v>SUCRE</v>
          </cell>
        </row>
        <row r="959">
          <cell r="A959" t="str">
            <v>70820</v>
          </cell>
          <cell r="B959" t="str">
            <v>SUCRE</v>
          </cell>
          <cell r="C959" t="str">
            <v>SANTIAGO DE TOLÚ</v>
          </cell>
        </row>
        <row r="960">
          <cell r="A960" t="str">
            <v>70823</v>
          </cell>
          <cell r="B960" t="str">
            <v>SUCRE</v>
          </cell>
          <cell r="C960" t="str">
            <v>TOLÚ VIEJO</v>
          </cell>
        </row>
        <row r="961">
          <cell r="A961" t="str">
            <v>73001</v>
          </cell>
          <cell r="B961" t="str">
            <v>TOLIMA</v>
          </cell>
          <cell r="C961" t="str">
            <v>IBAGUE</v>
          </cell>
        </row>
        <row r="962">
          <cell r="A962" t="str">
            <v>73024</v>
          </cell>
          <cell r="B962" t="str">
            <v>TOLIMA</v>
          </cell>
          <cell r="C962" t="str">
            <v>ALPUJARRA</v>
          </cell>
        </row>
        <row r="963">
          <cell r="A963" t="str">
            <v>73026</v>
          </cell>
          <cell r="B963" t="str">
            <v>TOLIMA</v>
          </cell>
          <cell r="C963" t="str">
            <v>ALVARADO</v>
          </cell>
        </row>
        <row r="964">
          <cell r="A964" t="str">
            <v>73030</v>
          </cell>
          <cell r="B964" t="str">
            <v>TOLIMA</v>
          </cell>
          <cell r="C964" t="str">
            <v>AMBALEMA</v>
          </cell>
        </row>
        <row r="965">
          <cell r="A965" t="str">
            <v>73043</v>
          </cell>
          <cell r="B965" t="str">
            <v>TOLIMA</v>
          </cell>
          <cell r="C965" t="str">
            <v>ANZOÁTEGUI</v>
          </cell>
        </row>
        <row r="966">
          <cell r="A966" t="str">
            <v>73055</v>
          </cell>
          <cell r="B966" t="str">
            <v>TOLIMA</v>
          </cell>
          <cell r="C966" t="str">
            <v>ARMERO</v>
          </cell>
        </row>
        <row r="967">
          <cell r="A967" t="str">
            <v>73067</v>
          </cell>
          <cell r="B967" t="str">
            <v>TOLIMA</v>
          </cell>
          <cell r="C967" t="str">
            <v>ATACO</v>
          </cell>
        </row>
        <row r="968">
          <cell r="A968" t="str">
            <v>73124</v>
          </cell>
          <cell r="B968" t="str">
            <v>TOLIMA</v>
          </cell>
          <cell r="C968" t="str">
            <v>CAJAMARCA</v>
          </cell>
        </row>
        <row r="969">
          <cell r="A969" t="str">
            <v>73148</v>
          </cell>
          <cell r="B969" t="str">
            <v>TOLIMA</v>
          </cell>
          <cell r="C969" t="str">
            <v>CARMEN DE APICALÁ</v>
          </cell>
        </row>
        <row r="970">
          <cell r="A970" t="str">
            <v>73152</v>
          </cell>
          <cell r="B970" t="str">
            <v>TOLIMA</v>
          </cell>
          <cell r="C970" t="str">
            <v>CASABIANCA</v>
          </cell>
        </row>
        <row r="971">
          <cell r="A971" t="str">
            <v>73168</v>
          </cell>
          <cell r="B971" t="str">
            <v>TOLIMA</v>
          </cell>
          <cell r="C971" t="str">
            <v>CHAPARRAL</v>
          </cell>
        </row>
        <row r="972">
          <cell r="A972" t="str">
            <v>73200</v>
          </cell>
          <cell r="B972" t="str">
            <v>TOLIMA</v>
          </cell>
          <cell r="C972" t="str">
            <v>COELLO</v>
          </cell>
        </row>
        <row r="973">
          <cell r="A973" t="str">
            <v>73217</v>
          </cell>
          <cell r="B973" t="str">
            <v>TOLIMA</v>
          </cell>
          <cell r="C973" t="str">
            <v>COYAIMA</v>
          </cell>
        </row>
        <row r="974">
          <cell r="A974" t="str">
            <v>73226</v>
          </cell>
          <cell r="B974" t="str">
            <v>TOLIMA</v>
          </cell>
          <cell r="C974" t="str">
            <v>CUNDAY</v>
          </cell>
        </row>
        <row r="975">
          <cell r="A975" t="str">
            <v>73236</v>
          </cell>
          <cell r="B975" t="str">
            <v>TOLIMA</v>
          </cell>
          <cell r="C975" t="str">
            <v>DOLORES</v>
          </cell>
        </row>
        <row r="976">
          <cell r="A976" t="str">
            <v>73268</v>
          </cell>
          <cell r="B976" t="str">
            <v>TOLIMA</v>
          </cell>
          <cell r="C976" t="str">
            <v>ESPINAL</v>
          </cell>
        </row>
        <row r="977">
          <cell r="A977" t="str">
            <v>73270</v>
          </cell>
          <cell r="B977" t="str">
            <v>TOLIMA</v>
          </cell>
          <cell r="C977" t="str">
            <v>FALAN</v>
          </cell>
        </row>
        <row r="978">
          <cell r="A978" t="str">
            <v>73275</v>
          </cell>
          <cell r="B978" t="str">
            <v>TOLIMA</v>
          </cell>
          <cell r="C978" t="str">
            <v>FLANDES</v>
          </cell>
        </row>
        <row r="979">
          <cell r="A979" t="str">
            <v>73283</v>
          </cell>
          <cell r="B979" t="str">
            <v>TOLIMA</v>
          </cell>
          <cell r="C979" t="str">
            <v>FRESNO</v>
          </cell>
        </row>
        <row r="980">
          <cell r="A980" t="str">
            <v>73319</v>
          </cell>
          <cell r="B980" t="str">
            <v>TOLIMA</v>
          </cell>
          <cell r="C980" t="str">
            <v>GUAMO</v>
          </cell>
        </row>
        <row r="981">
          <cell r="A981" t="str">
            <v>73347</v>
          </cell>
          <cell r="B981" t="str">
            <v>TOLIMA</v>
          </cell>
          <cell r="C981" t="str">
            <v>HERVEO</v>
          </cell>
        </row>
        <row r="982">
          <cell r="A982" t="str">
            <v>73349</v>
          </cell>
          <cell r="B982" t="str">
            <v>TOLIMA</v>
          </cell>
          <cell r="C982" t="str">
            <v>HONDA</v>
          </cell>
        </row>
        <row r="983">
          <cell r="A983" t="str">
            <v>73352</v>
          </cell>
          <cell r="B983" t="str">
            <v>TOLIMA</v>
          </cell>
          <cell r="C983" t="str">
            <v>ICONONZO</v>
          </cell>
        </row>
        <row r="984">
          <cell r="A984" t="str">
            <v>73408</v>
          </cell>
          <cell r="B984" t="str">
            <v>TOLIMA</v>
          </cell>
          <cell r="C984" t="str">
            <v>LÉRIDA</v>
          </cell>
        </row>
        <row r="985">
          <cell r="A985" t="str">
            <v>73411</v>
          </cell>
          <cell r="B985" t="str">
            <v>TOLIMA</v>
          </cell>
          <cell r="C985" t="str">
            <v>LÍBANO</v>
          </cell>
        </row>
        <row r="986">
          <cell r="A986" t="str">
            <v>73443</v>
          </cell>
          <cell r="B986" t="str">
            <v>TOLIMA</v>
          </cell>
          <cell r="C986" t="str">
            <v>MARIQUITA</v>
          </cell>
        </row>
        <row r="987">
          <cell r="A987" t="str">
            <v>73449</v>
          </cell>
          <cell r="B987" t="str">
            <v>TOLIMA</v>
          </cell>
          <cell r="C987" t="str">
            <v>MELGAR</v>
          </cell>
        </row>
        <row r="988">
          <cell r="A988" t="str">
            <v>73461</v>
          </cell>
          <cell r="B988" t="str">
            <v>TOLIMA</v>
          </cell>
          <cell r="C988" t="str">
            <v>MURILLO</v>
          </cell>
        </row>
        <row r="989">
          <cell r="A989" t="str">
            <v>73483</v>
          </cell>
          <cell r="B989" t="str">
            <v>TOLIMA</v>
          </cell>
          <cell r="C989" t="str">
            <v>NATAGAIMA</v>
          </cell>
        </row>
        <row r="990">
          <cell r="A990" t="str">
            <v>73504</v>
          </cell>
          <cell r="B990" t="str">
            <v>TOLIMA</v>
          </cell>
          <cell r="C990" t="str">
            <v>ORTEGA</v>
          </cell>
        </row>
        <row r="991">
          <cell r="A991" t="str">
            <v>73520</v>
          </cell>
          <cell r="B991" t="str">
            <v>TOLIMA</v>
          </cell>
          <cell r="C991" t="str">
            <v>PALOCABILDO</v>
          </cell>
        </row>
        <row r="992">
          <cell r="A992" t="str">
            <v>73547</v>
          </cell>
          <cell r="B992" t="str">
            <v>TOLIMA</v>
          </cell>
          <cell r="C992" t="str">
            <v>PIEDRAS</v>
          </cell>
        </row>
        <row r="993">
          <cell r="A993" t="str">
            <v>73555</v>
          </cell>
          <cell r="B993" t="str">
            <v>TOLIMA</v>
          </cell>
          <cell r="C993" t="str">
            <v>PLANADAS</v>
          </cell>
        </row>
        <row r="994">
          <cell r="A994" t="str">
            <v>73563</v>
          </cell>
          <cell r="B994" t="str">
            <v>TOLIMA</v>
          </cell>
          <cell r="C994" t="str">
            <v>PRADO</v>
          </cell>
        </row>
        <row r="995">
          <cell r="A995" t="str">
            <v>73585</v>
          </cell>
          <cell r="B995" t="str">
            <v>TOLIMA</v>
          </cell>
          <cell r="C995" t="str">
            <v>PURIFICACIÓN</v>
          </cell>
        </row>
        <row r="996">
          <cell r="A996" t="str">
            <v>73616</v>
          </cell>
          <cell r="B996" t="str">
            <v>TOLIMA</v>
          </cell>
          <cell r="C996" t="str">
            <v>RIOBLANCO</v>
          </cell>
        </row>
        <row r="997">
          <cell r="A997" t="str">
            <v>73622</v>
          </cell>
          <cell r="B997" t="str">
            <v>TOLIMA</v>
          </cell>
          <cell r="C997" t="str">
            <v>RONCESVALLES</v>
          </cell>
        </row>
        <row r="998">
          <cell r="A998" t="str">
            <v>73624</v>
          </cell>
          <cell r="B998" t="str">
            <v>TOLIMA</v>
          </cell>
          <cell r="C998" t="str">
            <v>ROVIRA</v>
          </cell>
        </row>
        <row r="999">
          <cell r="A999" t="str">
            <v>73671</v>
          </cell>
          <cell r="B999" t="str">
            <v>TOLIMA</v>
          </cell>
          <cell r="C999" t="str">
            <v>SALDAÑA</v>
          </cell>
        </row>
        <row r="1000">
          <cell r="A1000" t="str">
            <v>73675</v>
          </cell>
          <cell r="B1000" t="str">
            <v>TOLIMA</v>
          </cell>
          <cell r="C1000" t="str">
            <v>SAN ANTONIO</v>
          </cell>
        </row>
        <row r="1001">
          <cell r="A1001" t="str">
            <v>73678</v>
          </cell>
          <cell r="B1001" t="str">
            <v>TOLIMA</v>
          </cell>
          <cell r="C1001" t="str">
            <v>SAN LUIS</v>
          </cell>
        </row>
        <row r="1002">
          <cell r="A1002" t="str">
            <v>73686</v>
          </cell>
          <cell r="B1002" t="str">
            <v>TOLIMA</v>
          </cell>
          <cell r="C1002" t="str">
            <v>SANTA ISABEL</v>
          </cell>
        </row>
        <row r="1003">
          <cell r="A1003" t="str">
            <v>73770</v>
          </cell>
          <cell r="B1003" t="str">
            <v>TOLIMA</v>
          </cell>
          <cell r="C1003" t="str">
            <v>SUÁREZ</v>
          </cell>
        </row>
        <row r="1004">
          <cell r="A1004" t="str">
            <v>73854</v>
          </cell>
          <cell r="B1004" t="str">
            <v>TOLIMA</v>
          </cell>
          <cell r="C1004" t="str">
            <v>VALLE DE SAN JUAN</v>
          </cell>
        </row>
        <row r="1005">
          <cell r="A1005" t="str">
            <v>73861</v>
          </cell>
          <cell r="B1005" t="str">
            <v>TOLIMA</v>
          </cell>
          <cell r="C1005" t="str">
            <v>VENADILLO</v>
          </cell>
        </row>
        <row r="1006">
          <cell r="A1006" t="str">
            <v>73870</v>
          </cell>
          <cell r="B1006" t="str">
            <v>TOLIMA</v>
          </cell>
          <cell r="C1006" t="str">
            <v>VILLAHERMOSA</v>
          </cell>
        </row>
        <row r="1007">
          <cell r="A1007" t="str">
            <v>73873</v>
          </cell>
          <cell r="B1007" t="str">
            <v>TOLIMA</v>
          </cell>
          <cell r="C1007" t="str">
            <v>VILLARRICA</v>
          </cell>
        </row>
        <row r="1008">
          <cell r="A1008" t="str">
            <v>76001</v>
          </cell>
          <cell r="B1008" t="str">
            <v>VALLE</v>
          </cell>
          <cell r="C1008" t="str">
            <v>CALI</v>
          </cell>
        </row>
        <row r="1009">
          <cell r="A1009" t="str">
            <v>76020</v>
          </cell>
          <cell r="B1009" t="str">
            <v>VALLE</v>
          </cell>
          <cell r="C1009" t="str">
            <v>ALCALÁ</v>
          </cell>
        </row>
        <row r="1010">
          <cell r="A1010" t="str">
            <v>76036</v>
          </cell>
          <cell r="B1010" t="str">
            <v>VALLE</v>
          </cell>
          <cell r="C1010" t="str">
            <v>ANDALUCÍA</v>
          </cell>
        </row>
        <row r="1011">
          <cell r="A1011" t="str">
            <v>76041</v>
          </cell>
          <cell r="B1011" t="str">
            <v>VALLE</v>
          </cell>
          <cell r="C1011" t="str">
            <v>ANSERMANUEVO</v>
          </cell>
        </row>
        <row r="1012">
          <cell r="A1012" t="str">
            <v>76054</v>
          </cell>
          <cell r="B1012" t="str">
            <v>VALLE</v>
          </cell>
          <cell r="C1012" t="str">
            <v>ARGELIA</v>
          </cell>
        </row>
        <row r="1013">
          <cell r="A1013" t="str">
            <v>76100</v>
          </cell>
          <cell r="B1013" t="str">
            <v>VALLE</v>
          </cell>
          <cell r="C1013" t="str">
            <v>BOLÍVAR</v>
          </cell>
        </row>
        <row r="1014">
          <cell r="A1014" t="str">
            <v>76109</v>
          </cell>
          <cell r="B1014" t="str">
            <v>VALLE</v>
          </cell>
          <cell r="C1014" t="str">
            <v>BUENAVENTURA</v>
          </cell>
        </row>
        <row r="1015">
          <cell r="A1015" t="str">
            <v>76111</v>
          </cell>
          <cell r="B1015" t="str">
            <v>VALLE</v>
          </cell>
          <cell r="C1015" t="str">
            <v>BUGA</v>
          </cell>
        </row>
        <row r="1016">
          <cell r="A1016" t="str">
            <v>76113</v>
          </cell>
          <cell r="B1016" t="str">
            <v>VALLE</v>
          </cell>
          <cell r="C1016" t="str">
            <v>BUGALAGRANDE</v>
          </cell>
        </row>
        <row r="1017">
          <cell r="A1017" t="str">
            <v>76122</v>
          </cell>
          <cell r="B1017" t="str">
            <v>VALLE</v>
          </cell>
          <cell r="C1017" t="str">
            <v>CAICEDONIA</v>
          </cell>
        </row>
        <row r="1018">
          <cell r="A1018" t="str">
            <v>76126</v>
          </cell>
          <cell r="B1018" t="str">
            <v>VALLE</v>
          </cell>
          <cell r="C1018" t="str">
            <v>CALIMA</v>
          </cell>
        </row>
        <row r="1019">
          <cell r="A1019" t="str">
            <v>76130</v>
          </cell>
          <cell r="B1019" t="str">
            <v>VALLE</v>
          </cell>
          <cell r="C1019" t="str">
            <v>CANDELARIA</v>
          </cell>
        </row>
        <row r="1020">
          <cell r="A1020" t="str">
            <v>76147</v>
          </cell>
          <cell r="B1020" t="str">
            <v>VALLE</v>
          </cell>
          <cell r="C1020" t="str">
            <v>CARTAGO</v>
          </cell>
        </row>
        <row r="1021">
          <cell r="A1021" t="str">
            <v>76233</v>
          </cell>
          <cell r="B1021" t="str">
            <v>VALLE</v>
          </cell>
          <cell r="C1021" t="str">
            <v>DAGUA</v>
          </cell>
        </row>
        <row r="1022">
          <cell r="A1022" t="str">
            <v>76243</v>
          </cell>
          <cell r="B1022" t="str">
            <v>VALLE</v>
          </cell>
          <cell r="C1022" t="str">
            <v>EL ÁGUILA</v>
          </cell>
        </row>
        <row r="1023">
          <cell r="A1023" t="str">
            <v>76246</v>
          </cell>
          <cell r="B1023" t="str">
            <v>VALLE</v>
          </cell>
          <cell r="C1023" t="str">
            <v>EL CAIRO</v>
          </cell>
        </row>
        <row r="1024">
          <cell r="A1024" t="str">
            <v>76248</v>
          </cell>
          <cell r="B1024" t="str">
            <v>VALLE</v>
          </cell>
          <cell r="C1024" t="str">
            <v>EL CERRITO</v>
          </cell>
        </row>
        <row r="1025">
          <cell r="A1025" t="str">
            <v>76250</v>
          </cell>
          <cell r="B1025" t="str">
            <v>VALLE</v>
          </cell>
          <cell r="C1025" t="str">
            <v>EL DOVIO</v>
          </cell>
        </row>
        <row r="1026">
          <cell r="A1026" t="str">
            <v>76275</v>
          </cell>
          <cell r="B1026" t="str">
            <v>VALLE</v>
          </cell>
          <cell r="C1026" t="str">
            <v>FLORIDA</v>
          </cell>
        </row>
        <row r="1027">
          <cell r="A1027" t="str">
            <v>76306</v>
          </cell>
          <cell r="B1027" t="str">
            <v>VALLE</v>
          </cell>
          <cell r="C1027" t="str">
            <v>GINEBRA</v>
          </cell>
        </row>
        <row r="1028">
          <cell r="A1028" t="str">
            <v>76318</v>
          </cell>
          <cell r="B1028" t="str">
            <v>VALLE</v>
          </cell>
          <cell r="C1028" t="str">
            <v>GUACARÍ</v>
          </cell>
        </row>
        <row r="1029">
          <cell r="A1029" t="str">
            <v>76364</v>
          </cell>
          <cell r="B1029" t="str">
            <v>VALLE</v>
          </cell>
          <cell r="C1029" t="str">
            <v>JAMUNDÍ</v>
          </cell>
        </row>
        <row r="1030">
          <cell r="A1030" t="str">
            <v>76377</v>
          </cell>
          <cell r="B1030" t="str">
            <v>VALLE</v>
          </cell>
          <cell r="C1030" t="str">
            <v>LA CUMBRE</v>
          </cell>
        </row>
        <row r="1031">
          <cell r="A1031" t="str">
            <v>76400</v>
          </cell>
          <cell r="B1031" t="str">
            <v>VALLE</v>
          </cell>
          <cell r="C1031" t="str">
            <v>LA UNIÓN</v>
          </cell>
        </row>
        <row r="1032">
          <cell r="A1032" t="str">
            <v>76403</v>
          </cell>
          <cell r="B1032" t="str">
            <v>VALLE</v>
          </cell>
          <cell r="C1032" t="str">
            <v>LA VICTORIA</v>
          </cell>
        </row>
        <row r="1033">
          <cell r="A1033" t="str">
            <v>76497</v>
          </cell>
          <cell r="B1033" t="str">
            <v>VALLE</v>
          </cell>
          <cell r="C1033" t="str">
            <v>OBANDO</v>
          </cell>
        </row>
        <row r="1034">
          <cell r="A1034" t="str">
            <v>76520</v>
          </cell>
          <cell r="B1034" t="str">
            <v>VALLE</v>
          </cell>
          <cell r="C1034" t="str">
            <v>PALMIRA</v>
          </cell>
        </row>
        <row r="1035">
          <cell r="A1035" t="str">
            <v>76563</v>
          </cell>
          <cell r="B1035" t="str">
            <v>VALLE</v>
          </cell>
          <cell r="C1035" t="str">
            <v>PRADERA</v>
          </cell>
        </row>
        <row r="1036">
          <cell r="A1036" t="str">
            <v>76606</v>
          </cell>
          <cell r="B1036" t="str">
            <v>VALLE</v>
          </cell>
          <cell r="C1036" t="str">
            <v>RESTREPO</v>
          </cell>
        </row>
        <row r="1037">
          <cell r="A1037" t="str">
            <v>76616</v>
          </cell>
          <cell r="B1037" t="str">
            <v>VALLE</v>
          </cell>
          <cell r="C1037" t="str">
            <v>RIOFRÍO</v>
          </cell>
        </row>
        <row r="1038">
          <cell r="A1038" t="str">
            <v>76622</v>
          </cell>
          <cell r="B1038" t="str">
            <v>VALLE</v>
          </cell>
          <cell r="C1038" t="str">
            <v>ROLDANILLO</v>
          </cell>
        </row>
        <row r="1039">
          <cell r="A1039" t="str">
            <v>76670</v>
          </cell>
          <cell r="B1039" t="str">
            <v>VALLE</v>
          </cell>
          <cell r="C1039" t="str">
            <v>SAN PEDRO</v>
          </cell>
        </row>
        <row r="1040">
          <cell r="A1040" t="str">
            <v>76736</v>
          </cell>
          <cell r="B1040" t="str">
            <v>VALLE</v>
          </cell>
          <cell r="C1040" t="str">
            <v>SEVILLA</v>
          </cell>
        </row>
        <row r="1041">
          <cell r="A1041" t="str">
            <v>76823</v>
          </cell>
          <cell r="B1041" t="str">
            <v>VALLE</v>
          </cell>
          <cell r="C1041" t="str">
            <v>TORO</v>
          </cell>
        </row>
        <row r="1042">
          <cell r="A1042" t="str">
            <v>76828</v>
          </cell>
          <cell r="B1042" t="str">
            <v>VALLE</v>
          </cell>
          <cell r="C1042" t="str">
            <v>TRUJILLO</v>
          </cell>
        </row>
        <row r="1043">
          <cell r="A1043" t="str">
            <v>76834</v>
          </cell>
          <cell r="B1043" t="str">
            <v>VALLE</v>
          </cell>
          <cell r="C1043" t="str">
            <v>TULUA</v>
          </cell>
        </row>
        <row r="1044">
          <cell r="A1044" t="str">
            <v>76845</v>
          </cell>
          <cell r="B1044" t="str">
            <v>VALLE</v>
          </cell>
          <cell r="C1044" t="str">
            <v>ULLOA</v>
          </cell>
        </row>
        <row r="1045">
          <cell r="A1045" t="str">
            <v>76863</v>
          </cell>
          <cell r="B1045" t="str">
            <v>VALLE</v>
          </cell>
          <cell r="C1045" t="str">
            <v>VERSALLES</v>
          </cell>
        </row>
        <row r="1046">
          <cell r="A1046" t="str">
            <v>76869</v>
          </cell>
          <cell r="B1046" t="str">
            <v>VALLE</v>
          </cell>
          <cell r="C1046" t="str">
            <v>VIJES</v>
          </cell>
        </row>
        <row r="1047">
          <cell r="A1047" t="str">
            <v>76890</v>
          </cell>
          <cell r="B1047" t="str">
            <v>VALLE</v>
          </cell>
          <cell r="C1047" t="str">
            <v>YOTOCO</v>
          </cell>
        </row>
        <row r="1048">
          <cell r="A1048" t="str">
            <v>76892</v>
          </cell>
          <cell r="B1048" t="str">
            <v>VALLE</v>
          </cell>
          <cell r="C1048" t="str">
            <v>YUMBO</v>
          </cell>
        </row>
        <row r="1049">
          <cell r="A1049" t="str">
            <v>76895</v>
          </cell>
          <cell r="B1049" t="str">
            <v>VALLE</v>
          </cell>
          <cell r="C1049" t="str">
            <v>ZARZAL</v>
          </cell>
        </row>
        <row r="1050">
          <cell r="A1050" t="str">
            <v>81001</v>
          </cell>
          <cell r="B1050" t="str">
            <v>ARAUCA</v>
          </cell>
          <cell r="C1050" t="str">
            <v>ARAUCA</v>
          </cell>
        </row>
        <row r="1051">
          <cell r="A1051" t="str">
            <v>81065</v>
          </cell>
          <cell r="B1051" t="str">
            <v>ARAUCA</v>
          </cell>
          <cell r="C1051" t="str">
            <v>ARAUQUITA</v>
          </cell>
        </row>
        <row r="1052">
          <cell r="A1052" t="str">
            <v>81220</v>
          </cell>
          <cell r="B1052" t="str">
            <v>ARAUCA</v>
          </cell>
          <cell r="C1052" t="str">
            <v>CRAVO NORTE</v>
          </cell>
        </row>
        <row r="1053">
          <cell r="A1053" t="str">
            <v>81300</v>
          </cell>
          <cell r="B1053" t="str">
            <v>ARAUCA</v>
          </cell>
          <cell r="C1053" t="str">
            <v>FORTUL</v>
          </cell>
        </row>
        <row r="1054">
          <cell r="A1054" t="str">
            <v>81591</v>
          </cell>
          <cell r="B1054" t="str">
            <v>ARAUCA</v>
          </cell>
          <cell r="C1054" t="str">
            <v>PUERTO RONDÓN</v>
          </cell>
        </row>
        <row r="1055">
          <cell r="A1055" t="str">
            <v>81736</v>
          </cell>
          <cell r="B1055" t="str">
            <v>ARAUCA</v>
          </cell>
          <cell r="C1055" t="str">
            <v>SARAVENA</v>
          </cell>
        </row>
        <row r="1056">
          <cell r="A1056" t="str">
            <v>81794</v>
          </cell>
          <cell r="B1056" t="str">
            <v>ARAUCA</v>
          </cell>
          <cell r="C1056" t="str">
            <v>TAME</v>
          </cell>
        </row>
        <row r="1057">
          <cell r="A1057" t="str">
            <v>85001</v>
          </cell>
          <cell r="B1057" t="str">
            <v>CASANARE</v>
          </cell>
          <cell r="C1057" t="str">
            <v>YOPAL</v>
          </cell>
        </row>
        <row r="1058">
          <cell r="A1058" t="str">
            <v>85010</v>
          </cell>
          <cell r="B1058" t="str">
            <v>CASANARE</v>
          </cell>
          <cell r="C1058" t="str">
            <v>AGUAZUL</v>
          </cell>
        </row>
        <row r="1059">
          <cell r="A1059" t="str">
            <v>85015</v>
          </cell>
          <cell r="B1059" t="str">
            <v>CASANARE</v>
          </cell>
          <cell r="C1059" t="str">
            <v>CHAMEZA</v>
          </cell>
        </row>
        <row r="1060">
          <cell r="A1060" t="str">
            <v>85125</v>
          </cell>
          <cell r="B1060" t="str">
            <v>CASANARE</v>
          </cell>
          <cell r="C1060" t="str">
            <v>HATO COROZAL</v>
          </cell>
        </row>
        <row r="1061">
          <cell r="A1061" t="str">
            <v>85136</v>
          </cell>
          <cell r="B1061" t="str">
            <v>CASANARE</v>
          </cell>
          <cell r="C1061" t="str">
            <v>LA SALINA</v>
          </cell>
        </row>
        <row r="1062">
          <cell r="A1062" t="str">
            <v>85139</v>
          </cell>
          <cell r="B1062" t="str">
            <v>CASANARE</v>
          </cell>
          <cell r="C1062" t="str">
            <v>MANI</v>
          </cell>
        </row>
        <row r="1063">
          <cell r="A1063" t="str">
            <v>85162</v>
          </cell>
          <cell r="B1063" t="str">
            <v>CASANARE</v>
          </cell>
          <cell r="C1063" t="str">
            <v>MONTERREY</v>
          </cell>
        </row>
        <row r="1064">
          <cell r="A1064" t="str">
            <v>85225</v>
          </cell>
          <cell r="B1064" t="str">
            <v>CASANARE</v>
          </cell>
          <cell r="C1064" t="str">
            <v>NUNCHIA</v>
          </cell>
        </row>
        <row r="1065">
          <cell r="A1065" t="str">
            <v>85230</v>
          </cell>
          <cell r="B1065" t="str">
            <v>CASANARE</v>
          </cell>
          <cell r="C1065" t="str">
            <v>OROCUE</v>
          </cell>
        </row>
        <row r="1066">
          <cell r="A1066" t="str">
            <v>85250</v>
          </cell>
          <cell r="B1066" t="str">
            <v>CASANARE</v>
          </cell>
          <cell r="C1066" t="str">
            <v>PAZ DE ARIPORO</v>
          </cell>
        </row>
        <row r="1067">
          <cell r="A1067" t="str">
            <v>85263</v>
          </cell>
          <cell r="B1067" t="str">
            <v>CASANARE</v>
          </cell>
          <cell r="C1067" t="str">
            <v>PORE</v>
          </cell>
        </row>
        <row r="1068">
          <cell r="A1068" t="str">
            <v>85279</v>
          </cell>
          <cell r="B1068" t="str">
            <v>CASANARE</v>
          </cell>
          <cell r="C1068" t="str">
            <v>RECETOR</v>
          </cell>
        </row>
        <row r="1069">
          <cell r="A1069" t="str">
            <v>85300</v>
          </cell>
          <cell r="B1069" t="str">
            <v>CASANARE</v>
          </cell>
          <cell r="C1069" t="str">
            <v>SABANALARGA</v>
          </cell>
        </row>
        <row r="1070">
          <cell r="A1070" t="str">
            <v>85315</v>
          </cell>
          <cell r="B1070" t="str">
            <v>CASANARE</v>
          </cell>
          <cell r="C1070" t="str">
            <v>SÁCAMA</v>
          </cell>
        </row>
        <row r="1071">
          <cell r="A1071" t="str">
            <v>85325</v>
          </cell>
          <cell r="B1071" t="str">
            <v>CASANARE</v>
          </cell>
          <cell r="C1071" t="str">
            <v>SAN LUIS DE PALENQUE</v>
          </cell>
        </row>
        <row r="1072">
          <cell r="A1072" t="str">
            <v>85400</v>
          </cell>
          <cell r="B1072" t="str">
            <v>CASANARE</v>
          </cell>
          <cell r="C1072" t="str">
            <v>TÁMARA</v>
          </cell>
        </row>
        <row r="1073">
          <cell r="A1073" t="str">
            <v>85410</v>
          </cell>
          <cell r="B1073" t="str">
            <v>CASANARE</v>
          </cell>
          <cell r="C1073" t="str">
            <v>TAURAMENA</v>
          </cell>
        </row>
        <row r="1074">
          <cell r="A1074" t="str">
            <v>85430</v>
          </cell>
          <cell r="B1074" t="str">
            <v>CASANARE</v>
          </cell>
          <cell r="C1074" t="str">
            <v>TRINIDAD</v>
          </cell>
        </row>
        <row r="1075">
          <cell r="A1075" t="str">
            <v>85440</v>
          </cell>
          <cell r="B1075" t="str">
            <v>CASANARE</v>
          </cell>
          <cell r="C1075" t="str">
            <v>VILLANUEVA</v>
          </cell>
        </row>
        <row r="1076">
          <cell r="A1076" t="str">
            <v>86001</v>
          </cell>
          <cell r="B1076" t="str">
            <v>PUTUMAYO</v>
          </cell>
          <cell r="C1076" t="str">
            <v>MOCOA</v>
          </cell>
        </row>
        <row r="1077">
          <cell r="A1077" t="str">
            <v>86219</v>
          </cell>
          <cell r="B1077" t="str">
            <v>PUTUMAYO</v>
          </cell>
          <cell r="C1077" t="str">
            <v>COLÓN</v>
          </cell>
        </row>
        <row r="1078">
          <cell r="A1078" t="str">
            <v>86320</v>
          </cell>
          <cell r="B1078" t="str">
            <v>PUTUMAYO</v>
          </cell>
          <cell r="C1078" t="str">
            <v>ORITO</v>
          </cell>
        </row>
        <row r="1079">
          <cell r="A1079" t="str">
            <v>86568</v>
          </cell>
          <cell r="B1079" t="str">
            <v>PUTUMAYO</v>
          </cell>
          <cell r="C1079" t="str">
            <v>PUERTO ASÍS</v>
          </cell>
        </row>
        <row r="1080">
          <cell r="A1080" t="str">
            <v>86569</v>
          </cell>
          <cell r="B1080" t="str">
            <v>PUTUMAYO</v>
          </cell>
          <cell r="C1080" t="str">
            <v>PUERTO CAICEDO</v>
          </cell>
        </row>
        <row r="1081">
          <cell r="A1081" t="str">
            <v>86571</v>
          </cell>
          <cell r="B1081" t="str">
            <v>PUTUMAYO</v>
          </cell>
          <cell r="C1081" t="str">
            <v>PUERTO GUZMÁN</v>
          </cell>
        </row>
        <row r="1082">
          <cell r="A1082" t="str">
            <v>86573</v>
          </cell>
          <cell r="B1082" t="str">
            <v>PUTUMAYO</v>
          </cell>
          <cell r="C1082" t="str">
            <v>LEGUÍZAMO</v>
          </cell>
        </row>
        <row r="1083">
          <cell r="A1083" t="str">
            <v>86749</v>
          </cell>
          <cell r="B1083" t="str">
            <v>PUTUMAYO</v>
          </cell>
          <cell r="C1083" t="str">
            <v>SIBUNDOY</v>
          </cell>
        </row>
        <row r="1084">
          <cell r="A1084" t="str">
            <v>86755</v>
          </cell>
          <cell r="B1084" t="str">
            <v>PUTUMAYO</v>
          </cell>
          <cell r="C1084" t="str">
            <v>SAN FRANCISCO</v>
          </cell>
        </row>
        <row r="1085">
          <cell r="A1085" t="str">
            <v>86757</v>
          </cell>
          <cell r="B1085" t="str">
            <v>PUTUMAYO</v>
          </cell>
          <cell r="C1085" t="str">
            <v>SAN MIGUEL</v>
          </cell>
        </row>
        <row r="1086">
          <cell r="A1086" t="str">
            <v>86760</v>
          </cell>
          <cell r="B1086" t="str">
            <v>PUTUMAYO</v>
          </cell>
          <cell r="C1086" t="str">
            <v>SANTIAGO</v>
          </cell>
        </row>
        <row r="1087">
          <cell r="A1087" t="str">
            <v>86865</v>
          </cell>
          <cell r="B1087" t="str">
            <v>PUTUMAYO</v>
          </cell>
          <cell r="C1087" t="str">
            <v>VALLE DEL GUAMUEZ</v>
          </cell>
        </row>
        <row r="1088">
          <cell r="A1088" t="str">
            <v>86885</v>
          </cell>
          <cell r="B1088" t="str">
            <v>PUTUMAYO</v>
          </cell>
          <cell r="C1088" t="str">
            <v>VILLAGARZÓN</v>
          </cell>
        </row>
        <row r="1089">
          <cell r="A1089" t="str">
            <v>88001</v>
          </cell>
          <cell r="B1089" t="str">
            <v>SAN ANDRES</v>
          </cell>
          <cell r="C1089" t="str">
            <v>SAN ANDRÉS</v>
          </cell>
        </row>
        <row r="1090">
          <cell r="A1090" t="str">
            <v>88564</v>
          </cell>
          <cell r="B1090" t="str">
            <v>SAN ANDRES</v>
          </cell>
          <cell r="C1090" t="str">
            <v>PROVIDENCIA</v>
          </cell>
        </row>
        <row r="1091">
          <cell r="A1091" t="str">
            <v>91000</v>
          </cell>
          <cell r="B1091" t="str">
            <v>AMAZONAS</v>
          </cell>
          <cell r="C1091" t="str">
            <v>DEPTO AMAZONAS</v>
          </cell>
        </row>
        <row r="1092">
          <cell r="A1092" t="str">
            <v>94000</v>
          </cell>
          <cell r="B1092" t="str">
            <v>GUAINIA</v>
          </cell>
          <cell r="C1092" t="str">
            <v>DEPTO GUAINIA</v>
          </cell>
        </row>
        <row r="1093">
          <cell r="A1093" t="str">
            <v>97000</v>
          </cell>
          <cell r="B1093" t="str">
            <v>VAUPES</v>
          </cell>
          <cell r="C1093" t="str">
            <v>DEPTO VAUPES</v>
          </cell>
        </row>
        <row r="1094">
          <cell r="A1094" t="str">
            <v>91001</v>
          </cell>
          <cell r="B1094" t="str">
            <v>AMAZONAS</v>
          </cell>
          <cell r="C1094" t="str">
            <v>LETICIA</v>
          </cell>
        </row>
        <row r="1095">
          <cell r="A1095" t="str">
            <v>91540</v>
          </cell>
          <cell r="B1095" t="str">
            <v>AMAZONAS</v>
          </cell>
          <cell r="C1095" t="str">
            <v>PUERTO NARIÑO</v>
          </cell>
        </row>
        <row r="1096">
          <cell r="A1096" t="str">
            <v>94001</v>
          </cell>
          <cell r="B1096" t="str">
            <v>GUAINIA</v>
          </cell>
          <cell r="C1096" t="str">
            <v>INÍRIDA</v>
          </cell>
        </row>
        <row r="1097">
          <cell r="A1097" t="str">
            <v>95001</v>
          </cell>
          <cell r="B1097" t="str">
            <v>GUAVIARE</v>
          </cell>
          <cell r="C1097" t="str">
            <v>SAN JOSÉ DEL GUAVIARE</v>
          </cell>
        </row>
        <row r="1098">
          <cell r="A1098" t="str">
            <v>95015</v>
          </cell>
          <cell r="B1098" t="str">
            <v>GUAVIARE</v>
          </cell>
          <cell r="C1098" t="str">
            <v>CALAMAR</v>
          </cell>
        </row>
        <row r="1099">
          <cell r="A1099" t="str">
            <v>95025</v>
          </cell>
          <cell r="B1099" t="str">
            <v>GUAVIARE</v>
          </cell>
          <cell r="C1099" t="str">
            <v>EL RETORNO</v>
          </cell>
        </row>
        <row r="1100">
          <cell r="A1100" t="str">
            <v>95200</v>
          </cell>
          <cell r="B1100" t="str">
            <v>GUAVIARE</v>
          </cell>
          <cell r="C1100" t="str">
            <v>MIRAFLORES</v>
          </cell>
        </row>
        <row r="1101">
          <cell r="A1101" t="str">
            <v>97001</v>
          </cell>
          <cell r="B1101" t="str">
            <v>VAUPES</v>
          </cell>
          <cell r="C1101" t="str">
            <v>MITU</v>
          </cell>
        </row>
        <row r="1102">
          <cell r="A1102" t="str">
            <v>97161</v>
          </cell>
          <cell r="B1102" t="str">
            <v>VAUPES</v>
          </cell>
          <cell r="C1102" t="str">
            <v>CARURU</v>
          </cell>
        </row>
        <row r="1103">
          <cell r="A1103" t="str">
            <v>97666</v>
          </cell>
          <cell r="B1103" t="str">
            <v>VAUPES</v>
          </cell>
          <cell r="C1103" t="str">
            <v>TARAIRA</v>
          </cell>
        </row>
        <row r="1104">
          <cell r="A1104" t="str">
            <v>99001</v>
          </cell>
          <cell r="B1104" t="str">
            <v>VICHADA</v>
          </cell>
          <cell r="C1104" t="str">
            <v>PUERTO CARREÑO</v>
          </cell>
        </row>
        <row r="1105">
          <cell r="A1105" t="str">
            <v>99524</v>
          </cell>
          <cell r="B1105" t="str">
            <v>VICHADA</v>
          </cell>
          <cell r="C1105" t="str">
            <v>LA PRIMAVERA</v>
          </cell>
        </row>
        <row r="1106">
          <cell r="A1106" t="str">
            <v>99624</v>
          </cell>
          <cell r="B1106" t="str">
            <v>VICHADA</v>
          </cell>
          <cell r="C1106" t="str">
            <v>SANTA ROSALÍA</v>
          </cell>
        </row>
      </sheetData>
      <sheetData sheetId="1"/>
      <sheetData sheetId="2">
        <row r="4">
          <cell r="A4" t="str">
            <v>01001</v>
          </cell>
        </row>
        <row r="5">
          <cell r="A5" t="str">
            <v>05001</v>
          </cell>
          <cell r="B5">
            <v>0</v>
          </cell>
        </row>
        <row r="6">
          <cell r="A6" t="str">
            <v>05002</v>
          </cell>
          <cell r="B6">
            <v>412365316</v>
          </cell>
          <cell r="T6">
            <v>48818645</v>
          </cell>
        </row>
        <row r="7">
          <cell r="A7" t="str">
            <v>05004</v>
          </cell>
          <cell r="B7">
            <v>0</v>
          </cell>
        </row>
        <row r="8">
          <cell r="A8" t="str">
            <v>05021</v>
          </cell>
          <cell r="B8">
            <v>103788324</v>
          </cell>
        </row>
        <row r="9">
          <cell r="A9" t="str">
            <v>05030</v>
          </cell>
          <cell r="B9">
            <v>0</v>
          </cell>
          <cell r="T9">
            <v>0</v>
          </cell>
        </row>
        <row r="10">
          <cell r="A10" t="str">
            <v>05031</v>
          </cell>
          <cell r="B10">
            <v>0</v>
          </cell>
        </row>
        <row r="11">
          <cell r="A11" t="str">
            <v>05034</v>
          </cell>
          <cell r="B11">
            <v>0</v>
          </cell>
          <cell r="T11">
            <v>57396488.990000002</v>
          </cell>
        </row>
        <row r="12">
          <cell r="A12" t="str">
            <v>05036</v>
          </cell>
        </row>
        <row r="13">
          <cell r="A13" t="str">
            <v>05038</v>
          </cell>
        </row>
        <row r="14">
          <cell r="A14" t="str">
            <v>05040</v>
          </cell>
          <cell r="B14">
            <v>0</v>
          </cell>
          <cell r="Q14">
            <v>0</v>
          </cell>
        </row>
        <row r="15">
          <cell r="A15" t="str">
            <v>05042</v>
          </cell>
          <cell r="B15">
            <v>281870425</v>
          </cell>
          <cell r="T15">
            <v>0</v>
          </cell>
        </row>
        <row r="16">
          <cell r="A16" t="str">
            <v>05044</v>
          </cell>
          <cell r="B16">
            <v>208648916</v>
          </cell>
        </row>
        <row r="17">
          <cell r="A17" t="str">
            <v>05045</v>
          </cell>
          <cell r="B17">
            <v>1262237506</v>
          </cell>
          <cell r="T17">
            <v>175418573.03000003</v>
          </cell>
        </row>
        <row r="18">
          <cell r="A18" t="str">
            <v>05051</v>
          </cell>
          <cell r="B18">
            <v>0</v>
          </cell>
        </row>
        <row r="19">
          <cell r="A19" t="str">
            <v>05055</v>
          </cell>
          <cell r="B19">
            <v>0</v>
          </cell>
        </row>
        <row r="20">
          <cell r="A20" t="str">
            <v>05059</v>
          </cell>
          <cell r="B20">
            <v>0</v>
          </cell>
          <cell r="T20">
            <v>0</v>
          </cell>
        </row>
        <row r="21">
          <cell r="A21" t="str">
            <v>05079</v>
          </cell>
          <cell r="B21">
            <v>0</v>
          </cell>
          <cell r="T21">
            <v>39130230.75</v>
          </cell>
        </row>
        <row r="22">
          <cell r="A22" t="str">
            <v>05086</v>
          </cell>
          <cell r="B22">
            <v>0</v>
          </cell>
        </row>
        <row r="23">
          <cell r="A23" t="str">
            <v>05088</v>
          </cell>
          <cell r="B23">
            <v>3041987504.9000001</v>
          </cell>
          <cell r="T23">
            <v>235768680.91999999</v>
          </cell>
        </row>
        <row r="24">
          <cell r="A24" t="str">
            <v>05091</v>
          </cell>
          <cell r="B24">
            <v>0</v>
          </cell>
          <cell r="T24">
            <v>0</v>
          </cell>
        </row>
        <row r="25">
          <cell r="A25" t="str">
            <v>05093</v>
          </cell>
          <cell r="B25">
            <v>0</v>
          </cell>
          <cell r="T25">
            <v>0</v>
          </cell>
        </row>
        <row r="26">
          <cell r="A26" t="str">
            <v>05101</v>
          </cell>
          <cell r="B26">
            <v>0</v>
          </cell>
          <cell r="T26">
            <v>142248590.98000002</v>
          </cell>
        </row>
        <row r="27">
          <cell r="A27" t="str">
            <v>05107</v>
          </cell>
          <cell r="B27">
            <v>0</v>
          </cell>
        </row>
        <row r="28">
          <cell r="A28" t="str">
            <v>05113</v>
          </cell>
          <cell r="B28">
            <v>150176202</v>
          </cell>
        </row>
        <row r="29">
          <cell r="A29" t="str">
            <v>05120</v>
          </cell>
        </row>
        <row r="30">
          <cell r="A30" t="str">
            <v>05125</v>
          </cell>
          <cell r="B30">
            <v>0</v>
          </cell>
        </row>
        <row r="31">
          <cell r="A31" t="str">
            <v>05129</v>
          </cell>
          <cell r="B31">
            <v>704677245</v>
          </cell>
          <cell r="T31">
            <v>0</v>
          </cell>
        </row>
        <row r="32">
          <cell r="A32" t="str">
            <v>05134</v>
          </cell>
          <cell r="B32">
            <v>0</v>
          </cell>
          <cell r="T32">
            <v>0</v>
          </cell>
        </row>
        <row r="33">
          <cell r="A33" t="str">
            <v>05138</v>
          </cell>
          <cell r="B33">
            <v>402421680</v>
          </cell>
          <cell r="T33">
            <v>71174280.310000002</v>
          </cell>
        </row>
        <row r="34">
          <cell r="A34" t="str">
            <v>05142</v>
          </cell>
          <cell r="B34">
            <v>0</v>
          </cell>
        </row>
        <row r="35">
          <cell r="A35" t="str">
            <v>05145</v>
          </cell>
          <cell r="B35">
            <v>0</v>
          </cell>
          <cell r="T35">
            <v>7036160</v>
          </cell>
        </row>
        <row r="36">
          <cell r="A36" t="str">
            <v>05147</v>
          </cell>
          <cell r="B36">
            <v>564079430.85000002</v>
          </cell>
          <cell r="T36">
            <v>0</v>
          </cell>
        </row>
        <row r="37">
          <cell r="A37" t="str">
            <v>05148</v>
          </cell>
          <cell r="B37">
            <v>411772202</v>
          </cell>
        </row>
        <row r="38">
          <cell r="A38" t="str">
            <v>05150</v>
          </cell>
          <cell r="B38">
            <v>0</v>
          </cell>
        </row>
        <row r="39">
          <cell r="A39" t="str">
            <v>05154</v>
          </cell>
          <cell r="B39">
            <v>1143616898</v>
          </cell>
          <cell r="T39">
            <v>0</v>
          </cell>
        </row>
        <row r="40">
          <cell r="A40" t="str">
            <v>05172</v>
          </cell>
          <cell r="B40">
            <v>885917212.82999992</v>
          </cell>
          <cell r="T40">
            <v>0</v>
          </cell>
        </row>
        <row r="41">
          <cell r="A41" t="str">
            <v>05190</v>
          </cell>
          <cell r="B41">
            <v>0</v>
          </cell>
          <cell r="T41">
            <v>0</v>
          </cell>
        </row>
        <row r="42">
          <cell r="A42" t="str">
            <v>05197</v>
          </cell>
          <cell r="B42">
            <v>0</v>
          </cell>
        </row>
        <row r="43">
          <cell r="A43" t="str">
            <v>05206</v>
          </cell>
          <cell r="B43">
            <v>71002281</v>
          </cell>
        </row>
        <row r="44">
          <cell r="A44" t="str">
            <v>05209</v>
          </cell>
          <cell r="B44">
            <v>0</v>
          </cell>
          <cell r="T44">
            <v>0</v>
          </cell>
        </row>
        <row r="45">
          <cell r="A45" t="str">
            <v>05212</v>
          </cell>
          <cell r="B45">
            <v>586869326</v>
          </cell>
          <cell r="T45">
            <v>87677077.25</v>
          </cell>
        </row>
        <row r="46">
          <cell r="A46" t="str">
            <v>05234</v>
          </cell>
        </row>
        <row r="47">
          <cell r="A47" t="str">
            <v>05237</v>
          </cell>
          <cell r="B47">
            <v>0</v>
          </cell>
          <cell r="T47">
            <v>0</v>
          </cell>
        </row>
        <row r="48">
          <cell r="A48" t="str">
            <v>05240</v>
          </cell>
          <cell r="B48">
            <v>0</v>
          </cell>
          <cell r="T48">
            <v>8731714.8200000003</v>
          </cell>
        </row>
        <row r="49">
          <cell r="A49" t="str">
            <v>05250</v>
          </cell>
          <cell r="B49">
            <v>0</v>
          </cell>
          <cell r="T49">
            <v>0</v>
          </cell>
        </row>
        <row r="50">
          <cell r="A50" t="str">
            <v>05264</v>
          </cell>
          <cell r="B50">
            <v>0</v>
          </cell>
          <cell r="T50">
            <v>0</v>
          </cell>
        </row>
        <row r="51">
          <cell r="A51" t="str">
            <v>05266</v>
          </cell>
          <cell r="B51">
            <v>0</v>
          </cell>
        </row>
        <row r="52">
          <cell r="A52" t="str">
            <v>05282</v>
          </cell>
          <cell r="B52">
            <v>0</v>
          </cell>
          <cell r="T52">
            <v>29376117.039999999</v>
          </cell>
        </row>
        <row r="53">
          <cell r="A53" t="str">
            <v>05284</v>
          </cell>
          <cell r="B53">
            <v>0</v>
          </cell>
        </row>
        <row r="54">
          <cell r="A54" t="str">
            <v>05306</v>
          </cell>
        </row>
        <row r="55">
          <cell r="A55" t="str">
            <v>05308</v>
          </cell>
          <cell r="B55">
            <v>0</v>
          </cell>
          <cell r="T55">
            <v>29617702.18</v>
          </cell>
        </row>
        <row r="56">
          <cell r="A56" t="str">
            <v>05310</v>
          </cell>
          <cell r="B56">
            <v>0</v>
          </cell>
          <cell r="T56">
            <v>0</v>
          </cell>
        </row>
        <row r="57">
          <cell r="A57" t="str">
            <v>05313</v>
          </cell>
          <cell r="B57">
            <v>0</v>
          </cell>
        </row>
        <row r="58">
          <cell r="A58" t="str">
            <v>05315</v>
          </cell>
          <cell r="B58">
            <v>110884542.5</v>
          </cell>
        </row>
        <row r="59">
          <cell r="A59" t="str">
            <v>05318</v>
          </cell>
          <cell r="B59">
            <v>0</v>
          </cell>
          <cell r="T59">
            <v>0</v>
          </cell>
        </row>
        <row r="60">
          <cell r="A60" t="str">
            <v>05321</v>
          </cell>
          <cell r="B60">
            <v>0</v>
          </cell>
          <cell r="T60">
            <v>15055298.189999999</v>
          </cell>
        </row>
        <row r="61">
          <cell r="A61" t="str">
            <v>05347</v>
          </cell>
          <cell r="B61">
            <v>0</v>
          </cell>
          <cell r="T61">
            <v>0</v>
          </cell>
        </row>
        <row r="62">
          <cell r="A62" t="str">
            <v>05353</v>
          </cell>
          <cell r="B62">
            <v>0</v>
          </cell>
        </row>
        <row r="63">
          <cell r="A63" t="str">
            <v>05360</v>
          </cell>
          <cell r="B63">
            <v>0</v>
          </cell>
          <cell r="T63">
            <v>390243709.98000002</v>
          </cell>
        </row>
        <row r="64">
          <cell r="A64" t="str">
            <v>05361</v>
          </cell>
          <cell r="B64">
            <v>0</v>
          </cell>
          <cell r="T64">
            <v>0</v>
          </cell>
        </row>
        <row r="65">
          <cell r="A65" t="str">
            <v>05364</v>
          </cell>
          <cell r="B65">
            <v>0</v>
          </cell>
          <cell r="T65">
            <v>0</v>
          </cell>
        </row>
        <row r="66">
          <cell r="A66" t="str">
            <v>05368</v>
          </cell>
          <cell r="B66">
            <v>0</v>
          </cell>
          <cell r="T66">
            <v>36295908.75</v>
          </cell>
        </row>
        <row r="67">
          <cell r="A67" t="str">
            <v>05376</v>
          </cell>
        </row>
        <row r="68">
          <cell r="A68" t="str">
            <v>05380</v>
          </cell>
          <cell r="B68">
            <v>282307345</v>
          </cell>
          <cell r="T68">
            <v>0</v>
          </cell>
        </row>
        <row r="69">
          <cell r="A69" t="str">
            <v>05390</v>
          </cell>
          <cell r="B69">
            <v>0</v>
          </cell>
          <cell r="T69">
            <v>50617436.450000003</v>
          </cell>
        </row>
        <row r="70">
          <cell r="A70" t="str">
            <v>05400</v>
          </cell>
          <cell r="B70">
            <v>0</v>
          </cell>
          <cell r="T70">
            <v>0</v>
          </cell>
        </row>
        <row r="71">
          <cell r="A71" t="str">
            <v>05411</v>
          </cell>
          <cell r="B71">
            <v>221389797</v>
          </cell>
        </row>
        <row r="72">
          <cell r="A72" t="str">
            <v>05425</v>
          </cell>
          <cell r="B72">
            <v>0</v>
          </cell>
        </row>
        <row r="73">
          <cell r="A73" t="str">
            <v>05440</v>
          </cell>
        </row>
        <row r="74">
          <cell r="A74" t="str">
            <v>05467</v>
          </cell>
        </row>
        <row r="75">
          <cell r="A75" t="str">
            <v>05475</v>
          </cell>
          <cell r="B75">
            <v>0</v>
          </cell>
        </row>
        <row r="76">
          <cell r="A76" t="str">
            <v>05480</v>
          </cell>
          <cell r="B76">
            <v>0</v>
          </cell>
          <cell r="T76">
            <v>0</v>
          </cell>
        </row>
        <row r="77">
          <cell r="A77" t="str">
            <v>05483</v>
          </cell>
          <cell r="B77">
            <v>0</v>
          </cell>
        </row>
        <row r="78">
          <cell r="A78" t="str">
            <v>05490</v>
          </cell>
          <cell r="B78">
            <v>645797639</v>
          </cell>
        </row>
        <row r="79">
          <cell r="A79" t="str">
            <v>05495</v>
          </cell>
        </row>
        <row r="80">
          <cell r="A80" t="str">
            <v>05501</v>
          </cell>
          <cell r="B80">
            <v>83270661</v>
          </cell>
        </row>
        <row r="81">
          <cell r="A81" t="str">
            <v>05541</v>
          </cell>
          <cell r="B81">
            <v>0</v>
          </cell>
        </row>
        <row r="82">
          <cell r="A82" t="str">
            <v>05543</v>
          </cell>
          <cell r="B82">
            <v>0</v>
          </cell>
        </row>
        <row r="83">
          <cell r="A83" t="str">
            <v>05576</v>
          </cell>
          <cell r="B83">
            <v>0</v>
          </cell>
          <cell r="T83">
            <v>12142765.209999999</v>
          </cell>
        </row>
        <row r="84">
          <cell r="A84" t="str">
            <v>05579</v>
          </cell>
          <cell r="B84">
            <v>383660102</v>
          </cell>
        </row>
        <row r="85">
          <cell r="A85" t="str">
            <v>05585</v>
          </cell>
          <cell r="B85">
            <v>0</v>
          </cell>
        </row>
        <row r="86">
          <cell r="A86" t="str">
            <v>05591</v>
          </cell>
          <cell r="B86">
            <v>0</v>
          </cell>
        </row>
        <row r="87">
          <cell r="A87" t="str">
            <v>05604</v>
          </cell>
          <cell r="B87">
            <v>0</v>
          </cell>
          <cell r="T87">
            <v>0</v>
          </cell>
        </row>
        <row r="88">
          <cell r="A88" t="str">
            <v>05607</v>
          </cell>
          <cell r="B88">
            <v>0</v>
          </cell>
          <cell r="T88">
            <v>0</v>
          </cell>
        </row>
        <row r="89">
          <cell r="A89" t="str">
            <v>05615</v>
          </cell>
          <cell r="B89">
            <v>453313766</v>
          </cell>
        </row>
        <row r="90">
          <cell r="A90" t="str">
            <v>05628</v>
          </cell>
          <cell r="B90">
            <v>246383392</v>
          </cell>
        </row>
        <row r="91">
          <cell r="A91" t="str">
            <v>05631</v>
          </cell>
          <cell r="B91">
            <v>0</v>
          </cell>
          <cell r="T91">
            <v>0</v>
          </cell>
        </row>
        <row r="92">
          <cell r="A92" t="str">
            <v>05642</v>
          </cell>
          <cell r="B92">
            <v>0</v>
          </cell>
          <cell r="T92">
            <v>72557859.430000007</v>
          </cell>
        </row>
        <row r="93">
          <cell r="A93" t="str">
            <v>05647</v>
          </cell>
          <cell r="B93">
            <v>0</v>
          </cell>
        </row>
        <row r="94">
          <cell r="A94" t="str">
            <v>05649</v>
          </cell>
          <cell r="B94">
            <v>0</v>
          </cell>
        </row>
        <row r="95">
          <cell r="A95" t="str">
            <v>05652</v>
          </cell>
          <cell r="B95">
            <v>0</v>
          </cell>
        </row>
        <row r="96">
          <cell r="A96" t="str">
            <v>05656</v>
          </cell>
          <cell r="B96">
            <v>0</v>
          </cell>
          <cell r="T96">
            <v>0</v>
          </cell>
        </row>
        <row r="97">
          <cell r="A97" t="str">
            <v>05658</v>
          </cell>
          <cell r="B97">
            <v>0</v>
          </cell>
        </row>
        <row r="98">
          <cell r="A98" t="str">
            <v>05659</v>
          </cell>
          <cell r="B98">
            <v>0</v>
          </cell>
          <cell r="T98">
            <v>0</v>
          </cell>
        </row>
        <row r="99">
          <cell r="A99" t="str">
            <v>05660</v>
          </cell>
          <cell r="B99">
            <v>324202017</v>
          </cell>
          <cell r="T99">
            <v>0</v>
          </cell>
        </row>
        <row r="100">
          <cell r="A100" t="str">
            <v>05664</v>
          </cell>
          <cell r="B100">
            <v>341689274</v>
          </cell>
          <cell r="T100">
            <v>0</v>
          </cell>
        </row>
        <row r="101">
          <cell r="A101" t="str">
            <v>05665</v>
          </cell>
          <cell r="B101">
            <v>0</v>
          </cell>
          <cell r="T101">
            <v>0</v>
          </cell>
        </row>
        <row r="102">
          <cell r="A102" t="str">
            <v>05667</v>
          </cell>
          <cell r="B102">
            <v>252954082</v>
          </cell>
        </row>
        <row r="103">
          <cell r="A103" t="str">
            <v>05670</v>
          </cell>
          <cell r="B103">
            <v>0</v>
          </cell>
          <cell r="T103">
            <v>0</v>
          </cell>
        </row>
        <row r="104">
          <cell r="A104" t="str">
            <v>05674</v>
          </cell>
          <cell r="B104">
            <v>0</v>
          </cell>
          <cell r="T104">
            <v>15156666.98</v>
          </cell>
        </row>
        <row r="105">
          <cell r="A105" t="str">
            <v>05679</v>
          </cell>
          <cell r="B105">
            <v>0</v>
          </cell>
        </row>
        <row r="106">
          <cell r="A106" t="str">
            <v>05686</v>
          </cell>
          <cell r="B106">
            <v>601161631</v>
          </cell>
          <cell r="T106">
            <v>40405372.259999998</v>
          </cell>
        </row>
        <row r="107">
          <cell r="A107" t="str">
            <v>05690</v>
          </cell>
          <cell r="B107">
            <v>0</v>
          </cell>
          <cell r="T107">
            <v>0</v>
          </cell>
        </row>
        <row r="108">
          <cell r="A108" t="str">
            <v>05697</v>
          </cell>
          <cell r="B108">
            <v>0</v>
          </cell>
          <cell r="T108">
            <v>108463078.18000001</v>
          </cell>
        </row>
        <row r="109">
          <cell r="A109" t="str">
            <v>05736</v>
          </cell>
          <cell r="B109">
            <v>0</v>
          </cell>
          <cell r="T109">
            <v>0</v>
          </cell>
        </row>
        <row r="110">
          <cell r="A110" t="str">
            <v>05756</v>
          </cell>
          <cell r="B110">
            <v>649821541</v>
          </cell>
        </row>
        <row r="111">
          <cell r="A111" t="str">
            <v>05761</v>
          </cell>
        </row>
        <row r="112">
          <cell r="A112" t="str">
            <v>05789</v>
          </cell>
          <cell r="B112">
            <v>0</v>
          </cell>
        </row>
        <row r="113">
          <cell r="A113" t="str">
            <v>05790</v>
          </cell>
          <cell r="B113">
            <v>0</v>
          </cell>
        </row>
        <row r="114">
          <cell r="A114" t="str">
            <v>05792</v>
          </cell>
          <cell r="B114">
            <v>0</v>
          </cell>
          <cell r="T114">
            <v>18337060.539999999</v>
          </cell>
        </row>
        <row r="115">
          <cell r="A115" t="str">
            <v>05809</v>
          </cell>
          <cell r="B115">
            <v>0</v>
          </cell>
          <cell r="T115">
            <v>0</v>
          </cell>
        </row>
        <row r="116">
          <cell r="A116" t="str">
            <v>05819</v>
          </cell>
          <cell r="B116">
            <v>0</v>
          </cell>
        </row>
        <row r="117">
          <cell r="A117" t="str">
            <v>05837</v>
          </cell>
          <cell r="B117">
            <v>898222537.29999995</v>
          </cell>
          <cell r="T117">
            <v>0</v>
          </cell>
        </row>
        <row r="118">
          <cell r="A118" t="str">
            <v>05842</v>
          </cell>
        </row>
        <row r="119">
          <cell r="A119" t="str">
            <v>05847</v>
          </cell>
          <cell r="B119">
            <v>0</v>
          </cell>
          <cell r="T119">
            <v>0</v>
          </cell>
        </row>
        <row r="120">
          <cell r="A120" t="str">
            <v>05854</v>
          </cell>
        </row>
        <row r="121">
          <cell r="A121" t="str">
            <v>05856</v>
          </cell>
          <cell r="B121">
            <v>0</v>
          </cell>
          <cell r="T121">
            <v>21201853.18</v>
          </cell>
        </row>
        <row r="122">
          <cell r="A122" t="str">
            <v>05858</v>
          </cell>
          <cell r="B122">
            <v>290149809</v>
          </cell>
        </row>
        <row r="123">
          <cell r="A123" t="str">
            <v>05861</v>
          </cell>
          <cell r="B123">
            <v>0</v>
          </cell>
          <cell r="T123">
            <v>74868625.359999999</v>
          </cell>
        </row>
        <row r="124">
          <cell r="A124" t="str">
            <v>05873</v>
          </cell>
        </row>
        <row r="125">
          <cell r="A125" t="str">
            <v>05885</v>
          </cell>
          <cell r="B125">
            <v>0</v>
          </cell>
        </row>
        <row r="126">
          <cell r="A126" t="str">
            <v>05887</v>
          </cell>
          <cell r="B126">
            <v>0</v>
          </cell>
        </row>
        <row r="127">
          <cell r="A127" t="str">
            <v>05890</v>
          </cell>
          <cell r="B127">
            <v>0</v>
          </cell>
        </row>
        <row r="128">
          <cell r="A128" t="str">
            <v>05893</v>
          </cell>
          <cell r="B128">
            <v>0</v>
          </cell>
        </row>
        <row r="129">
          <cell r="A129" t="str">
            <v>05895</v>
          </cell>
          <cell r="B129">
            <v>0</v>
          </cell>
        </row>
        <row r="130">
          <cell r="A130" t="str">
            <v>08001</v>
          </cell>
          <cell r="E130">
            <v>0</v>
          </cell>
        </row>
        <row r="131">
          <cell r="A131" t="str">
            <v>08078</v>
          </cell>
        </row>
        <row r="132">
          <cell r="A132" t="str">
            <v>08137</v>
          </cell>
        </row>
        <row r="133">
          <cell r="A133" t="str">
            <v>08141</v>
          </cell>
          <cell r="E133">
            <v>0</v>
          </cell>
        </row>
        <row r="134">
          <cell r="A134" t="str">
            <v>08296</v>
          </cell>
        </row>
        <row r="135">
          <cell r="A135" t="str">
            <v>08372</v>
          </cell>
        </row>
        <row r="136">
          <cell r="A136" t="str">
            <v>08421</v>
          </cell>
        </row>
        <row r="137">
          <cell r="A137" t="str">
            <v>08433</v>
          </cell>
          <cell r="E137">
            <v>0</v>
          </cell>
        </row>
        <row r="138">
          <cell r="A138" t="str">
            <v>08436</v>
          </cell>
        </row>
        <row r="139">
          <cell r="A139" t="str">
            <v>08520</v>
          </cell>
        </row>
        <row r="140">
          <cell r="A140" t="str">
            <v>08549</v>
          </cell>
          <cell r="E140">
            <v>0</v>
          </cell>
        </row>
        <row r="141">
          <cell r="A141" t="str">
            <v>08558</v>
          </cell>
          <cell r="E141">
            <v>0</v>
          </cell>
        </row>
        <row r="142">
          <cell r="A142" t="str">
            <v>08560</v>
          </cell>
          <cell r="E142">
            <v>0</v>
          </cell>
        </row>
        <row r="143">
          <cell r="A143" t="str">
            <v>08573</v>
          </cell>
          <cell r="E143">
            <v>0</v>
          </cell>
        </row>
        <row r="144">
          <cell r="A144" t="str">
            <v>08606</v>
          </cell>
          <cell r="E144">
            <v>0</v>
          </cell>
        </row>
        <row r="145">
          <cell r="A145" t="str">
            <v>08634</v>
          </cell>
        </row>
        <row r="146">
          <cell r="A146" t="str">
            <v>08638</v>
          </cell>
          <cell r="E146">
            <v>0</v>
          </cell>
        </row>
        <row r="147">
          <cell r="A147" t="str">
            <v>08675</v>
          </cell>
        </row>
        <row r="148">
          <cell r="A148" t="str">
            <v>08685</v>
          </cell>
        </row>
        <row r="149">
          <cell r="A149" t="str">
            <v>08758</v>
          </cell>
          <cell r="E149">
            <v>0</v>
          </cell>
        </row>
        <row r="150">
          <cell r="A150" t="str">
            <v>08770</v>
          </cell>
        </row>
        <row r="151">
          <cell r="A151" t="str">
            <v>08832</v>
          </cell>
          <cell r="E151">
            <v>0</v>
          </cell>
        </row>
        <row r="152">
          <cell r="A152" t="str">
            <v>08849</v>
          </cell>
        </row>
        <row r="153">
          <cell r="A153" t="str">
            <v>11001</v>
          </cell>
        </row>
        <row r="154">
          <cell r="A154" t="str">
            <v>13001</v>
          </cell>
          <cell r="C154">
            <v>680550828.07999992</v>
          </cell>
          <cell r="E154">
            <v>181703135</v>
          </cell>
        </row>
        <row r="155">
          <cell r="A155" t="str">
            <v>13006</v>
          </cell>
        </row>
        <row r="156">
          <cell r="A156" t="str">
            <v>13030</v>
          </cell>
        </row>
        <row r="157">
          <cell r="A157" t="str">
            <v>13042</v>
          </cell>
        </row>
        <row r="158">
          <cell r="A158" t="str">
            <v>13052</v>
          </cell>
          <cell r="C158">
            <v>76446201.5</v>
          </cell>
          <cell r="E158">
            <v>0</v>
          </cell>
        </row>
        <row r="159">
          <cell r="A159" t="str">
            <v>13062</v>
          </cell>
          <cell r="C159">
            <v>0</v>
          </cell>
        </row>
        <row r="160">
          <cell r="A160" t="str">
            <v>13074</v>
          </cell>
        </row>
        <row r="161">
          <cell r="A161" t="str">
            <v>13140</v>
          </cell>
        </row>
        <row r="162">
          <cell r="A162" t="str">
            <v>13160</v>
          </cell>
        </row>
        <row r="163">
          <cell r="A163" t="str">
            <v>13188</v>
          </cell>
        </row>
        <row r="164">
          <cell r="A164" t="str">
            <v>13212</v>
          </cell>
        </row>
        <row r="165">
          <cell r="A165" t="str">
            <v>13222</v>
          </cell>
          <cell r="C165">
            <v>0</v>
          </cell>
        </row>
        <row r="166">
          <cell r="A166" t="str">
            <v>13244</v>
          </cell>
          <cell r="E166">
            <v>0</v>
          </cell>
        </row>
        <row r="167">
          <cell r="A167" t="str">
            <v>13248</v>
          </cell>
        </row>
        <row r="168">
          <cell r="A168" t="str">
            <v>13268</v>
          </cell>
        </row>
        <row r="169">
          <cell r="A169" t="str">
            <v>13300</v>
          </cell>
        </row>
        <row r="170">
          <cell r="A170" t="str">
            <v>13430</v>
          </cell>
          <cell r="C170">
            <v>183050923</v>
          </cell>
        </row>
        <row r="171">
          <cell r="A171" t="str">
            <v>13433</v>
          </cell>
          <cell r="C171">
            <v>76457374.5</v>
          </cell>
        </row>
        <row r="172">
          <cell r="A172" t="str">
            <v>13440</v>
          </cell>
          <cell r="C172">
            <v>0</v>
          </cell>
        </row>
        <row r="173">
          <cell r="A173" t="str">
            <v>13442</v>
          </cell>
          <cell r="C173">
            <v>0</v>
          </cell>
        </row>
        <row r="174">
          <cell r="A174" t="str">
            <v>13458</v>
          </cell>
        </row>
        <row r="175">
          <cell r="A175" t="str">
            <v>13468</v>
          </cell>
          <cell r="C175">
            <v>79570997</v>
          </cell>
        </row>
        <row r="176">
          <cell r="A176" t="str">
            <v>13473</v>
          </cell>
          <cell r="C176">
            <v>0</v>
          </cell>
        </row>
        <row r="177">
          <cell r="A177" t="str">
            <v>13490</v>
          </cell>
          <cell r="E177">
            <v>0</v>
          </cell>
        </row>
        <row r="178">
          <cell r="A178" t="str">
            <v>13549</v>
          </cell>
        </row>
        <row r="179">
          <cell r="A179" t="str">
            <v>13580</v>
          </cell>
          <cell r="C179">
            <v>0</v>
          </cell>
        </row>
        <row r="180">
          <cell r="A180" t="str">
            <v>13600</v>
          </cell>
          <cell r="C180">
            <v>0</v>
          </cell>
        </row>
        <row r="181">
          <cell r="A181" t="str">
            <v>13620</v>
          </cell>
          <cell r="C181">
            <v>0</v>
          </cell>
        </row>
        <row r="182">
          <cell r="A182" t="str">
            <v>13647</v>
          </cell>
          <cell r="C182">
            <v>0</v>
          </cell>
        </row>
        <row r="183">
          <cell r="A183" t="str">
            <v>13650</v>
          </cell>
          <cell r="C183">
            <v>0</v>
          </cell>
        </row>
        <row r="184">
          <cell r="A184" t="str">
            <v>13654</v>
          </cell>
          <cell r="E184">
            <v>0</v>
          </cell>
        </row>
        <row r="185">
          <cell r="A185" t="str">
            <v>13655</v>
          </cell>
          <cell r="E185">
            <v>0</v>
          </cell>
        </row>
        <row r="186">
          <cell r="A186" t="str">
            <v>13657</v>
          </cell>
        </row>
        <row r="187">
          <cell r="A187" t="str">
            <v>13667</v>
          </cell>
        </row>
        <row r="188">
          <cell r="A188" t="str">
            <v>13670</v>
          </cell>
        </row>
        <row r="189">
          <cell r="A189" t="str">
            <v>13673</v>
          </cell>
          <cell r="C189">
            <v>0</v>
          </cell>
        </row>
        <row r="190">
          <cell r="A190" t="str">
            <v>13683</v>
          </cell>
        </row>
        <row r="191">
          <cell r="A191" t="str">
            <v>13688</v>
          </cell>
        </row>
        <row r="192">
          <cell r="A192" t="str">
            <v>13744</v>
          </cell>
          <cell r="C192">
            <v>0</v>
          </cell>
        </row>
        <row r="193">
          <cell r="A193" t="str">
            <v>13760</v>
          </cell>
        </row>
        <row r="194">
          <cell r="A194" t="str">
            <v>13780</v>
          </cell>
          <cell r="C194">
            <v>0</v>
          </cell>
        </row>
        <row r="195">
          <cell r="A195" t="str">
            <v>13810</v>
          </cell>
        </row>
        <row r="196">
          <cell r="A196" t="str">
            <v>13836</v>
          </cell>
          <cell r="C196">
            <v>62750896</v>
          </cell>
          <cell r="E196">
            <v>0</v>
          </cell>
        </row>
        <row r="197">
          <cell r="A197" t="str">
            <v>13838</v>
          </cell>
          <cell r="C197">
            <v>0</v>
          </cell>
        </row>
        <row r="198">
          <cell r="A198" t="str">
            <v>13873</v>
          </cell>
        </row>
        <row r="199">
          <cell r="A199" t="str">
            <v>13894</v>
          </cell>
        </row>
        <row r="200">
          <cell r="A200" t="str">
            <v>15001</v>
          </cell>
          <cell r="D200">
            <v>365941915</v>
          </cell>
          <cell r="H200">
            <v>0</v>
          </cell>
        </row>
        <row r="201">
          <cell r="A201" t="str">
            <v>15022</v>
          </cell>
          <cell r="H201">
            <v>0</v>
          </cell>
        </row>
        <row r="202">
          <cell r="A202" t="str">
            <v>15047</v>
          </cell>
          <cell r="H202">
            <v>0</v>
          </cell>
        </row>
        <row r="203">
          <cell r="A203" t="str">
            <v>15051</v>
          </cell>
          <cell r="D203">
            <v>0</v>
          </cell>
          <cell r="H203">
            <v>0</v>
          </cell>
        </row>
        <row r="204">
          <cell r="A204" t="str">
            <v>15087</v>
          </cell>
          <cell r="D204">
            <v>57855624.5</v>
          </cell>
          <cell r="H204">
            <v>0</v>
          </cell>
        </row>
        <row r="205">
          <cell r="A205" t="str">
            <v>15090</v>
          </cell>
          <cell r="D205">
            <v>20713767</v>
          </cell>
        </row>
        <row r="206">
          <cell r="A206" t="str">
            <v>15092</v>
          </cell>
        </row>
        <row r="207">
          <cell r="A207" t="str">
            <v>15097</v>
          </cell>
          <cell r="D207">
            <v>0</v>
          </cell>
        </row>
        <row r="208">
          <cell r="A208" t="str">
            <v>15104</v>
          </cell>
          <cell r="D208">
            <v>60503817.5</v>
          </cell>
          <cell r="H208">
            <v>0</v>
          </cell>
        </row>
        <row r="209">
          <cell r="A209" t="str">
            <v>15106</v>
          </cell>
          <cell r="D209">
            <v>0</v>
          </cell>
        </row>
        <row r="210">
          <cell r="A210" t="str">
            <v>15109</v>
          </cell>
          <cell r="H210">
            <v>0</v>
          </cell>
        </row>
        <row r="211">
          <cell r="A211" t="str">
            <v>15114</v>
          </cell>
          <cell r="H211">
            <v>0</v>
          </cell>
        </row>
        <row r="212">
          <cell r="A212" t="str">
            <v>15131</v>
          </cell>
          <cell r="D212">
            <v>20250512.5</v>
          </cell>
          <cell r="H212">
            <v>0</v>
          </cell>
        </row>
        <row r="213">
          <cell r="A213" t="str">
            <v>15135</v>
          </cell>
          <cell r="D213">
            <v>30461419</v>
          </cell>
        </row>
        <row r="214">
          <cell r="A214" t="str">
            <v>15162</v>
          </cell>
          <cell r="H214">
            <v>0</v>
          </cell>
        </row>
        <row r="215">
          <cell r="A215" t="str">
            <v>15172</v>
          </cell>
          <cell r="H215">
            <v>0</v>
          </cell>
        </row>
        <row r="216">
          <cell r="A216" t="str">
            <v>15176</v>
          </cell>
          <cell r="D216">
            <v>281427507.5</v>
          </cell>
          <cell r="H216">
            <v>0</v>
          </cell>
        </row>
        <row r="217">
          <cell r="A217" t="str">
            <v>15180</v>
          </cell>
        </row>
        <row r="218">
          <cell r="A218" t="str">
            <v>15183</v>
          </cell>
        </row>
        <row r="219">
          <cell r="A219" t="str">
            <v>15185</v>
          </cell>
          <cell r="H219">
            <v>0</v>
          </cell>
        </row>
        <row r="220">
          <cell r="A220" t="str">
            <v>15187</v>
          </cell>
        </row>
        <row r="221">
          <cell r="A221" t="str">
            <v>15189</v>
          </cell>
          <cell r="D221">
            <v>50002069.5</v>
          </cell>
          <cell r="H221">
            <v>0</v>
          </cell>
        </row>
        <row r="222">
          <cell r="A222" t="str">
            <v>15204</v>
          </cell>
          <cell r="H222">
            <v>0</v>
          </cell>
        </row>
        <row r="223">
          <cell r="A223" t="str">
            <v>15212</v>
          </cell>
          <cell r="D223">
            <v>0</v>
          </cell>
        </row>
        <row r="224">
          <cell r="A224" t="str">
            <v>15215</v>
          </cell>
        </row>
        <row r="225">
          <cell r="A225" t="str">
            <v>15218</v>
          </cell>
          <cell r="H225">
            <v>0</v>
          </cell>
        </row>
        <row r="226">
          <cell r="A226" t="str">
            <v>15223</v>
          </cell>
        </row>
        <row r="227">
          <cell r="A227" t="str">
            <v>15224</v>
          </cell>
        </row>
        <row r="228">
          <cell r="A228" t="str">
            <v>15226</v>
          </cell>
        </row>
        <row r="229">
          <cell r="A229" t="str">
            <v>15232</v>
          </cell>
          <cell r="H229">
            <v>0</v>
          </cell>
        </row>
        <row r="230">
          <cell r="A230" t="str">
            <v>15236</v>
          </cell>
        </row>
        <row r="231">
          <cell r="A231" t="str">
            <v>15238</v>
          </cell>
          <cell r="D231">
            <v>380081036</v>
          </cell>
          <cell r="H231">
            <v>0</v>
          </cell>
        </row>
        <row r="232">
          <cell r="A232" t="str">
            <v>15244</v>
          </cell>
        </row>
        <row r="233">
          <cell r="A233" t="str">
            <v>15248</v>
          </cell>
        </row>
        <row r="234">
          <cell r="A234" t="str">
            <v>15272</v>
          </cell>
          <cell r="H234">
            <v>0</v>
          </cell>
        </row>
        <row r="235">
          <cell r="A235" t="str">
            <v>15276</v>
          </cell>
          <cell r="H235">
            <v>0</v>
          </cell>
        </row>
        <row r="236">
          <cell r="A236" t="str">
            <v>15293</v>
          </cell>
          <cell r="D236">
            <v>0</v>
          </cell>
          <cell r="H236">
            <v>0</v>
          </cell>
        </row>
        <row r="237">
          <cell r="A237" t="str">
            <v>15296</v>
          </cell>
          <cell r="H237">
            <v>0</v>
          </cell>
        </row>
        <row r="238">
          <cell r="A238" t="str">
            <v>15299</v>
          </cell>
          <cell r="D238">
            <v>0</v>
          </cell>
          <cell r="H238">
            <v>0</v>
          </cell>
        </row>
        <row r="239">
          <cell r="A239" t="str">
            <v>15317</v>
          </cell>
        </row>
        <row r="240">
          <cell r="A240" t="str">
            <v>15322</v>
          </cell>
          <cell r="D240">
            <v>40128411.5</v>
          </cell>
          <cell r="H240">
            <v>0</v>
          </cell>
        </row>
        <row r="241">
          <cell r="A241" t="str">
            <v>15325</v>
          </cell>
          <cell r="D241">
            <v>30195666</v>
          </cell>
          <cell r="H241">
            <v>0</v>
          </cell>
        </row>
        <row r="242">
          <cell r="A242" t="str">
            <v>15332</v>
          </cell>
        </row>
        <row r="243">
          <cell r="A243" t="str">
            <v>15362</v>
          </cell>
        </row>
        <row r="244">
          <cell r="A244" t="str">
            <v>15367</v>
          </cell>
          <cell r="D244">
            <v>55970186.5</v>
          </cell>
          <cell r="H244">
            <v>0</v>
          </cell>
        </row>
        <row r="245">
          <cell r="A245" t="str">
            <v>15368</v>
          </cell>
          <cell r="H245">
            <v>0</v>
          </cell>
        </row>
        <row r="246">
          <cell r="A246" t="str">
            <v>15377</v>
          </cell>
        </row>
        <row r="247">
          <cell r="A247" t="str">
            <v>15380</v>
          </cell>
          <cell r="D247">
            <v>21932222</v>
          </cell>
          <cell r="H247">
            <v>0</v>
          </cell>
        </row>
        <row r="248">
          <cell r="A248" t="str">
            <v>15401</v>
          </cell>
          <cell r="D248">
            <v>0</v>
          </cell>
        </row>
        <row r="249">
          <cell r="A249" t="str">
            <v>15403</v>
          </cell>
          <cell r="D249">
            <v>68851907</v>
          </cell>
          <cell r="H249">
            <v>0</v>
          </cell>
        </row>
        <row r="250">
          <cell r="A250" t="str">
            <v>15407</v>
          </cell>
          <cell r="D250">
            <v>0</v>
          </cell>
        </row>
        <row r="251">
          <cell r="A251" t="str">
            <v>15425</v>
          </cell>
        </row>
        <row r="252">
          <cell r="A252" t="str">
            <v>15442</v>
          </cell>
          <cell r="D252">
            <v>0</v>
          </cell>
          <cell r="H252">
            <v>0</v>
          </cell>
        </row>
        <row r="253">
          <cell r="A253" t="str">
            <v>15455</v>
          </cell>
          <cell r="D253">
            <v>121039482</v>
          </cell>
          <cell r="H253">
            <v>0</v>
          </cell>
        </row>
        <row r="254">
          <cell r="A254" t="str">
            <v>15464</v>
          </cell>
          <cell r="H254">
            <v>0</v>
          </cell>
        </row>
        <row r="255">
          <cell r="A255" t="str">
            <v>15466</v>
          </cell>
          <cell r="D255">
            <v>60292280.5</v>
          </cell>
          <cell r="H255">
            <v>0</v>
          </cell>
        </row>
        <row r="256">
          <cell r="A256" t="str">
            <v>15469</v>
          </cell>
          <cell r="D256">
            <v>0</v>
          </cell>
          <cell r="H256">
            <v>0</v>
          </cell>
        </row>
        <row r="257">
          <cell r="A257" t="str">
            <v>15476</v>
          </cell>
        </row>
        <row r="258">
          <cell r="A258" t="str">
            <v>15480</v>
          </cell>
          <cell r="D258">
            <v>24067369</v>
          </cell>
          <cell r="H258">
            <v>0</v>
          </cell>
        </row>
        <row r="259">
          <cell r="A259" t="str">
            <v>15491</v>
          </cell>
          <cell r="D259">
            <v>0</v>
          </cell>
        </row>
        <row r="260">
          <cell r="A260" t="str">
            <v>15494</v>
          </cell>
        </row>
        <row r="261">
          <cell r="A261" t="str">
            <v>15500</v>
          </cell>
        </row>
        <row r="262">
          <cell r="A262" t="str">
            <v>15507</v>
          </cell>
          <cell r="H262">
            <v>0</v>
          </cell>
        </row>
        <row r="263">
          <cell r="A263" t="str">
            <v>15511</v>
          </cell>
          <cell r="D263">
            <v>44077319</v>
          </cell>
          <cell r="H263">
            <v>0</v>
          </cell>
        </row>
        <row r="264">
          <cell r="A264" t="str">
            <v>15514</v>
          </cell>
        </row>
        <row r="265">
          <cell r="A265" t="str">
            <v>15516</v>
          </cell>
          <cell r="D265">
            <v>23864025</v>
          </cell>
          <cell r="H265">
            <v>0</v>
          </cell>
        </row>
        <row r="266">
          <cell r="A266" t="str">
            <v>15518</v>
          </cell>
        </row>
        <row r="267">
          <cell r="A267" t="str">
            <v>15522</v>
          </cell>
        </row>
        <row r="268">
          <cell r="A268" t="str">
            <v>15531</v>
          </cell>
          <cell r="D268">
            <v>0</v>
          </cell>
          <cell r="H268">
            <v>0</v>
          </cell>
        </row>
        <row r="269">
          <cell r="A269" t="str">
            <v>15533</v>
          </cell>
        </row>
        <row r="270">
          <cell r="A270" t="str">
            <v>15537</v>
          </cell>
          <cell r="D270">
            <v>21322994.5</v>
          </cell>
        </row>
        <row r="271">
          <cell r="A271" t="str">
            <v>15542</v>
          </cell>
          <cell r="H271">
            <v>0</v>
          </cell>
        </row>
        <row r="272">
          <cell r="A272" t="str">
            <v>15550</v>
          </cell>
        </row>
        <row r="273">
          <cell r="A273" t="str">
            <v>15572</v>
          </cell>
          <cell r="D273">
            <v>164742317</v>
          </cell>
        </row>
        <row r="274">
          <cell r="A274" t="str">
            <v>15580</v>
          </cell>
        </row>
        <row r="275">
          <cell r="A275" t="str">
            <v>15599</v>
          </cell>
          <cell r="D275">
            <v>65595819</v>
          </cell>
          <cell r="H275">
            <v>0</v>
          </cell>
        </row>
        <row r="276">
          <cell r="A276" t="str">
            <v>15600</v>
          </cell>
          <cell r="H276">
            <v>0</v>
          </cell>
        </row>
        <row r="277">
          <cell r="A277" t="str">
            <v>15621</v>
          </cell>
          <cell r="D277">
            <v>14454785</v>
          </cell>
        </row>
        <row r="278">
          <cell r="A278" t="str">
            <v>15632</v>
          </cell>
          <cell r="D278">
            <v>0</v>
          </cell>
          <cell r="H278">
            <v>0</v>
          </cell>
        </row>
        <row r="279">
          <cell r="A279" t="str">
            <v>15638</v>
          </cell>
        </row>
        <row r="280">
          <cell r="A280" t="str">
            <v>15646</v>
          </cell>
        </row>
        <row r="281">
          <cell r="A281" t="str">
            <v>15660</v>
          </cell>
          <cell r="D281">
            <v>30461419</v>
          </cell>
        </row>
        <row r="282">
          <cell r="A282" t="str">
            <v>15664</v>
          </cell>
        </row>
        <row r="283">
          <cell r="A283" t="str">
            <v>15667</v>
          </cell>
          <cell r="D283">
            <v>16453848</v>
          </cell>
          <cell r="H283">
            <v>0</v>
          </cell>
        </row>
        <row r="284">
          <cell r="A284" t="str">
            <v>15673</v>
          </cell>
          <cell r="D284">
            <v>0</v>
          </cell>
        </row>
        <row r="285">
          <cell r="A285" t="str">
            <v>15676</v>
          </cell>
          <cell r="D285">
            <v>0</v>
          </cell>
        </row>
        <row r="286">
          <cell r="A286" t="str">
            <v>15681</v>
          </cell>
          <cell r="D286">
            <v>0</v>
          </cell>
          <cell r="H286">
            <v>0</v>
          </cell>
        </row>
        <row r="287">
          <cell r="A287" t="str">
            <v>15686</v>
          </cell>
        </row>
        <row r="288">
          <cell r="A288" t="str">
            <v>15690</v>
          </cell>
          <cell r="D288">
            <v>11049003</v>
          </cell>
          <cell r="H288">
            <v>0</v>
          </cell>
        </row>
        <row r="289">
          <cell r="A289" t="str">
            <v>15693</v>
          </cell>
          <cell r="H289">
            <v>0</v>
          </cell>
        </row>
        <row r="290">
          <cell r="A290" t="str">
            <v>15696</v>
          </cell>
          <cell r="H290">
            <v>0</v>
          </cell>
        </row>
        <row r="291">
          <cell r="A291" t="str">
            <v>15720</v>
          </cell>
          <cell r="D291">
            <v>22416489.5</v>
          </cell>
          <cell r="H291">
            <v>0</v>
          </cell>
        </row>
        <row r="292">
          <cell r="A292" t="str">
            <v>15723</v>
          </cell>
          <cell r="D292">
            <v>22053271</v>
          </cell>
          <cell r="H292">
            <v>0</v>
          </cell>
        </row>
        <row r="293">
          <cell r="A293" t="str">
            <v>15740</v>
          </cell>
          <cell r="D293">
            <v>69344673</v>
          </cell>
          <cell r="H293">
            <v>0</v>
          </cell>
        </row>
        <row r="294">
          <cell r="A294" t="str">
            <v>15753</v>
          </cell>
          <cell r="D294">
            <v>87333157.5</v>
          </cell>
          <cell r="H294">
            <v>0</v>
          </cell>
        </row>
        <row r="295">
          <cell r="A295" t="str">
            <v>15755</v>
          </cell>
          <cell r="D295">
            <v>81782539.5</v>
          </cell>
          <cell r="H295">
            <v>0</v>
          </cell>
        </row>
        <row r="296">
          <cell r="A296" t="str">
            <v>15757</v>
          </cell>
          <cell r="H296">
            <v>0</v>
          </cell>
        </row>
        <row r="297">
          <cell r="A297" t="str">
            <v>15759</v>
          </cell>
          <cell r="D297">
            <v>370118712</v>
          </cell>
          <cell r="H297">
            <v>0</v>
          </cell>
        </row>
        <row r="298">
          <cell r="A298" t="str">
            <v>15761</v>
          </cell>
          <cell r="D298">
            <v>37386737</v>
          </cell>
          <cell r="H298">
            <v>0</v>
          </cell>
        </row>
        <row r="299">
          <cell r="A299" t="str">
            <v>15762</v>
          </cell>
          <cell r="H299">
            <v>0</v>
          </cell>
        </row>
        <row r="300">
          <cell r="A300" t="str">
            <v>15763</v>
          </cell>
          <cell r="D300">
            <v>26690303</v>
          </cell>
          <cell r="H300">
            <v>0</v>
          </cell>
        </row>
        <row r="301">
          <cell r="A301" t="str">
            <v>15764</v>
          </cell>
          <cell r="D301">
            <v>0</v>
          </cell>
          <cell r="H301">
            <v>0</v>
          </cell>
        </row>
        <row r="302">
          <cell r="A302" t="str">
            <v>15774</v>
          </cell>
        </row>
        <row r="303">
          <cell r="A303" t="str">
            <v>15776</v>
          </cell>
          <cell r="D303">
            <v>0</v>
          </cell>
          <cell r="H303">
            <v>0</v>
          </cell>
        </row>
        <row r="304">
          <cell r="A304" t="str">
            <v>15778</v>
          </cell>
          <cell r="D304">
            <v>0</v>
          </cell>
        </row>
        <row r="305">
          <cell r="A305" t="str">
            <v>15790</v>
          </cell>
          <cell r="H305">
            <v>0</v>
          </cell>
        </row>
        <row r="306">
          <cell r="A306" t="str">
            <v>15798</v>
          </cell>
          <cell r="D306">
            <v>0</v>
          </cell>
          <cell r="H306">
            <v>0</v>
          </cell>
        </row>
        <row r="307">
          <cell r="A307" t="str">
            <v>15804</v>
          </cell>
          <cell r="H307">
            <v>0</v>
          </cell>
        </row>
        <row r="308">
          <cell r="A308" t="str">
            <v>15806</v>
          </cell>
          <cell r="H308">
            <v>0</v>
          </cell>
        </row>
        <row r="309">
          <cell r="A309" t="str">
            <v>15808</v>
          </cell>
        </row>
        <row r="310">
          <cell r="A310" t="str">
            <v>15810</v>
          </cell>
        </row>
        <row r="311">
          <cell r="A311" t="str">
            <v>15814</v>
          </cell>
          <cell r="D311">
            <v>27723575.5</v>
          </cell>
          <cell r="H311">
            <v>0</v>
          </cell>
        </row>
        <row r="312">
          <cell r="A312" t="str">
            <v>15816</v>
          </cell>
          <cell r="D312">
            <v>0</v>
          </cell>
          <cell r="H312">
            <v>0</v>
          </cell>
        </row>
        <row r="313">
          <cell r="A313" t="str">
            <v>15820</v>
          </cell>
          <cell r="D313">
            <v>0</v>
          </cell>
        </row>
        <row r="314">
          <cell r="A314" t="str">
            <v>15822</v>
          </cell>
          <cell r="D314">
            <v>0</v>
          </cell>
        </row>
        <row r="315">
          <cell r="A315" t="str">
            <v>15832</v>
          </cell>
          <cell r="D315">
            <v>0</v>
          </cell>
        </row>
        <row r="316">
          <cell r="A316" t="str">
            <v>15835</v>
          </cell>
          <cell r="D316">
            <v>30383306.5</v>
          </cell>
          <cell r="H316">
            <v>0</v>
          </cell>
        </row>
        <row r="317">
          <cell r="A317" t="str">
            <v>15837</v>
          </cell>
          <cell r="D317">
            <v>0</v>
          </cell>
          <cell r="H317">
            <v>0</v>
          </cell>
        </row>
        <row r="318">
          <cell r="A318" t="str">
            <v>15839</v>
          </cell>
        </row>
        <row r="319">
          <cell r="A319" t="str">
            <v>15842</v>
          </cell>
          <cell r="H319">
            <v>0</v>
          </cell>
        </row>
        <row r="320">
          <cell r="A320" t="str">
            <v>15861</v>
          </cell>
          <cell r="D320">
            <v>0</v>
          </cell>
        </row>
        <row r="321">
          <cell r="A321" t="str">
            <v>15879</v>
          </cell>
          <cell r="D321">
            <v>60705857.5</v>
          </cell>
          <cell r="H321">
            <v>0</v>
          </cell>
        </row>
        <row r="322">
          <cell r="A322" t="str">
            <v>15897</v>
          </cell>
          <cell r="D322">
            <v>0</v>
          </cell>
        </row>
        <row r="323">
          <cell r="A323" t="str">
            <v>17001</v>
          </cell>
        </row>
        <row r="324">
          <cell r="A324" t="str">
            <v>17013</v>
          </cell>
        </row>
        <row r="325">
          <cell r="A325" t="str">
            <v>17042</v>
          </cell>
        </row>
        <row r="326">
          <cell r="A326" t="str">
            <v>17050</v>
          </cell>
        </row>
        <row r="327">
          <cell r="A327" t="str">
            <v>17088</v>
          </cell>
        </row>
        <row r="328">
          <cell r="A328" t="str">
            <v>17174</v>
          </cell>
        </row>
        <row r="329">
          <cell r="A329" t="str">
            <v>17272</v>
          </cell>
        </row>
        <row r="330">
          <cell r="A330" t="str">
            <v>17380</v>
          </cell>
        </row>
        <row r="331">
          <cell r="A331" t="str">
            <v>17388</v>
          </cell>
        </row>
        <row r="332">
          <cell r="A332" t="str">
            <v>17433</v>
          </cell>
        </row>
        <row r="333">
          <cell r="A333" t="str">
            <v>17442</v>
          </cell>
        </row>
        <row r="334">
          <cell r="A334" t="str">
            <v>17444</v>
          </cell>
        </row>
        <row r="335">
          <cell r="A335" t="str">
            <v>17446</v>
          </cell>
        </row>
        <row r="336">
          <cell r="A336" t="str">
            <v>17486</v>
          </cell>
        </row>
        <row r="337">
          <cell r="A337" t="str">
            <v>17495</v>
          </cell>
        </row>
        <row r="338">
          <cell r="A338" t="str">
            <v>17513</v>
          </cell>
        </row>
        <row r="339">
          <cell r="A339" t="str">
            <v>17524</v>
          </cell>
        </row>
        <row r="340">
          <cell r="A340" t="str">
            <v>17541</v>
          </cell>
        </row>
        <row r="341">
          <cell r="A341" t="str">
            <v>17614</v>
          </cell>
        </row>
        <row r="342">
          <cell r="A342" t="str">
            <v>17616</v>
          </cell>
        </row>
        <row r="343">
          <cell r="A343" t="str">
            <v>17653</v>
          </cell>
        </row>
        <row r="344">
          <cell r="A344" t="str">
            <v>17662</v>
          </cell>
        </row>
        <row r="345">
          <cell r="A345" t="str">
            <v>17665</v>
          </cell>
        </row>
        <row r="346">
          <cell r="A346" t="str">
            <v>17777</v>
          </cell>
        </row>
        <row r="347">
          <cell r="A347" t="str">
            <v>17867</v>
          </cell>
        </row>
        <row r="348">
          <cell r="A348" t="str">
            <v>17873</v>
          </cell>
        </row>
        <row r="349">
          <cell r="A349" t="str">
            <v>17877</v>
          </cell>
        </row>
        <row r="350">
          <cell r="A350" t="str">
            <v>18001</v>
          </cell>
        </row>
        <row r="351">
          <cell r="A351" t="str">
            <v>18029</v>
          </cell>
        </row>
        <row r="352">
          <cell r="A352" t="str">
            <v>18094</v>
          </cell>
        </row>
        <row r="353">
          <cell r="A353" t="str">
            <v>18150</v>
          </cell>
        </row>
        <row r="354">
          <cell r="A354" t="str">
            <v>18205</v>
          </cell>
        </row>
        <row r="355">
          <cell r="A355" t="str">
            <v>18247</v>
          </cell>
        </row>
        <row r="356">
          <cell r="A356" t="str">
            <v>18256</v>
          </cell>
        </row>
        <row r="357">
          <cell r="A357" t="str">
            <v>18410</v>
          </cell>
        </row>
        <row r="358">
          <cell r="A358" t="str">
            <v>18460</v>
          </cell>
        </row>
        <row r="359">
          <cell r="A359" t="str">
            <v>18479</v>
          </cell>
        </row>
        <row r="360">
          <cell r="A360" t="str">
            <v>18592</v>
          </cell>
        </row>
        <row r="361">
          <cell r="A361" t="str">
            <v>18610</v>
          </cell>
        </row>
        <row r="362">
          <cell r="A362" t="str">
            <v>18753</v>
          </cell>
        </row>
        <row r="363">
          <cell r="A363" t="str">
            <v>18756</v>
          </cell>
        </row>
        <row r="364">
          <cell r="A364" t="str">
            <v>18785</v>
          </cell>
        </row>
        <row r="365">
          <cell r="A365" t="str">
            <v>18860</v>
          </cell>
        </row>
        <row r="366">
          <cell r="A366" t="str">
            <v>19001</v>
          </cell>
        </row>
        <row r="367">
          <cell r="A367" t="str">
            <v>19022</v>
          </cell>
        </row>
        <row r="368">
          <cell r="A368" t="str">
            <v>19050</v>
          </cell>
        </row>
        <row r="369">
          <cell r="A369" t="str">
            <v>19075</v>
          </cell>
        </row>
        <row r="370">
          <cell r="A370" t="str">
            <v>19100</v>
          </cell>
        </row>
        <row r="371">
          <cell r="A371" t="str">
            <v>19110</v>
          </cell>
        </row>
        <row r="372">
          <cell r="A372" t="str">
            <v>19130</v>
          </cell>
        </row>
        <row r="373">
          <cell r="A373" t="str">
            <v>19137</v>
          </cell>
        </row>
        <row r="374">
          <cell r="A374" t="str">
            <v>19142</v>
          </cell>
        </row>
        <row r="375">
          <cell r="A375" t="str">
            <v>19212</v>
          </cell>
        </row>
        <row r="376">
          <cell r="A376" t="str">
            <v>19256</v>
          </cell>
        </row>
        <row r="377">
          <cell r="A377" t="str">
            <v>19290</v>
          </cell>
        </row>
        <row r="378">
          <cell r="A378" t="str">
            <v>19300</v>
          </cell>
        </row>
        <row r="379">
          <cell r="A379" t="str">
            <v>19318</v>
          </cell>
        </row>
        <row r="380">
          <cell r="A380" t="str">
            <v>19355</v>
          </cell>
        </row>
        <row r="381">
          <cell r="A381" t="str">
            <v>19364</v>
          </cell>
        </row>
        <row r="382">
          <cell r="A382" t="str">
            <v>19392</v>
          </cell>
        </row>
        <row r="383">
          <cell r="A383" t="str">
            <v>19397</v>
          </cell>
        </row>
        <row r="384">
          <cell r="A384" t="str">
            <v>19418</v>
          </cell>
        </row>
        <row r="385">
          <cell r="A385" t="str">
            <v>19450</v>
          </cell>
        </row>
        <row r="386">
          <cell r="A386" t="str">
            <v>19455</v>
          </cell>
        </row>
        <row r="387">
          <cell r="A387" t="str">
            <v>19473</v>
          </cell>
        </row>
        <row r="388">
          <cell r="A388" t="str">
            <v>19513</v>
          </cell>
        </row>
        <row r="389">
          <cell r="A389" t="str">
            <v>19517</v>
          </cell>
        </row>
        <row r="390">
          <cell r="A390" t="str">
            <v>19532</v>
          </cell>
        </row>
        <row r="391">
          <cell r="A391" t="str">
            <v>19533</v>
          </cell>
        </row>
        <row r="392">
          <cell r="A392" t="str">
            <v>19548</v>
          </cell>
        </row>
        <row r="393">
          <cell r="A393" t="str">
            <v>19573</v>
          </cell>
        </row>
        <row r="394">
          <cell r="A394" t="str">
            <v>19585</v>
          </cell>
        </row>
        <row r="395">
          <cell r="A395" t="str">
            <v>19622</v>
          </cell>
        </row>
        <row r="396">
          <cell r="A396" t="str">
            <v>19693</v>
          </cell>
        </row>
        <row r="397">
          <cell r="A397" t="str">
            <v>19698</v>
          </cell>
        </row>
        <row r="398">
          <cell r="A398" t="str">
            <v>19701</v>
          </cell>
        </row>
        <row r="399">
          <cell r="A399" t="str">
            <v>19743</v>
          </cell>
        </row>
        <row r="400">
          <cell r="A400" t="str">
            <v>19760</v>
          </cell>
        </row>
        <row r="401">
          <cell r="A401" t="str">
            <v>19780</v>
          </cell>
        </row>
        <row r="402">
          <cell r="A402" t="str">
            <v>19785</v>
          </cell>
        </row>
        <row r="403">
          <cell r="A403" t="str">
            <v>19807</v>
          </cell>
        </row>
        <row r="404">
          <cell r="A404" t="str">
            <v>19809</v>
          </cell>
        </row>
        <row r="405">
          <cell r="A405" t="str">
            <v>19821</v>
          </cell>
        </row>
        <row r="406">
          <cell r="A406" t="str">
            <v>19824</v>
          </cell>
        </row>
        <row r="407">
          <cell r="A407" t="str">
            <v>19845</v>
          </cell>
        </row>
        <row r="408">
          <cell r="A408" t="str">
            <v>20001</v>
          </cell>
          <cell r="E408">
            <v>0</v>
          </cell>
        </row>
        <row r="409">
          <cell r="A409" t="str">
            <v>20011</v>
          </cell>
        </row>
        <row r="410">
          <cell r="A410" t="str">
            <v>20013</v>
          </cell>
          <cell r="E410">
            <v>0</v>
          </cell>
        </row>
        <row r="411">
          <cell r="A411" t="str">
            <v>20032</v>
          </cell>
        </row>
        <row r="412">
          <cell r="A412" t="str">
            <v>20045</v>
          </cell>
        </row>
        <row r="413">
          <cell r="A413" t="str">
            <v>20060</v>
          </cell>
          <cell r="E413">
            <v>0</v>
          </cell>
        </row>
        <row r="414">
          <cell r="A414" t="str">
            <v>20175</v>
          </cell>
        </row>
        <row r="415">
          <cell r="A415" t="str">
            <v>20178</v>
          </cell>
        </row>
        <row r="416">
          <cell r="A416" t="str">
            <v>20228</v>
          </cell>
        </row>
        <row r="417">
          <cell r="A417" t="str">
            <v>20238</v>
          </cell>
        </row>
        <row r="418">
          <cell r="A418" t="str">
            <v>20250</v>
          </cell>
        </row>
        <row r="419">
          <cell r="A419" t="str">
            <v>20295</v>
          </cell>
        </row>
        <row r="420">
          <cell r="A420" t="str">
            <v>20310</v>
          </cell>
        </row>
        <row r="421">
          <cell r="A421" t="str">
            <v>20383</v>
          </cell>
        </row>
        <row r="422">
          <cell r="A422" t="str">
            <v>20400</v>
          </cell>
        </row>
        <row r="423">
          <cell r="A423" t="str">
            <v>20443</v>
          </cell>
          <cell r="E423">
            <v>0</v>
          </cell>
        </row>
        <row r="424">
          <cell r="A424" t="str">
            <v>20517</v>
          </cell>
        </row>
        <row r="425">
          <cell r="A425" t="str">
            <v>20550</v>
          </cell>
        </row>
        <row r="426">
          <cell r="A426" t="str">
            <v>20570</v>
          </cell>
        </row>
        <row r="427">
          <cell r="A427" t="str">
            <v>20614</v>
          </cell>
        </row>
        <row r="428">
          <cell r="A428" t="str">
            <v>20621</v>
          </cell>
          <cell r="E428">
            <v>0</v>
          </cell>
        </row>
        <row r="429">
          <cell r="A429" t="str">
            <v>20710</v>
          </cell>
        </row>
        <row r="430">
          <cell r="A430" t="str">
            <v>20750</v>
          </cell>
        </row>
        <row r="431">
          <cell r="A431" t="str">
            <v>20770</v>
          </cell>
        </row>
        <row r="432">
          <cell r="A432" t="str">
            <v>20787</v>
          </cell>
        </row>
        <row r="433">
          <cell r="A433" t="str">
            <v>23001</v>
          </cell>
          <cell r="E433">
            <v>727132259</v>
          </cell>
        </row>
        <row r="434">
          <cell r="A434" t="str">
            <v>23068</v>
          </cell>
          <cell r="E434">
            <v>375626722</v>
          </cell>
        </row>
        <row r="435">
          <cell r="A435" t="str">
            <v>23079</v>
          </cell>
          <cell r="E435">
            <v>0</v>
          </cell>
        </row>
        <row r="436">
          <cell r="A436" t="str">
            <v>23090</v>
          </cell>
          <cell r="E436">
            <v>54465018.5</v>
          </cell>
        </row>
        <row r="437">
          <cell r="A437" t="str">
            <v>23162</v>
          </cell>
          <cell r="E437">
            <v>350192362</v>
          </cell>
        </row>
        <row r="438">
          <cell r="A438" t="str">
            <v>23168</v>
          </cell>
        </row>
        <row r="439">
          <cell r="A439" t="str">
            <v>23182</v>
          </cell>
        </row>
        <row r="440">
          <cell r="A440" t="str">
            <v>23189</v>
          </cell>
        </row>
        <row r="441">
          <cell r="A441" t="str">
            <v>23300</v>
          </cell>
          <cell r="E441">
            <v>0</v>
          </cell>
        </row>
        <row r="442">
          <cell r="A442" t="str">
            <v>23350</v>
          </cell>
          <cell r="E442">
            <v>0</v>
          </cell>
        </row>
        <row r="443">
          <cell r="A443" t="str">
            <v>23417</v>
          </cell>
          <cell r="E443">
            <v>391959101.5</v>
          </cell>
        </row>
        <row r="444">
          <cell r="A444" t="str">
            <v>23419</v>
          </cell>
        </row>
        <row r="445">
          <cell r="A445" t="str">
            <v>23464</v>
          </cell>
        </row>
        <row r="446">
          <cell r="A446" t="str">
            <v>23466</v>
          </cell>
          <cell r="E446">
            <v>0</v>
          </cell>
        </row>
        <row r="447">
          <cell r="A447" t="str">
            <v>23500</v>
          </cell>
        </row>
        <row r="448">
          <cell r="A448" t="str">
            <v>23555</v>
          </cell>
          <cell r="E448">
            <v>0</v>
          </cell>
        </row>
        <row r="449">
          <cell r="A449" t="str">
            <v>23570</v>
          </cell>
        </row>
        <row r="450">
          <cell r="A450" t="str">
            <v>23574</v>
          </cell>
          <cell r="E450">
            <v>0</v>
          </cell>
        </row>
        <row r="451">
          <cell r="A451" t="str">
            <v>23580</v>
          </cell>
          <cell r="E451">
            <v>0</v>
          </cell>
        </row>
        <row r="452">
          <cell r="A452" t="str">
            <v>23586</v>
          </cell>
        </row>
        <row r="453">
          <cell r="A453" t="str">
            <v>23660</v>
          </cell>
          <cell r="E453">
            <v>0</v>
          </cell>
        </row>
        <row r="454">
          <cell r="A454" t="str">
            <v>23670</v>
          </cell>
        </row>
        <row r="455">
          <cell r="A455" t="str">
            <v>23672</v>
          </cell>
        </row>
        <row r="456">
          <cell r="A456" t="str">
            <v>23675</v>
          </cell>
          <cell r="E456">
            <v>0</v>
          </cell>
        </row>
        <row r="457">
          <cell r="A457" t="str">
            <v>23678</v>
          </cell>
          <cell r="E457">
            <v>0</v>
          </cell>
        </row>
        <row r="458">
          <cell r="A458" t="str">
            <v>23682</v>
          </cell>
          <cell r="E458">
            <v>0</v>
          </cell>
        </row>
        <row r="459">
          <cell r="A459" t="str">
            <v>23686</v>
          </cell>
          <cell r="E459">
            <v>0</v>
          </cell>
        </row>
        <row r="460">
          <cell r="A460" t="str">
            <v>23807</v>
          </cell>
          <cell r="E460">
            <v>0</v>
          </cell>
        </row>
        <row r="461">
          <cell r="A461" t="str">
            <v>23815</v>
          </cell>
        </row>
        <row r="462">
          <cell r="A462" t="str">
            <v>23855</v>
          </cell>
          <cell r="E462">
            <v>0</v>
          </cell>
        </row>
        <row r="463">
          <cell r="A463" t="str">
            <v>25001</v>
          </cell>
        </row>
        <row r="464">
          <cell r="A464" t="str">
            <v>25019</v>
          </cell>
        </row>
        <row r="465">
          <cell r="A465" t="str">
            <v>25035</v>
          </cell>
          <cell r="F465">
            <v>575302036.5</v>
          </cell>
        </row>
        <row r="466">
          <cell r="A466" t="str">
            <v>25040</v>
          </cell>
          <cell r="F466">
            <v>414480899.5</v>
          </cell>
        </row>
        <row r="467">
          <cell r="A467" t="str">
            <v>25053</v>
          </cell>
        </row>
        <row r="468">
          <cell r="A468" t="str">
            <v>25086</v>
          </cell>
        </row>
        <row r="469">
          <cell r="A469" t="str">
            <v>25095</v>
          </cell>
        </row>
        <row r="470">
          <cell r="A470" t="str">
            <v>25099</v>
          </cell>
          <cell r="F470">
            <v>207357970</v>
          </cell>
        </row>
        <row r="471">
          <cell r="A471" t="str">
            <v>25120</v>
          </cell>
        </row>
        <row r="472">
          <cell r="A472" t="str">
            <v>25123</v>
          </cell>
          <cell r="F472">
            <v>395367426</v>
          </cell>
        </row>
        <row r="473">
          <cell r="A473" t="str">
            <v>25126</v>
          </cell>
        </row>
        <row r="474">
          <cell r="A474" t="str">
            <v>25148</v>
          </cell>
        </row>
        <row r="475">
          <cell r="A475" t="str">
            <v>25151</v>
          </cell>
          <cell r="F475">
            <v>1059582366</v>
          </cell>
        </row>
        <row r="476">
          <cell r="A476" t="str">
            <v>25154</v>
          </cell>
          <cell r="F476">
            <v>830108056.5</v>
          </cell>
        </row>
        <row r="477">
          <cell r="A477" t="str">
            <v>25168</v>
          </cell>
        </row>
        <row r="478">
          <cell r="A478" t="str">
            <v>25175</v>
          </cell>
        </row>
        <row r="479">
          <cell r="A479" t="str">
            <v>25178</v>
          </cell>
          <cell r="F479">
            <v>788517939.5</v>
          </cell>
        </row>
        <row r="480">
          <cell r="A480" t="str">
            <v>25181</v>
          </cell>
          <cell r="F480">
            <v>844051644.5</v>
          </cell>
        </row>
        <row r="481">
          <cell r="A481" t="str">
            <v>25183</v>
          </cell>
          <cell r="F481">
            <v>1467258457</v>
          </cell>
        </row>
        <row r="482">
          <cell r="A482" t="str">
            <v>25200</v>
          </cell>
          <cell r="F482">
            <v>617847365</v>
          </cell>
        </row>
        <row r="483">
          <cell r="A483" t="str">
            <v>25214</v>
          </cell>
        </row>
        <row r="484">
          <cell r="A484" t="str">
            <v>25224</v>
          </cell>
        </row>
        <row r="485">
          <cell r="A485" t="str">
            <v>25245</v>
          </cell>
          <cell r="F485">
            <v>952583487.5</v>
          </cell>
        </row>
        <row r="486">
          <cell r="A486" t="str">
            <v>25258</v>
          </cell>
        </row>
        <row r="487">
          <cell r="A487" t="str">
            <v>25260</v>
          </cell>
        </row>
        <row r="488">
          <cell r="A488" t="str">
            <v>25269</v>
          </cell>
          <cell r="F488">
            <v>2246468308.5</v>
          </cell>
        </row>
        <row r="489">
          <cell r="A489" t="str">
            <v>25279</v>
          </cell>
          <cell r="F489">
            <v>933331872.5</v>
          </cell>
        </row>
        <row r="490">
          <cell r="A490" t="str">
            <v>25281</v>
          </cell>
          <cell r="F490">
            <v>505962733</v>
          </cell>
        </row>
        <row r="491">
          <cell r="A491" t="str">
            <v>25286</v>
          </cell>
          <cell r="F491">
            <v>1156689883</v>
          </cell>
        </row>
        <row r="492">
          <cell r="A492" t="str">
            <v>25288</v>
          </cell>
          <cell r="F492">
            <v>378951802</v>
          </cell>
        </row>
        <row r="493">
          <cell r="A493" t="str">
            <v>25290</v>
          </cell>
        </row>
        <row r="494">
          <cell r="A494" t="str">
            <v>25293</v>
          </cell>
        </row>
        <row r="495">
          <cell r="A495" t="str">
            <v>25295</v>
          </cell>
        </row>
        <row r="496">
          <cell r="A496" t="str">
            <v>25297</v>
          </cell>
        </row>
        <row r="497">
          <cell r="A497" t="str">
            <v>25299</v>
          </cell>
        </row>
        <row r="498">
          <cell r="A498" t="str">
            <v>25307</v>
          </cell>
        </row>
        <row r="499">
          <cell r="A499" t="str">
            <v>25312</v>
          </cell>
        </row>
        <row r="500">
          <cell r="A500" t="str">
            <v>25317</v>
          </cell>
          <cell r="F500">
            <v>1004492787.5</v>
          </cell>
        </row>
        <row r="501">
          <cell r="A501" t="str">
            <v>25320</v>
          </cell>
        </row>
        <row r="502">
          <cell r="A502" t="str">
            <v>25322</v>
          </cell>
        </row>
        <row r="503">
          <cell r="A503" t="str">
            <v>25324</v>
          </cell>
        </row>
        <row r="504">
          <cell r="A504" t="str">
            <v>25326</v>
          </cell>
        </row>
        <row r="505">
          <cell r="A505" t="str">
            <v>25328</v>
          </cell>
        </row>
        <row r="506">
          <cell r="A506" t="str">
            <v>25335</v>
          </cell>
          <cell r="F506">
            <v>260304622.5</v>
          </cell>
        </row>
        <row r="507">
          <cell r="A507" t="str">
            <v>25339</v>
          </cell>
        </row>
        <row r="508">
          <cell r="A508" t="str">
            <v>25368</v>
          </cell>
        </row>
        <row r="509">
          <cell r="A509" t="str">
            <v>25372</v>
          </cell>
        </row>
        <row r="510">
          <cell r="A510" t="str">
            <v>25377</v>
          </cell>
        </row>
        <row r="511">
          <cell r="A511" t="str">
            <v>25386</v>
          </cell>
          <cell r="F511">
            <v>660683132</v>
          </cell>
        </row>
        <row r="512">
          <cell r="A512" t="str">
            <v>25394</v>
          </cell>
        </row>
        <row r="513">
          <cell r="A513" t="str">
            <v>25398</v>
          </cell>
        </row>
        <row r="514">
          <cell r="A514" t="str">
            <v>25402</v>
          </cell>
        </row>
        <row r="515">
          <cell r="A515" t="str">
            <v>25407</v>
          </cell>
          <cell r="F515">
            <v>691251430</v>
          </cell>
        </row>
        <row r="516">
          <cell r="A516" t="str">
            <v>25426</v>
          </cell>
        </row>
        <row r="517">
          <cell r="A517" t="str">
            <v>25430</v>
          </cell>
          <cell r="F517">
            <v>571775195</v>
          </cell>
        </row>
        <row r="518">
          <cell r="A518" t="str">
            <v>25436</v>
          </cell>
        </row>
        <row r="519">
          <cell r="A519" t="str">
            <v>25438</v>
          </cell>
          <cell r="F519">
            <v>209405665.5</v>
          </cell>
        </row>
        <row r="520">
          <cell r="A520" t="str">
            <v>25473</v>
          </cell>
          <cell r="F520">
            <v>768339662</v>
          </cell>
        </row>
        <row r="521">
          <cell r="A521" t="str">
            <v>25483</v>
          </cell>
        </row>
        <row r="522">
          <cell r="A522" t="str">
            <v>25486</v>
          </cell>
          <cell r="F522">
            <v>228136947</v>
          </cell>
        </row>
        <row r="523">
          <cell r="A523" t="str">
            <v>25488</v>
          </cell>
        </row>
        <row r="524">
          <cell r="A524" t="str">
            <v>25489</v>
          </cell>
        </row>
        <row r="525">
          <cell r="A525" t="str">
            <v>25491</v>
          </cell>
        </row>
        <row r="526">
          <cell r="A526" t="str">
            <v>25506</v>
          </cell>
        </row>
        <row r="527">
          <cell r="A527" t="str">
            <v>25513</v>
          </cell>
        </row>
        <row r="528">
          <cell r="A528" t="str">
            <v>25518</v>
          </cell>
        </row>
        <row r="529">
          <cell r="A529" t="str">
            <v>25524</v>
          </cell>
        </row>
        <row r="530">
          <cell r="A530" t="str">
            <v>25530</v>
          </cell>
          <cell r="F530">
            <v>164838979.5</v>
          </cell>
        </row>
        <row r="531">
          <cell r="A531" t="str">
            <v>25535</v>
          </cell>
        </row>
        <row r="532">
          <cell r="A532" t="str">
            <v>25572</v>
          </cell>
          <cell r="F532">
            <v>146982135</v>
          </cell>
        </row>
        <row r="533">
          <cell r="A533" t="str">
            <v>25580</v>
          </cell>
        </row>
        <row r="534">
          <cell r="A534" t="str">
            <v>25592</v>
          </cell>
        </row>
        <row r="535">
          <cell r="A535" t="str">
            <v>25594</v>
          </cell>
        </row>
        <row r="536">
          <cell r="A536" t="str">
            <v>25596</v>
          </cell>
        </row>
        <row r="537">
          <cell r="A537" t="str">
            <v>25599</v>
          </cell>
          <cell r="F537">
            <v>161935479</v>
          </cell>
        </row>
        <row r="538">
          <cell r="A538" t="str">
            <v>25612</v>
          </cell>
        </row>
        <row r="539">
          <cell r="A539" t="str">
            <v>25645</v>
          </cell>
          <cell r="F539">
            <v>357055763</v>
          </cell>
        </row>
        <row r="540">
          <cell r="A540" t="str">
            <v>25649</v>
          </cell>
        </row>
        <row r="541">
          <cell r="A541" t="str">
            <v>25653</v>
          </cell>
        </row>
        <row r="542">
          <cell r="A542" t="str">
            <v>25658</v>
          </cell>
        </row>
        <row r="543">
          <cell r="A543" t="str">
            <v>25662</v>
          </cell>
        </row>
        <row r="544">
          <cell r="A544" t="str">
            <v>25718</v>
          </cell>
        </row>
        <row r="545">
          <cell r="A545" t="str">
            <v>25736</v>
          </cell>
        </row>
        <row r="546">
          <cell r="A546" t="str">
            <v>25740</v>
          </cell>
          <cell r="F546">
            <v>101137340</v>
          </cell>
        </row>
        <row r="547">
          <cell r="A547" t="str">
            <v>25743</v>
          </cell>
        </row>
        <row r="548">
          <cell r="A548" t="str">
            <v>25745</v>
          </cell>
          <cell r="F548">
            <v>768985473.5</v>
          </cell>
        </row>
        <row r="549">
          <cell r="A549" t="str">
            <v>25754</v>
          </cell>
        </row>
        <row r="550">
          <cell r="A550" t="str">
            <v>25758</v>
          </cell>
          <cell r="F550">
            <v>58699925</v>
          </cell>
        </row>
        <row r="551">
          <cell r="A551" t="str">
            <v>25769</v>
          </cell>
        </row>
        <row r="552">
          <cell r="A552" t="str">
            <v>25772</v>
          </cell>
        </row>
        <row r="553">
          <cell r="A553" t="str">
            <v>25777</v>
          </cell>
        </row>
        <row r="554">
          <cell r="A554" t="str">
            <v>25779</v>
          </cell>
          <cell r="F554">
            <v>675363352.5</v>
          </cell>
        </row>
        <row r="555">
          <cell r="A555" t="str">
            <v>25781</v>
          </cell>
          <cell r="F555">
            <v>111370340</v>
          </cell>
        </row>
        <row r="556">
          <cell r="A556" t="str">
            <v>25785</v>
          </cell>
          <cell r="F556">
            <v>117090090</v>
          </cell>
        </row>
        <row r="557">
          <cell r="A557" t="str">
            <v>25793</v>
          </cell>
          <cell r="F557">
            <v>237390155.5</v>
          </cell>
        </row>
        <row r="558">
          <cell r="A558" t="str">
            <v>25797</v>
          </cell>
          <cell r="F558">
            <v>545168872</v>
          </cell>
        </row>
        <row r="559">
          <cell r="A559" t="str">
            <v>25799</v>
          </cell>
          <cell r="F559">
            <v>100053170</v>
          </cell>
        </row>
        <row r="560">
          <cell r="A560" t="str">
            <v>25805</v>
          </cell>
        </row>
        <row r="561">
          <cell r="A561" t="str">
            <v>25807</v>
          </cell>
        </row>
        <row r="562">
          <cell r="A562" t="str">
            <v>25815</v>
          </cell>
          <cell r="F562">
            <v>356663113.75</v>
          </cell>
        </row>
        <row r="563">
          <cell r="A563" t="str">
            <v>25817</v>
          </cell>
          <cell r="F563">
            <v>217589952</v>
          </cell>
        </row>
        <row r="564">
          <cell r="A564" t="str">
            <v>25823</v>
          </cell>
        </row>
        <row r="565">
          <cell r="A565" t="str">
            <v>25839</v>
          </cell>
        </row>
        <row r="566">
          <cell r="A566" t="str">
            <v>25841</v>
          </cell>
          <cell r="F566">
            <v>502019879.5</v>
          </cell>
        </row>
        <row r="567">
          <cell r="A567" t="str">
            <v>25843</v>
          </cell>
          <cell r="F567">
            <v>1762798325</v>
          </cell>
        </row>
        <row r="568">
          <cell r="A568" t="str">
            <v>25845</v>
          </cell>
          <cell r="F568">
            <v>669055462.5</v>
          </cell>
        </row>
        <row r="569">
          <cell r="A569" t="str">
            <v>25851</v>
          </cell>
        </row>
        <row r="570">
          <cell r="A570" t="str">
            <v>25862</v>
          </cell>
        </row>
        <row r="571">
          <cell r="A571" t="str">
            <v>25867</v>
          </cell>
        </row>
        <row r="572">
          <cell r="A572" t="str">
            <v>25871</v>
          </cell>
        </row>
        <row r="573">
          <cell r="A573" t="str">
            <v>25873</v>
          </cell>
          <cell r="F573">
            <v>1053015153</v>
          </cell>
        </row>
        <row r="574">
          <cell r="A574" t="str">
            <v>25875</v>
          </cell>
        </row>
        <row r="575">
          <cell r="A575" t="str">
            <v>25878</v>
          </cell>
          <cell r="F575">
            <v>415926426</v>
          </cell>
        </row>
        <row r="576">
          <cell r="A576" t="str">
            <v>25885</v>
          </cell>
        </row>
        <row r="577">
          <cell r="A577" t="str">
            <v>25898</v>
          </cell>
        </row>
        <row r="578">
          <cell r="A578" t="str">
            <v>25899</v>
          </cell>
          <cell r="F578">
            <v>2793990203</v>
          </cell>
        </row>
        <row r="579">
          <cell r="A579" t="str">
            <v>27001</v>
          </cell>
        </row>
        <row r="580">
          <cell r="A580" t="str">
            <v>27006</v>
          </cell>
        </row>
        <row r="581">
          <cell r="A581" t="str">
            <v>27025</v>
          </cell>
        </row>
        <row r="582">
          <cell r="A582" t="str">
            <v>27050</v>
          </cell>
        </row>
        <row r="583">
          <cell r="A583" t="str">
            <v>27073</v>
          </cell>
        </row>
        <row r="584">
          <cell r="A584" t="str">
            <v>27075</v>
          </cell>
        </row>
        <row r="585">
          <cell r="A585" t="str">
            <v>27077</v>
          </cell>
        </row>
        <row r="586">
          <cell r="A586" t="str">
            <v>27099</v>
          </cell>
        </row>
        <row r="587">
          <cell r="A587" t="str">
            <v>27135</v>
          </cell>
        </row>
        <row r="588">
          <cell r="A588" t="str">
            <v>27150</v>
          </cell>
        </row>
        <row r="589">
          <cell r="A589" t="str">
            <v>27160</v>
          </cell>
        </row>
        <row r="590">
          <cell r="A590" t="str">
            <v>27205</v>
          </cell>
        </row>
        <row r="591">
          <cell r="A591" t="str">
            <v>27245</v>
          </cell>
        </row>
        <row r="592">
          <cell r="A592" t="str">
            <v>27250</v>
          </cell>
        </row>
        <row r="593">
          <cell r="A593" t="str">
            <v>27361</v>
          </cell>
        </row>
        <row r="594">
          <cell r="A594" t="str">
            <v>27372</v>
          </cell>
        </row>
        <row r="595">
          <cell r="A595" t="str">
            <v>27413</v>
          </cell>
        </row>
        <row r="596">
          <cell r="A596" t="str">
            <v>27425</v>
          </cell>
        </row>
        <row r="597">
          <cell r="A597" t="str">
            <v>27430</v>
          </cell>
        </row>
        <row r="598">
          <cell r="A598" t="str">
            <v>27450</v>
          </cell>
        </row>
        <row r="599">
          <cell r="A599" t="str">
            <v>27491</v>
          </cell>
        </row>
        <row r="600">
          <cell r="A600" t="str">
            <v>27495</v>
          </cell>
        </row>
        <row r="601">
          <cell r="A601" t="str">
            <v>27580</v>
          </cell>
        </row>
        <row r="602">
          <cell r="A602" t="str">
            <v>27600</v>
          </cell>
        </row>
        <row r="603">
          <cell r="A603" t="str">
            <v>27615</v>
          </cell>
        </row>
        <row r="604">
          <cell r="A604" t="str">
            <v>27660</v>
          </cell>
        </row>
        <row r="605">
          <cell r="A605" t="str">
            <v>27745</v>
          </cell>
        </row>
        <row r="606">
          <cell r="A606" t="str">
            <v>27787</v>
          </cell>
        </row>
        <row r="607">
          <cell r="A607" t="str">
            <v>27800</v>
          </cell>
        </row>
        <row r="608">
          <cell r="A608" t="str">
            <v>27810</v>
          </cell>
        </row>
        <row r="609">
          <cell r="A609" t="str">
            <v>41001</v>
          </cell>
          <cell r="H609">
            <v>616090493</v>
          </cell>
        </row>
        <row r="610">
          <cell r="A610" t="str">
            <v>41006</v>
          </cell>
          <cell r="H610">
            <v>0</v>
          </cell>
        </row>
        <row r="611">
          <cell r="A611" t="str">
            <v>41013</v>
          </cell>
          <cell r="H611">
            <v>19337983</v>
          </cell>
        </row>
        <row r="612">
          <cell r="A612" t="str">
            <v>41016</v>
          </cell>
          <cell r="H612">
            <v>61540231.5</v>
          </cell>
        </row>
        <row r="613">
          <cell r="A613" t="str">
            <v>41020</v>
          </cell>
          <cell r="H613">
            <v>64155025</v>
          </cell>
        </row>
        <row r="614">
          <cell r="A614" t="str">
            <v>41026</v>
          </cell>
          <cell r="H614">
            <v>0</v>
          </cell>
        </row>
        <row r="615">
          <cell r="A615" t="str">
            <v>41078</v>
          </cell>
          <cell r="H615">
            <v>22297758.5</v>
          </cell>
        </row>
        <row r="616">
          <cell r="A616" t="str">
            <v>41132</v>
          </cell>
          <cell r="H616">
            <v>69652824.5</v>
          </cell>
        </row>
        <row r="617">
          <cell r="A617" t="str">
            <v>41206</v>
          </cell>
          <cell r="H617">
            <v>0</v>
          </cell>
        </row>
        <row r="618">
          <cell r="A618" t="str">
            <v>41244</v>
          </cell>
          <cell r="H618">
            <v>0</v>
          </cell>
        </row>
        <row r="619">
          <cell r="A619" t="str">
            <v>41298</v>
          </cell>
          <cell r="H619">
            <v>234065553.5</v>
          </cell>
        </row>
        <row r="620">
          <cell r="A620" t="str">
            <v>41306</v>
          </cell>
          <cell r="H620">
            <v>57029736</v>
          </cell>
        </row>
        <row r="621">
          <cell r="A621" t="str">
            <v>41319</v>
          </cell>
          <cell r="H621">
            <v>0</v>
          </cell>
        </row>
        <row r="622">
          <cell r="A622" t="str">
            <v>41349</v>
          </cell>
          <cell r="H622">
            <v>0</v>
          </cell>
        </row>
        <row r="623">
          <cell r="A623" t="str">
            <v>41357</v>
          </cell>
          <cell r="H623">
            <v>16510853</v>
          </cell>
        </row>
        <row r="624">
          <cell r="A624" t="str">
            <v>41359</v>
          </cell>
          <cell r="H624">
            <v>53543639</v>
          </cell>
        </row>
        <row r="625">
          <cell r="A625" t="str">
            <v>41378</v>
          </cell>
          <cell r="H625">
            <v>0</v>
          </cell>
        </row>
        <row r="626">
          <cell r="A626" t="str">
            <v>41396</v>
          </cell>
          <cell r="H626">
            <v>62840799.5</v>
          </cell>
        </row>
        <row r="627">
          <cell r="A627" t="str">
            <v>41483</v>
          </cell>
          <cell r="H627">
            <v>9870685</v>
          </cell>
        </row>
        <row r="628">
          <cell r="A628" t="str">
            <v>41503</v>
          </cell>
          <cell r="H628">
            <v>48580739.5</v>
          </cell>
        </row>
        <row r="629">
          <cell r="A629" t="str">
            <v>41518</v>
          </cell>
          <cell r="H629">
            <v>0</v>
          </cell>
        </row>
        <row r="630">
          <cell r="A630" t="str">
            <v>41524</v>
          </cell>
          <cell r="H630">
            <v>47738078</v>
          </cell>
        </row>
        <row r="631">
          <cell r="A631" t="str">
            <v>41530</v>
          </cell>
          <cell r="H631">
            <v>46164106.5</v>
          </cell>
        </row>
        <row r="632">
          <cell r="A632" t="str">
            <v>41548</v>
          </cell>
          <cell r="H632">
            <v>45429675</v>
          </cell>
        </row>
        <row r="633">
          <cell r="A633" t="str">
            <v>41551</v>
          </cell>
          <cell r="H633">
            <v>259627989</v>
          </cell>
        </row>
        <row r="634">
          <cell r="A634" t="str">
            <v>41615</v>
          </cell>
          <cell r="H634">
            <v>50242753</v>
          </cell>
        </row>
        <row r="635">
          <cell r="A635" t="str">
            <v>41660</v>
          </cell>
          <cell r="H635">
            <v>42360925.5</v>
          </cell>
        </row>
        <row r="636">
          <cell r="A636" t="str">
            <v>41668</v>
          </cell>
          <cell r="H636">
            <v>0</v>
          </cell>
        </row>
        <row r="637">
          <cell r="A637" t="str">
            <v>41676</v>
          </cell>
          <cell r="H637">
            <v>23033891.5</v>
          </cell>
        </row>
        <row r="638">
          <cell r="A638" t="str">
            <v>41770</v>
          </cell>
          <cell r="H638">
            <v>0</v>
          </cell>
        </row>
        <row r="639">
          <cell r="A639" t="str">
            <v>41791</v>
          </cell>
          <cell r="H639">
            <v>34931257</v>
          </cell>
        </row>
        <row r="640">
          <cell r="A640" t="str">
            <v>41797</v>
          </cell>
          <cell r="H640">
            <v>0</v>
          </cell>
        </row>
        <row r="641">
          <cell r="A641" t="str">
            <v>41799</v>
          </cell>
          <cell r="H641">
            <v>37886551.5</v>
          </cell>
        </row>
        <row r="642">
          <cell r="A642" t="str">
            <v>41801</v>
          </cell>
          <cell r="H642">
            <v>18594117</v>
          </cell>
        </row>
        <row r="643">
          <cell r="A643" t="str">
            <v>41807</v>
          </cell>
          <cell r="H643">
            <v>49141668</v>
          </cell>
        </row>
        <row r="644">
          <cell r="A644" t="str">
            <v>41872</v>
          </cell>
          <cell r="H644">
            <v>0</v>
          </cell>
        </row>
        <row r="645">
          <cell r="A645" t="str">
            <v>41885</v>
          </cell>
          <cell r="H645">
            <v>0</v>
          </cell>
        </row>
        <row r="646">
          <cell r="A646" t="str">
            <v>44001</v>
          </cell>
          <cell r="G646">
            <v>1027669932</v>
          </cell>
        </row>
        <row r="647">
          <cell r="A647" t="str">
            <v>44035</v>
          </cell>
          <cell r="G647">
            <v>0</v>
          </cell>
        </row>
        <row r="648">
          <cell r="A648" t="str">
            <v>44078</v>
          </cell>
          <cell r="G648">
            <v>173165912.75</v>
          </cell>
        </row>
        <row r="649">
          <cell r="A649" t="str">
            <v>44090</v>
          </cell>
          <cell r="G649">
            <v>119471194</v>
          </cell>
        </row>
        <row r="650">
          <cell r="A650" t="str">
            <v>44098</v>
          </cell>
        </row>
        <row r="651">
          <cell r="A651" t="str">
            <v>44110</v>
          </cell>
          <cell r="G651">
            <v>46478321.5</v>
          </cell>
        </row>
        <row r="652">
          <cell r="A652" t="str">
            <v>44279</v>
          </cell>
          <cell r="G652">
            <v>361859369.5</v>
          </cell>
        </row>
        <row r="653">
          <cell r="A653" t="str">
            <v>44378</v>
          </cell>
          <cell r="G653">
            <v>129854284.75</v>
          </cell>
        </row>
        <row r="654">
          <cell r="A654" t="str">
            <v>44420</v>
          </cell>
        </row>
        <row r="655">
          <cell r="A655" t="str">
            <v>44430</v>
          </cell>
          <cell r="G655">
            <v>0</v>
          </cell>
        </row>
        <row r="656">
          <cell r="A656" t="str">
            <v>44560</v>
          </cell>
          <cell r="G656">
            <v>305129434.75</v>
          </cell>
        </row>
        <row r="657">
          <cell r="A657" t="str">
            <v>44650</v>
          </cell>
          <cell r="G657">
            <v>285490479.5</v>
          </cell>
        </row>
        <row r="658">
          <cell r="A658" t="str">
            <v>44847</v>
          </cell>
          <cell r="G658">
            <v>0</v>
          </cell>
        </row>
        <row r="659">
          <cell r="A659" t="str">
            <v>44855</v>
          </cell>
          <cell r="G659">
            <v>0</v>
          </cell>
        </row>
        <row r="660">
          <cell r="A660" t="str">
            <v>44874</v>
          </cell>
          <cell r="E660">
            <v>0</v>
          </cell>
          <cell r="G660">
            <v>326314885.48000002</v>
          </cell>
        </row>
        <row r="661">
          <cell r="A661" t="str">
            <v>47001</v>
          </cell>
          <cell r="E661">
            <v>0</v>
          </cell>
        </row>
        <row r="662">
          <cell r="A662" t="str">
            <v>47030</v>
          </cell>
        </row>
        <row r="663">
          <cell r="A663" t="str">
            <v>47053</v>
          </cell>
          <cell r="E663">
            <v>0</v>
          </cell>
        </row>
        <row r="664">
          <cell r="A664" t="str">
            <v>47058</v>
          </cell>
          <cell r="E664">
            <v>0</v>
          </cell>
        </row>
        <row r="665">
          <cell r="A665" t="str">
            <v>47161</v>
          </cell>
        </row>
        <row r="666">
          <cell r="A666" t="str">
            <v>47170</v>
          </cell>
          <cell r="E666">
            <v>0</v>
          </cell>
        </row>
        <row r="667">
          <cell r="A667" t="str">
            <v>47189</v>
          </cell>
          <cell r="E667">
            <v>0</v>
          </cell>
        </row>
        <row r="668">
          <cell r="A668" t="str">
            <v>47205</v>
          </cell>
          <cell r="E668">
            <v>0</v>
          </cell>
        </row>
        <row r="669">
          <cell r="A669" t="str">
            <v>47245</v>
          </cell>
        </row>
        <row r="670">
          <cell r="A670" t="str">
            <v>47258</v>
          </cell>
          <cell r="E670">
            <v>0</v>
          </cell>
        </row>
        <row r="671">
          <cell r="A671" t="str">
            <v>47268</v>
          </cell>
          <cell r="E671">
            <v>0</v>
          </cell>
        </row>
        <row r="672">
          <cell r="A672" t="str">
            <v>47288</v>
          </cell>
          <cell r="E672">
            <v>0</v>
          </cell>
        </row>
        <row r="673">
          <cell r="A673" t="str">
            <v>47318</v>
          </cell>
          <cell r="E673">
            <v>0</v>
          </cell>
        </row>
        <row r="674">
          <cell r="A674" t="str">
            <v>47460</v>
          </cell>
          <cell r="E674">
            <v>0</v>
          </cell>
        </row>
        <row r="675">
          <cell r="A675" t="str">
            <v>47541</v>
          </cell>
        </row>
        <row r="676">
          <cell r="A676" t="str">
            <v>47545</v>
          </cell>
        </row>
        <row r="677">
          <cell r="A677" t="str">
            <v>47551</v>
          </cell>
          <cell r="E677">
            <v>0</v>
          </cell>
        </row>
        <row r="678">
          <cell r="A678" t="str">
            <v>47555</v>
          </cell>
          <cell r="E678">
            <v>0</v>
          </cell>
        </row>
        <row r="679">
          <cell r="A679" t="str">
            <v>47570</v>
          </cell>
          <cell r="E679">
            <v>0</v>
          </cell>
        </row>
        <row r="680">
          <cell r="A680" t="str">
            <v>47605</v>
          </cell>
        </row>
        <row r="681">
          <cell r="A681" t="str">
            <v>47660</v>
          </cell>
          <cell r="E681">
            <v>0</v>
          </cell>
        </row>
        <row r="682">
          <cell r="A682" t="str">
            <v>47675</v>
          </cell>
        </row>
        <row r="683">
          <cell r="A683" t="str">
            <v>47692</v>
          </cell>
        </row>
        <row r="684">
          <cell r="A684" t="str">
            <v>47703</v>
          </cell>
        </row>
        <row r="685">
          <cell r="A685" t="str">
            <v>47707</v>
          </cell>
        </row>
        <row r="686">
          <cell r="A686" t="str">
            <v>47720</v>
          </cell>
        </row>
        <row r="687">
          <cell r="A687" t="str">
            <v>47745</v>
          </cell>
        </row>
        <row r="688">
          <cell r="A688" t="str">
            <v>47798</v>
          </cell>
        </row>
        <row r="689">
          <cell r="A689" t="str">
            <v>47960</v>
          </cell>
        </row>
        <row r="690">
          <cell r="A690" t="str">
            <v>47980</v>
          </cell>
          <cell r="E690">
            <v>0</v>
          </cell>
        </row>
        <row r="691">
          <cell r="A691" t="str">
            <v>50001</v>
          </cell>
        </row>
        <row r="692">
          <cell r="A692" t="str">
            <v>50006</v>
          </cell>
        </row>
        <row r="693">
          <cell r="A693" t="str">
            <v>50110</v>
          </cell>
        </row>
        <row r="694">
          <cell r="A694" t="str">
            <v>50124</v>
          </cell>
        </row>
        <row r="695">
          <cell r="A695" t="str">
            <v>50150</v>
          </cell>
        </row>
        <row r="696">
          <cell r="A696" t="str">
            <v>50223</v>
          </cell>
        </row>
        <row r="697">
          <cell r="A697" t="str">
            <v>50226</v>
          </cell>
        </row>
        <row r="698">
          <cell r="A698" t="str">
            <v>50245</v>
          </cell>
        </row>
        <row r="699">
          <cell r="A699" t="str">
            <v>50251</v>
          </cell>
        </row>
        <row r="700">
          <cell r="A700" t="str">
            <v>50270</v>
          </cell>
        </row>
        <row r="701">
          <cell r="A701" t="str">
            <v>50287</v>
          </cell>
        </row>
        <row r="702">
          <cell r="A702" t="str">
            <v>50313</v>
          </cell>
        </row>
        <row r="703">
          <cell r="A703" t="str">
            <v>50318</v>
          </cell>
        </row>
        <row r="704">
          <cell r="A704" t="str">
            <v>50325</v>
          </cell>
          <cell r="H704">
            <v>0</v>
          </cell>
        </row>
        <row r="705">
          <cell r="A705" t="str">
            <v>50330</v>
          </cell>
          <cell r="H705">
            <v>0</v>
          </cell>
        </row>
        <row r="706">
          <cell r="A706" t="str">
            <v>50350</v>
          </cell>
          <cell r="H706">
            <v>0</v>
          </cell>
        </row>
        <row r="707">
          <cell r="A707" t="str">
            <v>50370</v>
          </cell>
        </row>
        <row r="708">
          <cell r="A708" t="str">
            <v>50400</v>
          </cell>
          <cell r="H708">
            <v>0</v>
          </cell>
        </row>
        <row r="709">
          <cell r="A709" t="str">
            <v>50450</v>
          </cell>
          <cell r="H709">
            <v>0</v>
          </cell>
        </row>
        <row r="710">
          <cell r="A710" t="str">
            <v>50568</v>
          </cell>
        </row>
        <row r="711">
          <cell r="A711" t="str">
            <v>50573</v>
          </cell>
          <cell r="H711">
            <v>0</v>
          </cell>
        </row>
        <row r="712">
          <cell r="A712" t="str">
            <v>50577</v>
          </cell>
        </row>
        <row r="713">
          <cell r="A713" t="str">
            <v>50590</v>
          </cell>
        </row>
        <row r="714">
          <cell r="A714" t="str">
            <v>50606</v>
          </cell>
        </row>
        <row r="715">
          <cell r="A715" t="str">
            <v>50680</v>
          </cell>
        </row>
        <row r="716">
          <cell r="A716" t="str">
            <v>50683</v>
          </cell>
        </row>
        <row r="717">
          <cell r="A717" t="str">
            <v>50686</v>
          </cell>
        </row>
        <row r="718">
          <cell r="A718" t="str">
            <v>50689</v>
          </cell>
        </row>
        <row r="719">
          <cell r="A719" t="str">
            <v>50711</v>
          </cell>
        </row>
        <row r="720">
          <cell r="A720" t="str">
            <v>52001</v>
          </cell>
          <cell r="I720">
            <v>0</v>
          </cell>
        </row>
        <row r="721">
          <cell r="A721" t="str">
            <v>52019</v>
          </cell>
          <cell r="I721">
            <v>0</v>
          </cell>
        </row>
        <row r="722">
          <cell r="A722" t="str">
            <v>52022</v>
          </cell>
        </row>
        <row r="723">
          <cell r="A723" t="str">
            <v>52036</v>
          </cell>
          <cell r="I723">
            <v>0</v>
          </cell>
        </row>
        <row r="724">
          <cell r="A724" t="str">
            <v>52051</v>
          </cell>
          <cell r="I724">
            <v>0</v>
          </cell>
        </row>
        <row r="725">
          <cell r="A725" t="str">
            <v>52079</v>
          </cell>
        </row>
        <row r="726">
          <cell r="A726" t="str">
            <v>52083</v>
          </cell>
          <cell r="I726">
            <v>0</v>
          </cell>
        </row>
        <row r="727">
          <cell r="A727" t="str">
            <v>52110</v>
          </cell>
          <cell r="I727">
            <v>0</v>
          </cell>
        </row>
        <row r="728">
          <cell r="A728" t="str">
            <v>52203</v>
          </cell>
        </row>
        <row r="729">
          <cell r="A729" t="str">
            <v>52207</v>
          </cell>
          <cell r="I729">
            <v>0</v>
          </cell>
        </row>
        <row r="730">
          <cell r="A730" t="str">
            <v>52210</v>
          </cell>
          <cell r="I730">
            <v>0</v>
          </cell>
        </row>
        <row r="731">
          <cell r="A731" t="str">
            <v>52215</v>
          </cell>
        </row>
        <row r="732">
          <cell r="A732" t="str">
            <v>52224</v>
          </cell>
        </row>
        <row r="733">
          <cell r="A733" t="str">
            <v>52227</v>
          </cell>
        </row>
        <row r="734">
          <cell r="A734" t="str">
            <v>52233</v>
          </cell>
        </row>
        <row r="735">
          <cell r="A735" t="str">
            <v>52240</v>
          </cell>
          <cell r="I735">
            <v>0</v>
          </cell>
        </row>
        <row r="736">
          <cell r="A736" t="str">
            <v>52250</v>
          </cell>
        </row>
        <row r="737">
          <cell r="A737" t="str">
            <v>52254</v>
          </cell>
        </row>
        <row r="738">
          <cell r="A738" t="str">
            <v>52256</v>
          </cell>
        </row>
        <row r="739">
          <cell r="A739" t="str">
            <v>52258</v>
          </cell>
          <cell r="I739">
            <v>0</v>
          </cell>
        </row>
        <row r="740">
          <cell r="A740" t="str">
            <v>52260</v>
          </cell>
        </row>
        <row r="741">
          <cell r="A741" t="str">
            <v>52287</v>
          </cell>
        </row>
        <row r="742">
          <cell r="A742" t="str">
            <v>52317</v>
          </cell>
          <cell r="I742">
            <v>105601032.5</v>
          </cell>
        </row>
        <row r="743">
          <cell r="A743" t="str">
            <v>52320</v>
          </cell>
          <cell r="I743">
            <v>0</v>
          </cell>
        </row>
        <row r="744">
          <cell r="A744" t="str">
            <v>52323</v>
          </cell>
          <cell r="I744">
            <v>0</v>
          </cell>
        </row>
        <row r="745">
          <cell r="A745" t="str">
            <v>52352</v>
          </cell>
          <cell r="I745">
            <v>82605038.5</v>
          </cell>
        </row>
        <row r="746">
          <cell r="A746" t="str">
            <v>52354</v>
          </cell>
          <cell r="I746">
            <v>0</v>
          </cell>
        </row>
        <row r="747">
          <cell r="A747" t="str">
            <v>52356</v>
          </cell>
          <cell r="I747">
            <v>0</v>
          </cell>
        </row>
        <row r="748">
          <cell r="A748" t="str">
            <v>52378</v>
          </cell>
        </row>
        <row r="749">
          <cell r="A749" t="str">
            <v>52381</v>
          </cell>
          <cell r="I749">
            <v>0</v>
          </cell>
        </row>
        <row r="750">
          <cell r="A750" t="str">
            <v>52385</v>
          </cell>
          <cell r="I750">
            <v>0</v>
          </cell>
        </row>
        <row r="751">
          <cell r="A751" t="str">
            <v>52390</v>
          </cell>
        </row>
        <row r="752">
          <cell r="A752" t="str">
            <v>52399</v>
          </cell>
          <cell r="I752">
            <v>325716181</v>
          </cell>
        </row>
        <row r="753">
          <cell r="A753" t="str">
            <v>52405</v>
          </cell>
        </row>
        <row r="754">
          <cell r="A754" t="str">
            <v>52411</v>
          </cell>
          <cell r="I754">
            <v>0</v>
          </cell>
        </row>
        <row r="755">
          <cell r="A755" t="str">
            <v>52418</v>
          </cell>
          <cell r="I755">
            <v>0</v>
          </cell>
        </row>
        <row r="756">
          <cell r="A756" t="str">
            <v>52427</v>
          </cell>
        </row>
        <row r="757">
          <cell r="A757" t="str">
            <v>52435</v>
          </cell>
        </row>
        <row r="758">
          <cell r="A758" t="str">
            <v>52473</v>
          </cell>
        </row>
        <row r="759">
          <cell r="A759" t="str">
            <v>52480</v>
          </cell>
        </row>
        <row r="760">
          <cell r="A760" t="str">
            <v>52490</v>
          </cell>
        </row>
        <row r="761">
          <cell r="A761" t="str">
            <v>52506</v>
          </cell>
          <cell r="I761">
            <v>0</v>
          </cell>
        </row>
        <row r="762">
          <cell r="A762" t="str">
            <v>52520</v>
          </cell>
        </row>
        <row r="763">
          <cell r="A763" t="str">
            <v>52540</v>
          </cell>
        </row>
        <row r="764">
          <cell r="A764" t="str">
            <v>52560</v>
          </cell>
          <cell r="I764">
            <v>154559190.5</v>
          </cell>
        </row>
        <row r="765">
          <cell r="A765" t="str">
            <v>52565</v>
          </cell>
        </row>
        <row r="766">
          <cell r="A766" t="str">
            <v>52573</v>
          </cell>
          <cell r="I766">
            <v>145117850</v>
          </cell>
        </row>
        <row r="767">
          <cell r="A767" t="str">
            <v>52585</v>
          </cell>
          <cell r="I767">
            <v>213315441.5</v>
          </cell>
        </row>
        <row r="768">
          <cell r="A768" t="str">
            <v>52612</v>
          </cell>
        </row>
        <row r="769">
          <cell r="A769" t="str">
            <v>52621</v>
          </cell>
        </row>
        <row r="770">
          <cell r="A770" t="str">
            <v>52678</v>
          </cell>
          <cell r="I770">
            <v>705569133</v>
          </cell>
        </row>
        <row r="771">
          <cell r="A771" t="str">
            <v>52683</v>
          </cell>
        </row>
        <row r="772">
          <cell r="A772" t="str">
            <v>52685</v>
          </cell>
          <cell r="I772">
            <v>0</v>
          </cell>
        </row>
        <row r="773">
          <cell r="A773" t="str">
            <v>52687</v>
          </cell>
          <cell r="I773">
            <v>0</v>
          </cell>
        </row>
        <row r="774">
          <cell r="A774" t="str">
            <v>52693</v>
          </cell>
          <cell r="I774">
            <v>0</v>
          </cell>
        </row>
        <row r="775">
          <cell r="A775" t="str">
            <v>52694</v>
          </cell>
        </row>
        <row r="776">
          <cell r="A776" t="str">
            <v>52696</v>
          </cell>
        </row>
        <row r="777">
          <cell r="A777" t="str">
            <v>52699</v>
          </cell>
          <cell r="I777">
            <v>0</v>
          </cell>
        </row>
        <row r="778">
          <cell r="A778" t="str">
            <v>52720</v>
          </cell>
          <cell r="I778">
            <v>0</v>
          </cell>
        </row>
        <row r="779">
          <cell r="A779" t="str">
            <v>52786</v>
          </cell>
          <cell r="I779">
            <v>0</v>
          </cell>
        </row>
        <row r="780">
          <cell r="A780" t="str">
            <v>52788</v>
          </cell>
          <cell r="I780">
            <v>0</v>
          </cell>
        </row>
        <row r="781">
          <cell r="A781" t="str">
            <v>52835</v>
          </cell>
          <cell r="I781">
            <v>0</v>
          </cell>
        </row>
        <row r="782">
          <cell r="A782" t="str">
            <v>52838</v>
          </cell>
          <cell r="I782">
            <v>0</v>
          </cell>
        </row>
        <row r="783">
          <cell r="A783" t="str">
            <v>52885</v>
          </cell>
        </row>
        <row r="784">
          <cell r="A784" t="str">
            <v>54001</v>
          </cell>
        </row>
        <row r="785">
          <cell r="A785" t="str">
            <v>54003</v>
          </cell>
        </row>
        <row r="786">
          <cell r="A786" t="str">
            <v>54051</v>
          </cell>
        </row>
        <row r="787">
          <cell r="A787" t="str">
            <v>54099</v>
          </cell>
        </row>
        <row r="788">
          <cell r="A788" t="str">
            <v>54109</v>
          </cell>
        </row>
        <row r="789">
          <cell r="A789" t="str">
            <v>54125</v>
          </cell>
        </row>
        <row r="790">
          <cell r="A790" t="str">
            <v>54128</v>
          </cell>
        </row>
        <row r="791">
          <cell r="A791" t="str">
            <v>54172</v>
          </cell>
        </row>
        <row r="792">
          <cell r="A792" t="str">
            <v>54174</v>
          </cell>
        </row>
        <row r="793">
          <cell r="A793" t="str">
            <v>54206</v>
          </cell>
        </row>
        <row r="794">
          <cell r="A794" t="str">
            <v>54223</v>
          </cell>
        </row>
        <row r="795">
          <cell r="A795" t="str">
            <v>54239</v>
          </cell>
        </row>
        <row r="796">
          <cell r="A796" t="str">
            <v>54245</v>
          </cell>
        </row>
        <row r="797">
          <cell r="A797" t="str">
            <v>54250</v>
          </cell>
        </row>
        <row r="798">
          <cell r="A798" t="str">
            <v>54261</v>
          </cell>
        </row>
        <row r="799">
          <cell r="A799" t="str">
            <v>54313</v>
          </cell>
        </row>
        <row r="800">
          <cell r="A800" t="str">
            <v>54344</v>
          </cell>
        </row>
        <row r="801">
          <cell r="A801" t="str">
            <v>54347</v>
          </cell>
        </row>
        <row r="802">
          <cell r="A802" t="str">
            <v>54377</v>
          </cell>
        </row>
        <row r="803">
          <cell r="A803" t="str">
            <v>54385</v>
          </cell>
        </row>
        <row r="804">
          <cell r="A804" t="str">
            <v>54398</v>
          </cell>
        </row>
        <row r="805">
          <cell r="A805" t="str">
            <v>54405</v>
          </cell>
        </row>
        <row r="806">
          <cell r="A806" t="str">
            <v>54418</v>
          </cell>
        </row>
        <row r="807">
          <cell r="A807" t="str">
            <v>54480</v>
          </cell>
        </row>
        <row r="808">
          <cell r="A808" t="str">
            <v>54498</v>
          </cell>
        </row>
        <row r="809">
          <cell r="A809" t="str">
            <v>54518</v>
          </cell>
        </row>
        <row r="810">
          <cell r="A810" t="str">
            <v>54520</v>
          </cell>
        </row>
        <row r="811">
          <cell r="A811" t="str">
            <v>54553</v>
          </cell>
        </row>
        <row r="812">
          <cell r="A812" t="str">
            <v>54599</v>
          </cell>
        </row>
        <row r="813">
          <cell r="A813" t="str">
            <v>54660</v>
          </cell>
        </row>
        <row r="814">
          <cell r="A814" t="str">
            <v>54670</v>
          </cell>
        </row>
        <row r="815">
          <cell r="A815" t="str">
            <v>54673</v>
          </cell>
        </row>
        <row r="816">
          <cell r="A816" t="str">
            <v>54680</v>
          </cell>
        </row>
        <row r="817">
          <cell r="A817" t="str">
            <v>54720</v>
          </cell>
        </row>
        <row r="818">
          <cell r="A818" t="str">
            <v>54743</v>
          </cell>
        </row>
        <row r="819">
          <cell r="A819" t="str">
            <v>54800</v>
          </cell>
        </row>
        <row r="820">
          <cell r="A820" t="str">
            <v>54810</v>
          </cell>
        </row>
        <row r="821">
          <cell r="A821" t="str">
            <v>54820</v>
          </cell>
        </row>
        <row r="822">
          <cell r="A822" t="str">
            <v>54871</v>
          </cell>
        </row>
        <row r="823">
          <cell r="A823" t="str">
            <v>54874</v>
          </cell>
        </row>
        <row r="824">
          <cell r="A824" t="str">
            <v>63001</v>
          </cell>
        </row>
        <row r="825">
          <cell r="A825" t="str">
            <v>63111</v>
          </cell>
        </row>
        <row r="826">
          <cell r="A826" t="str">
            <v>63130</v>
          </cell>
        </row>
        <row r="827">
          <cell r="A827" t="str">
            <v>63190</v>
          </cell>
        </row>
        <row r="828">
          <cell r="A828" t="str">
            <v>63212</v>
          </cell>
        </row>
        <row r="829">
          <cell r="A829" t="str">
            <v>63272</v>
          </cell>
        </row>
        <row r="830">
          <cell r="A830" t="str">
            <v>63302</v>
          </cell>
        </row>
        <row r="831">
          <cell r="A831" t="str">
            <v>63401</v>
          </cell>
        </row>
        <row r="832">
          <cell r="A832" t="str">
            <v>63470</v>
          </cell>
        </row>
        <row r="833">
          <cell r="A833" t="str">
            <v>63548</v>
          </cell>
        </row>
        <row r="834">
          <cell r="A834" t="str">
            <v>63594</v>
          </cell>
        </row>
        <row r="835">
          <cell r="A835" t="str">
            <v>63690</v>
          </cell>
        </row>
        <row r="836">
          <cell r="A836" t="str">
            <v>66001</v>
          </cell>
        </row>
        <row r="837">
          <cell r="A837" t="str">
            <v>66045</v>
          </cell>
        </row>
        <row r="838">
          <cell r="A838" t="str">
            <v>66075</v>
          </cell>
        </row>
        <row r="839">
          <cell r="A839" t="str">
            <v>66088</v>
          </cell>
        </row>
        <row r="840">
          <cell r="A840" t="str">
            <v>66170</v>
          </cell>
        </row>
        <row r="841">
          <cell r="A841" t="str">
            <v>66318</v>
          </cell>
        </row>
        <row r="842">
          <cell r="A842" t="str">
            <v>66383</v>
          </cell>
        </row>
        <row r="843">
          <cell r="A843" t="str">
            <v>66400</v>
          </cell>
        </row>
        <row r="844">
          <cell r="A844" t="str">
            <v>66440</v>
          </cell>
        </row>
        <row r="845">
          <cell r="A845" t="str">
            <v>66456</v>
          </cell>
        </row>
        <row r="846">
          <cell r="A846" t="str">
            <v>66572</v>
          </cell>
        </row>
        <row r="847">
          <cell r="A847" t="str">
            <v>66594</v>
          </cell>
        </row>
        <row r="848">
          <cell r="A848" t="str">
            <v>66682</v>
          </cell>
        </row>
        <row r="849">
          <cell r="A849" t="str">
            <v>66687</v>
          </cell>
        </row>
        <row r="850">
          <cell r="A850" t="str">
            <v>68001</v>
          </cell>
        </row>
        <row r="851">
          <cell r="A851" t="str">
            <v>68013</v>
          </cell>
        </row>
        <row r="852">
          <cell r="A852" t="str">
            <v>68020</v>
          </cell>
        </row>
        <row r="853">
          <cell r="A853" t="str">
            <v>68051</v>
          </cell>
        </row>
        <row r="854">
          <cell r="A854" t="str">
            <v>68077</v>
          </cell>
        </row>
        <row r="855">
          <cell r="A855" t="str">
            <v>68079</v>
          </cell>
        </row>
        <row r="856">
          <cell r="A856" t="str">
            <v>68081</v>
          </cell>
          <cell r="J856">
            <v>204118975.5</v>
          </cell>
        </row>
        <row r="857">
          <cell r="A857" t="str">
            <v>68092</v>
          </cell>
          <cell r="J857">
            <v>0</v>
          </cell>
        </row>
        <row r="858">
          <cell r="A858" t="str">
            <v>68101</v>
          </cell>
        </row>
        <row r="859">
          <cell r="A859" t="str">
            <v>68121</v>
          </cell>
        </row>
        <row r="860">
          <cell r="A860" t="str">
            <v>68132</v>
          </cell>
        </row>
        <row r="861">
          <cell r="A861" t="str">
            <v>68147</v>
          </cell>
        </row>
        <row r="862">
          <cell r="A862" t="str">
            <v>68152</v>
          </cell>
        </row>
        <row r="863">
          <cell r="A863" t="str">
            <v>68160</v>
          </cell>
        </row>
        <row r="864">
          <cell r="A864" t="str">
            <v>68162</v>
          </cell>
        </row>
        <row r="865">
          <cell r="A865" t="str">
            <v>68167</v>
          </cell>
        </row>
        <row r="866">
          <cell r="A866" t="str">
            <v>68169</v>
          </cell>
          <cell r="J866">
            <v>0</v>
          </cell>
        </row>
        <row r="867">
          <cell r="A867" t="str">
            <v>68176</v>
          </cell>
        </row>
        <row r="868">
          <cell r="A868" t="str">
            <v>68179</v>
          </cell>
        </row>
        <row r="869">
          <cell r="A869" t="str">
            <v>68190</v>
          </cell>
        </row>
        <row r="870">
          <cell r="A870" t="str">
            <v>68207</v>
          </cell>
        </row>
        <row r="871">
          <cell r="A871" t="str">
            <v>68209</v>
          </cell>
        </row>
        <row r="872">
          <cell r="A872" t="str">
            <v>68211</v>
          </cell>
        </row>
        <row r="873">
          <cell r="A873" t="str">
            <v>68217</v>
          </cell>
        </row>
        <row r="874">
          <cell r="A874" t="str">
            <v>68229</v>
          </cell>
        </row>
        <row r="875">
          <cell r="A875" t="str">
            <v>68235</v>
          </cell>
        </row>
        <row r="876">
          <cell r="A876" t="str">
            <v>68245</v>
          </cell>
        </row>
        <row r="877">
          <cell r="A877" t="str">
            <v>68250</v>
          </cell>
        </row>
        <row r="878">
          <cell r="A878" t="str">
            <v>68255</v>
          </cell>
        </row>
        <row r="879">
          <cell r="A879" t="str">
            <v>68264</v>
          </cell>
        </row>
        <row r="880">
          <cell r="A880" t="str">
            <v>68266</v>
          </cell>
        </row>
        <row r="881">
          <cell r="A881" t="str">
            <v>68271</v>
          </cell>
        </row>
        <row r="882">
          <cell r="A882" t="str">
            <v>68276</v>
          </cell>
        </row>
        <row r="883">
          <cell r="A883" t="str">
            <v>68296</v>
          </cell>
        </row>
        <row r="884">
          <cell r="A884" t="str">
            <v>68298</v>
          </cell>
        </row>
        <row r="885">
          <cell r="A885" t="str">
            <v>68307</v>
          </cell>
        </row>
        <row r="886">
          <cell r="A886" t="str">
            <v>68318</v>
          </cell>
        </row>
        <row r="887">
          <cell r="A887" t="str">
            <v>68320</v>
          </cell>
        </row>
        <row r="888">
          <cell r="A888" t="str">
            <v>68322</v>
          </cell>
        </row>
        <row r="889">
          <cell r="A889" t="str">
            <v>68324</v>
          </cell>
        </row>
        <row r="890">
          <cell r="A890" t="str">
            <v>68327</v>
          </cell>
        </row>
        <row r="891">
          <cell r="A891" t="str">
            <v>68344</v>
          </cell>
        </row>
        <row r="892">
          <cell r="A892" t="str">
            <v>68368</v>
          </cell>
        </row>
        <row r="893">
          <cell r="A893" t="str">
            <v>68370</v>
          </cell>
        </row>
        <row r="894">
          <cell r="A894" t="str">
            <v>68377</v>
          </cell>
        </row>
        <row r="895">
          <cell r="A895" t="str">
            <v>68385</v>
          </cell>
        </row>
        <row r="896">
          <cell r="A896" t="str">
            <v>68397</v>
          </cell>
        </row>
        <row r="897">
          <cell r="A897" t="str">
            <v>68406</v>
          </cell>
          <cell r="J897">
            <v>66562065</v>
          </cell>
        </row>
        <row r="898">
          <cell r="A898" t="str">
            <v>68418</v>
          </cell>
        </row>
        <row r="899">
          <cell r="A899" t="str">
            <v>68425</v>
          </cell>
        </row>
        <row r="900">
          <cell r="A900" t="str">
            <v>68432</v>
          </cell>
        </row>
        <row r="901">
          <cell r="A901" t="str">
            <v>68444</v>
          </cell>
          <cell r="J901">
            <v>0</v>
          </cell>
        </row>
        <row r="902">
          <cell r="A902" t="str">
            <v>68464</v>
          </cell>
        </row>
        <row r="903">
          <cell r="A903" t="str">
            <v>68468</v>
          </cell>
        </row>
        <row r="904">
          <cell r="A904" t="str">
            <v>68498</v>
          </cell>
        </row>
        <row r="905">
          <cell r="A905" t="str">
            <v>68500</v>
          </cell>
        </row>
        <row r="906">
          <cell r="A906" t="str">
            <v>68502</v>
          </cell>
        </row>
        <row r="907">
          <cell r="A907" t="str">
            <v>68522</v>
          </cell>
        </row>
        <row r="908">
          <cell r="A908" t="str">
            <v>68524</v>
          </cell>
        </row>
        <row r="909">
          <cell r="A909" t="str">
            <v>68533</v>
          </cell>
        </row>
        <row r="910">
          <cell r="A910" t="str">
            <v>68547</v>
          </cell>
          <cell r="J910">
            <v>0</v>
          </cell>
        </row>
        <row r="911">
          <cell r="A911" t="str">
            <v>68549</v>
          </cell>
        </row>
        <row r="912">
          <cell r="A912" t="str">
            <v>68572</v>
          </cell>
        </row>
        <row r="913">
          <cell r="A913" t="str">
            <v>68573</v>
          </cell>
        </row>
        <row r="914">
          <cell r="A914" t="str">
            <v>68575</v>
          </cell>
          <cell r="J914">
            <v>0</v>
          </cell>
        </row>
        <row r="915">
          <cell r="A915" t="str">
            <v>68615</v>
          </cell>
        </row>
        <row r="916">
          <cell r="A916" t="str">
            <v>68655</v>
          </cell>
          <cell r="J916">
            <v>0</v>
          </cell>
        </row>
        <row r="917">
          <cell r="A917" t="str">
            <v>68669</v>
          </cell>
        </row>
        <row r="918">
          <cell r="A918" t="str">
            <v>68673</v>
          </cell>
        </row>
        <row r="919">
          <cell r="A919" t="str">
            <v>68679</v>
          </cell>
          <cell r="J919">
            <v>103431539</v>
          </cell>
        </row>
        <row r="920">
          <cell r="A920" t="str">
            <v>68682</v>
          </cell>
        </row>
        <row r="921">
          <cell r="A921" t="str">
            <v>68684</v>
          </cell>
        </row>
        <row r="922">
          <cell r="A922" t="str">
            <v>68686</v>
          </cell>
        </row>
        <row r="923">
          <cell r="A923" t="str">
            <v>68689</v>
          </cell>
        </row>
        <row r="924">
          <cell r="A924" t="str">
            <v>68705</v>
          </cell>
        </row>
        <row r="925">
          <cell r="A925" t="str">
            <v>68720</v>
          </cell>
        </row>
        <row r="926">
          <cell r="A926" t="str">
            <v>68745</v>
          </cell>
        </row>
        <row r="927">
          <cell r="A927" t="str">
            <v>68755</v>
          </cell>
        </row>
        <row r="928">
          <cell r="A928" t="str">
            <v>68770</v>
          </cell>
        </row>
        <row r="929">
          <cell r="A929" t="str">
            <v>68773</v>
          </cell>
        </row>
        <row r="930">
          <cell r="A930" t="str">
            <v>68780</v>
          </cell>
          <cell r="J930">
            <v>0</v>
          </cell>
        </row>
        <row r="931">
          <cell r="A931" t="str">
            <v>68820</v>
          </cell>
        </row>
        <row r="932">
          <cell r="A932" t="str">
            <v>68855</v>
          </cell>
        </row>
        <row r="933">
          <cell r="A933" t="str">
            <v>68861</v>
          </cell>
        </row>
        <row r="934">
          <cell r="A934" t="str">
            <v>68867</v>
          </cell>
        </row>
        <row r="935">
          <cell r="A935" t="str">
            <v>68872</v>
          </cell>
        </row>
        <row r="936">
          <cell r="A936" t="str">
            <v>68895</v>
          </cell>
        </row>
        <row r="937">
          <cell r="A937" t="str">
            <v>70001</v>
          </cell>
        </row>
        <row r="938">
          <cell r="A938" t="str">
            <v>70110</v>
          </cell>
        </row>
        <row r="939">
          <cell r="A939" t="str">
            <v>70124</v>
          </cell>
        </row>
        <row r="940">
          <cell r="A940" t="str">
            <v>70204</v>
          </cell>
        </row>
        <row r="941">
          <cell r="A941" t="str">
            <v>70215</v>
          </cell>
        </row>
        <row r="942">
          <cell r="A942" t="str">
            <v>70221</v>
          </cell>
        </row>
        <row r="943">
          <cell r="A943" t="str">
            <v>70230</v>
          </cell>
        </row>
        <row r="944">
          <cell r="A944" t="str">
            <v>70233</v>
          </cell>
        </row>
        <row r="945">
          <cell r="A945" t="str">
            <v>70235</v>
          </cell>
        </row>
        <row r="946">
          <cell r="A946" t="str">
            <v>70265</v>
          </cell>
        </row>
        <row r="947">
          <cell r="A947" t="str">
            <v>70400</v>
          </cell>
        </row>
        <row r="948">
          <cell r="A948" t="str">
            <v>70418</v>
          </cell>
        </row>
        <row r="949">
          <cell r="A949" t="str">
            <v>70429</v>
          </cell>
        </row>
        <row r="950">
          <cell r="A950" t="str">
            <v>70473</v>
          </cell>
        </row>
        <row r="951">
          <cell r="A951" t="str">
            <v>70508</v>
          </cell>
        </row>
        <row r="952">
          <cell r="A952" t="str">
            <v>70523</v>
          </cell>
        </row>
        <row r="953">
          <cell r="A953" t="str">
            <v>70670</v>
          </cell>
        </row>
        <row r="954">
          <cell r="A954" t="str">
            <v>70678</v>
          </cell>
        </row>
        <row r="955">
          <cell r="A955" t="str">
            <v>70702</v>
          </cell>
        </row>
        <row r="956">
          <cell r="A956" t="str">
            <v>70708</v>
          </cell>
        </row>
        <row r="957">
          <cell r="A957" t="str">
            <v>70713</v>
          </cell>
        </row>
        <row r="958">
          <cell r="A958" t="str">
            <v>70717</v>
          </cell>
        </row>
        <row r="959">
          <cell r="A959" t="str">
            <v>70742</v>
          </cell>
        </row>
        <row r="960">
          <cell r="A960" t="str">
            <v>70771</v>
          </cell>
        </row>
        <row r="961">
          <cell r="A961" t="str">
            <v>70820</v>
          </cell>
        </row>
        <row r="962">
          <cell r="A962" t="str">
            <v>70823</v>
          </cell>
        </row>
        <row r="963">
          <cell r="A963" t="str">
            <v>73001</v>
          </cell>
        </row>
        <row r="964">
          <cell r="A964" t="str">
            <v>73024</v>
          </cell>
        </row>
        <row r="965">
          <cell r="A965" t="str">
            <v>73026</v>
          </cell>
        </row>
        <row r="966">
          <cell r="A966" t="str">
            <v>73030</v>
          </cell>
        </row>
        <row r="967">
          <cell r="A967" t="str">
            <v>73043</v>
          </cell>
        </row>
        <row r="968">
          <cell r="A968" t="str">
            <v>73055</v>
          </cell>
        </row>
        <row r="969">
          <cell r="A969" t="str">
            <v>73067</v>
          </cell>
        </row>
        <row r="970">
          <cell r="A970" t="str">
            <v>73124</v>
          </cell>
        </row>
        <row r="971">
          <cell r="A971" t="str">
            <v>73148</v>
          </cell>
        </row>
        <row r="972">
          <cell r="A972" t="str">
            <v>73152</v>
          </cell>
        </row>
        <row r="973">
          <cell r="A973" t="str">
            <v>73168</v>
          </cell>
        </row>
        <row r="974">
          <cell r="A974" t="str">
            <v>73200</v>
          </cell>
        </row>
        <row r="975">
          <cell r="A975" t="str">
            <v>73217</v>
          </cell>
        </row>
        <row r="976">
          <cell r="A976" t="str">
            <v>73226</v>
          </cell>
        </row>
        <row r="977">
          <cell r="A977" t="str">
            <v>73236</v>
          </cell>
        </row>
        <row r="978">
          <cell r="A978" t="str">
            <v>73268</v>
          </cell>
        </row>
        <row r="979">
          <cell r="A979" t="str">
            <v>73270</v>
          </cell>
        </row>
        <row r="980">
          <cell r="A980" t="str">
            <v>73275</v>
          </cell>
        </row>
        <row r="981">
          <cell r="A981" t="str">
            <v>73283</v>
          </cell>
        </row>
        <row r="982">
          <cell r="A982" t="str">
            <v>73319</v>
          </cell>
        </row>
        <row r="983">
          <cell r="A983" t="str">
            <v>73347</v>
          </cell>
        </row>
        <row r="984">
          <cell r="A984" t="str">
            <v>73349</v>
          </cell>
        </row>
        <row r="985">
          <cell r="A985" t="str">
            <v>73352</v>
          </cell>
        </row>
        <row r="986">
          <cell r="A986" t="str">
            <v>73408</v>
          </cell>
        </row>
        <row r="987">
          <cell r="A987" t="str">
            <v>73411</v>
          </cell>
        </row>
        <row r="988">
          <cell r="A988" t="str">
            <v>73443</v>
          </cell>
        </row>
        <row r="989">
          <cell r="A989" t="str">
            <v>73449</v>
          </cell>
        </row>
        <row r="990">
          <cell r="A990" t="str">
            <v>73461</v>
          </cell>
        </row>
        <row r="991">
          <cell r="A991" t="str">
            <v>73483</v>
          </cell>
        </row>
        <row r="992">
          <cell r="A992" t="str">
            <v>73504</v>
          </cell>
        </row>
        <row r="993">
          <cell r="A993" t="str">
            <v>73520</v>
          </cell>
        </row>
        <row r="994">
          <cell r="A994" t="str">
            <v>73547</v>
          </cell>
        </row>
        <row r="995">
          <cell r="A995" t="str">
            <v>73555</v>
          </cell>
        </row>
        <row r="996">
          <cell r="A996" t="str">
            <v>73563</v>
          </cell>
        </row>
        <row r="997">
          <cell r="A997" t="str">
            <v>73585</v>
          </cell>
        </row>
        <row r="998">
          <cell r="A998" t="str">
            <v>73616</v>
          </cell>
        </row>
        <row r="999">
          <cell r="A999" t="str">
            <v>73622</v>
          </cell>
        </row>
        <row r="1000">
          <cell r="A1000" t="str">
            <v>73624</v>
          </cell>
        </row>
        <row r="1001">
          <cell r="A1001" t="str">
            <v>73671</v>
          </cell>
        </row>
        <row r="1002">
          <cell r="A1002" t="str">
            <v>73675</v>
          </cell>
        </row>
        <row r="1003">
          <cell r="A1003" t="str">
            <v>73678</v>
          </cell>
        </row>
        <row r="1004">
          <cell r="A1004" t="str">
            <v>73686</v>
          </cell>
        </row>
        <row r="1005">
          <cell r="A1005" t="str">
            <v>73770</v>
          </cell>
        </row>
        <row r="1006">
          <cell r="A1006" t="str">
            <v>73854</v>
          </cell>
        </row>
        <row r="1007">
          <cell r="A1007" t="str">
            <v>73861</v>
          </cell>
        </row>
        <row r="1008">
          <cell r="A1008" t="str">
            <v>73870</v>
          </cell>
        </row>
        <row r="1009">
          <cell r="A1009" t="str">
            <v>73873</v>
          </cell>
        </row>
        <row r="1010">
          <cell r="A1010" t="str">
            <v>76001</v>
          </cell>
        </row>
        <row r="1011">
          <cell r="A1011" t="str">
            <v>76020</v>
          </cell>
        </row>
        <row r="1012">
          <cell r="A1012" t="str">
            <v>76036</v>
          </cell>
        </row>
        <row r="1013">
          <cell r="A1013" t="str">
            <v>76041</v>
          </cell>
        </row>
        <row r="1014">
          <cell r="A1014" t="str">
            <v>76054</v>
          </cell>
        </row>
        <row r="1015">
          <cell r="A1015" t="str">
            <v>76100</v>
          </cell>
        </row>
        <row r="1016">
          <cell r="A1016" t="str">
            <v>76109</v>
          </cell>
        </row>
        <row r="1017">
          <cell r="A1017" t="str">
            <v>76111</v>
          </cell>
        </row>
        <row r="1018">
          <cell r="A1018" t="str">
            <v>76113</v>
          </cell>
        </row>
        <row r="1019">
          <cell r="A1019" t="str">
            <v>76122</v>
          </cell>
        </row>
        <row r="1020">
          <cell r="A1020" t="str">
            <v>76126</v>
          </cell>
        </row>
        <row r="1021">
          <cell r="A1021" t="str">
            <v>76130</v>
          </cell>
        </row>
        <row r="1022">
          <cell r="A1022" t="str">
            <v>76147</v>
          </cell>
        </row>
        <row r="1023">
          <cell r="A1023" t="str">
            <v>76233</v>
          </cell>
        </row>
        <row r="1024">
          <cell r="A1024" t="str">
            <v>76243</v>
          </cell>
        </row>
        <row r="1025">
          <cell r="A1025" t="str">
            <v>76246</v>
          </cell>
        </row>
        <row r="1026">
          <cell r="A1026" t="str">
            <v>76248</v>
          </cell>
        </row>
        <row r="1027">
          <cell r="A1027" t="str">
            <v>76250</v>
          </cell>
        </row>
        <row r="1028">
          <cell r="A1028" t="str">
            <v>76275</v>
          </cell>
        </row>
        <row r="1029">
          <cell r="A1029" t="str">
            <v>76306</v>
          </cell>
        </row>
        <row r="1030">
          <cell r="A1030" t="str">
            <v>76318</v>
          </cell>
        </row>
        <row r="1031">
          <cell r="A1031" t="str">
            <v>76364</v>
          </cell>
        </row>
        <row r="1032">
          <cell r="A1032" t="str">
            <v>76377</v>
          </cell>
        </row>
        <row r="1033">
          <cell r="A1033" t="str">
            <v>76400</v>
          </cell>
        </row>
        <row r="1034">
          <cell r="A1034" t="str">
            <v>76403</v>
          </cell>
        </row>
        <row r="1035">
          <cell r="A1035" t="str">
            <v>76497</v>
          </cell>
        </row>
        <row r="1036">
          <cell r="A1036" t="str">
            <v>76520</v>
          </cell>
        </row>
        <row r="1037">
          <cell r="A1037" t="str">
            <v>76563</v>
          </cell>
        </row>
        <row r="1038">
          <cell r="A1038" t="str">
            <v>76606</v>
          </cell>
        </row>
        <row r="1039">
          <cell r="A1039" t="str">
            <v>76616</v>
          </cell>
        </row>
        <row r="1040">
          <cell r="A1040" t="str">
            <v>76622</v>
          </cell>
        </row>
        <row r="1041">
          <cell r="A1041" t="str">
            <v>76670</v>
          </cell>
        </row>
        <row r="1042">
          <cell r="A1042" t="str">
            <v>76736</v>
          </cell>
        </row>
        <row r="1043">
          <cell r="A1043" t="str">
            <v>76823</v>
          </cell>
        </row>
        <row r="1044">
          <cell r="A1044" t="str">
            <v>76828</v>
          </cell>
        </row>
        <row r="1045">
          <cell r="A1045" t="str">
            <v>76834</v>
          </cell>
        </row>
        <row r="1046">
          <cell r="A1046" t="str">
            <v>76845</v>
          </cell>
        </row>
        <row r="1047">
          <cell r="A1047" t="str">
            <v>76863</v>
          </cell>
        </row>
        <row r="1048">
          <cell r="A1048" t="str">
            <v>76869</v>
          </cell>
        </row>
        <row r="1049">
          <cell r="A1049" t="str">
            <v>76890</v>
          </cell>
        </row>
        <row r="1050">
          <cell r="A1050" t="str">
            <v>76892</v>
          </cell>
        </row>
        <row r="1051">
          <cell r="A1051" t="str">
            <v>76895</v>
          </cell>
        </row>
        <row r="1052">
          <cell r="A1052" t="str">
            <v>81001</v>
          </cell>
        </row>
        <row r="1053">
          <cell r="A1053" t="str">
            <v>81065</v>
          </cell>
        </row>
        <row r="1054">
          <cell r="A1054" t="str">
            <v>81220</v>
          </cell>
        </row>
        <row r="1055">
          <cell r="A1055" t="str">
            <v>81300</v>
          </cell>
        </row>
        <row r="1056">
          <cell r="A1056" t="str">
            <v>81591</v>
          </cell>
        </row>
        <row r="1057">
          <cell r="A1057" t="str">
            <v>81736</v>
          </cell>
        </row>
        <row r="1058">
          <cell r="A1058" t="str">
            <v>81794</v>
          </cell>
        </row>
        <row r="1059">
          <cell r="A1059" t="str">
            <v>85001</v>
          </cell>
        </row>
        <row r="1060">
          <cell r="A1060" t="str">
            <v>85010</v>
          </cell>
        </row>
        <row r="1061">
          <cell r="A1061" t="str">
            <v>85015</v>
          </cell>
        </row>
        <row r="1062">
          <cell r="A1062" t="str">
            <v>85125</v>
          </cell>
        </row>
        <row r="1063">
          <cell r="A1063" t="str">
            <v>85136</v>
          </cell>
        </row>
        <row r="1064">
          <cell r="A1064" t="str">
            <v>85139</v>
          </cell>
        </row>
        <row r="1065">
          <cell r="A1065" t="str">
            <v>85162</v>
          </cell>
        </row>
        <row r="1066">
          <cell r="A1066" t="str">
            <v>85225</v>
          </cell>
        </row>
        <row r="1067">
          <cell r="A1067" t="str">
            <v>85230</v>
          </cell>
        </row>
        <row r="1068">
          <cell r="A1068" t="str">
            <v>85250</v>
          </cell>
        </row>
        <row r="1069">
          <cell r="A1069" t="str">
            <v>85263</v>
          </cell>
        </row>
        <row r="1070">
          <cell r="A1070" t="str">
            <v>85279</v>
          </cell>
        </row>
        <row r="1071">
          <cell r="A1071" t="str">
            <v>85300</v>
          </cell>
        </row>
        <row r="1072">
          <cell r="A1072" t="str">
            <v>85315</v>
          </cell>
        </row>
        <row r="1073">
          <cell r="A1073" t="str">
            <v>85325</v>
          </cell>
        </row>
        <row r="1074">
          <cell r="A1074" t="str">
            <v>85400</v>
          </cell>
        </row>
        <row r="1075">
          <cell r="A1075" t="str">
            <v>85410</v>
          </cell>
        </row>
        <row r="1076">
          <cell r="A1076" t="str">
            <v>85430</v>
          </cell>
        </row>
        <row r="1077">
          <cell r="A1077" t="str">
            <v>85440</v>
          </cell>
        </row>
        <row r="1078">
          <cell r="A1078" t="str">
            <v>86001</v>
          </cell>
        </row>
        <row r="1079">
          <cell r="A1079" t="str">
            <v>86219</v>
          </cell>
        </row>
        <row r="1080">
          <cell r="A1080" t="str">
            <v>86320</v>
          </cell>
        </row>
        <row r="1081">
          <cell r="A1081" t="str">
            <v>86568</v>
          </cell>
        </row>
        <row r="1082">
          <cell r="A1082" t="str">
            <v>86569</v>
          </cell>
        </row>
        <row r="1083">
          <cell r="A1083" t="str">
            <v>86571</v>
          </cell>
        </row>
        <row r="1084">
          <cell r="A1084" t="str">
            <v>86573</v>
          </cell>
        </row>
        <row r="1085">
          <cell r="A1085" t="str">
            <v>86749</v>
          </cell>
        </row>
        <row r="1086">
          <cell r="A1086" t="str">
            <v>86755</v>
          </cell>
        </row>
        <row r="1087">
          <cell r="A1087" t="str">
            <v>86757</v>
          </cell>
        </row>
        <row r="1088">
          <cell r="A1088" t="str">
            <v>86760</v>
          </cell>
        </row>
        <row r="1089">
          <cell r="A1089" t="str">
            <v>86865</v>
          </cell>
        </row>
        <row r="1090">
          <cell r="A1090" t="str">
            <v>86885</v>
          </cell>
        </row>
        <row r="1091">
          <cell r="A1091" t="str">
            <v>88001</v>
          </cell>
        </row>
        <row r="1092">
          <cell r="A1092" t="str">
            <v>88564</v>
          </cell>
        </row>
        <row r="1093">
          <cell r="A1093" t="str">
            <v>91000</v>
          </cell>
        </row>
        <row r="1094">
          <cell r="A1094" t="str">
            <v>91001</v>
          </cell>
        </row>
        <row r="1095">
          <cell r="A1095" t="str">
            <v>91540</v>
          </cell>
        </row>
        <row r="1096">
          <cell r="A1096" t="str">
            <v>94000</v>
          </cell>
        </row>
        <row r="1097">
          <cell r="A1097" t="str">
            <v>94001</v>
          </cell>
        </row>
        <row r="1098">
          <cell r="A1098" t="str">
            <v>95001</v>
          </cell>
          <cell r="H1098">
            <v>0</v>
          </cell>
        </row>
        <row r="1099">
          <cell r="A1099" t="str">
            <v>95015</v>
          </cell>
        </row>
        <row r="1100">
          <cell r="A1100" t="str">
            <v>95025</v>
          </cell>
          <cell r="H1100">
            <v>0</v>
          </cell>
        </row>
        <row r="1101">
          <cell r="A1101" t="str">
            <v>95200</v>
          </cell>
        </row>
        <row r="1102">
          <cell r="A1102" t="str">
            <v>97000</v>
          </cell>
          <cell r="H1102">
            <v>0</v>
          </cell>
        </row>
        <row r="1103">
          <cell r="A1103" t="str">
            <v>97001</v>
          </cell>
          <cell r="H1103">
            <v>0</v>
          </cell>
        </row>
        <row r="1104">
          <cell r="A1104" t="str">
            <v>97161</v>
          </cell>
          <cell r="H1104">
            <v>0</v>
          </cell>
        </row>
        <row r="1105">
          <cell r="A1105" t="str">
            <v>97666</v>
          </cell>
        </row>
        <row r="1106">
          <cell r="A1106" t="str">
            <v>99001</v>
          </cell>
        </row>
        <row r="1107">
          <cell r="A1107" t="str">
            <v>99524</v>
          </cell>
        </row>
        <row r="1108">
          <cell r="A1108" t="str">
            <v>99624</v>
          </cell>
        </row>
        <row r="1109">
          <cell r="A1109" t="str">
            <v>99773</v>
          </cell>
          <cell r="H1109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NTO ESTIMADO DE RECUR RS 2012"/>
      <sheetName val="Distribución CCF"/>
    </sheetNames>
    <sheetDataSet>
      <sheetData sheetId="0" refreshError="1"/>
      <sheetData sheetId="1" refreshError="1">
        <row r="9">
          <cell r="A9" t="str">
            <v>05002</v>
          </cell>
          <cell r="B9" t="str">
            <v>ANTIOQUIA</v>
          </cell>
          <cell r="C9" t="str">
            <v>ABEJORRAL</v>
          </cell>
          <cell r="D9">
            <v>513951686.67003483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A10" t="str">
            <v>05021</v>
          </cell>
          <cell r="B10" t="str">
            <v>ANTIOQUIA</v>
          </cell>
          <cell r="C10" t="str">
            <v>ALEJANDRIA</v>
          </cell>
          <cell r="D10">
            <v>133119087.32694112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 t="str">
            <v>05042</v>
          </cell>
          <cell r="B11" t="str">
            <v>ANTIOQUIA</v>
          </cell>
          <cell r="C11" t="str">
            <v>SANTAFÉ DE ANTIOQUIA</v>
          </cell>
          <cell r="D11">
            <v>378534966.76787138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A12" t="str">
            <v>05044</v>
          </cell>
          <cell r="B12" t="str">
            <v>ANTIOQUIA</v>
          </cell>
          <cell r="C12" t="str">
            <v>ANZA</v>
          </cell>
          <cell r="D12">
            <v>277487000.80340797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05045</v>
          </cell>
          <cell r="B13" t="str">
            <v>ANTIOQUIA</v>
          </cell>
          <cell r="C13" t="str">
            <v>APARTADO</v>
          </cell>
          <cell r="D13">
            <v>1493317571.8585336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 t="str">
            <v>05088</v>
          </cell>
          <cell r="B14" t="str">
            <v>ANTIOQUIA</v>
          </cell>
          <cell r="C14" t="str">
            <v>BELLO</v>
          </cell>
          <cell r="D14">
            <v>3735471893.8582635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A15" t="str">
            <v>05113</v>
          </cell>
          <cell r="B15" t="str">
            <v>ANTIOQUIA</v>
          </cell>
          <cell r="C15" t="str">
            <v>BURITICÁ</v>
          </cell>
          <cell r="D15">
            <v>190751371.08876675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A16" t="str">
            <v>05129</v>
          </cell>
          <cell r="B16" t="str">
            <v>ANTIOQUIA</v>
          </cell>
          <cell r="C16" t="str">
            <v>CALDAS</v>
          </cell>
          <cell r="D16">
            <v>814989421.36947119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A17" t="str">
            <v>05138</v>
          </cell>
          <cell r="B17" t="str">
            <v>ANTIOQUIA</v>
          </cell>
          <cell r="C17" t="str">
            <v>CAÑASGORDAS</v>
          </cell>
          <cell r="D17">
            <v>531710471.78269035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05147</v>
          </cell>
          <cell r="B18" t="str">
            <v>ANTIOQUIA</v>
          </cell>
          <cell r="C18" t="str">
            <v>CAREPA</v>
          </cell>
          <cell r="D18">
            <v>647262243.3782444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05148</v>
          </cell>
          <cell r="B19" t="str">
            <v>ANTIOQUIA</v>
          </cell>
          <cell r="C19" t="str">
            <v>EL CARMEN DE VIBORAL</v>
          </cell>
          <cell r="D19">
            <v>449761576.5997622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A20" t="str">
            <v>05154</v>
          </cell>
          <cell r="B20" t="str">
            <v>ANTIOQUIA</v>
          </cell>
          <cell r="C20" t="str">
            <v>CAUCASIA</v>
          </cell>
          <cell r="D20">
            <v>1518208591.4234416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05172</v>
          </cell>
          <cell r="B21" t="str">
            <v>ANTIOQUIA</v>
          </cell>
          <cell r="C21" t="str">
            <v>CHIGORODÓ</v>
          </cell>
          <cell r="D21">
            <v>987168262.47519124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05206</v>
          </cell>
          <cell r="B22" t="str">
            <v>ANTIOQUIA</v>
          </cell>
          <cell r="C22" t="str">
            <v>CONCEPCIÓN</v>
          </cell>
          <cell r="D22">
            <v>89655537.77898623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05212</v>
          </cell>
          <cell r="B23" t="str">
            <v>ANTIOQUIA</v>
          </cell>
          <cell r="C23" t="str">
            <v>COPACABANA</v>
          </cell>
          <cell r="D23">
            <v>806995574.70151031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05315</v>
          </cell>
          <cell r="B24" t="str">
            <v>ANTIOQUIA</v>
          </cell>
          <cell r="C24" t="str">
            <v>GUADALUPE</v>
          </cell>
          <cell r="D24">
            <v>138911036.11031395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05380</v>
          </cell>
          <cell r="B25" t="str">
            <v>ANTIOQUIA</v>
          </cell>
          <cell r="C25" t="str">
            <v>LA ESTRELLA</v>
          </cell>
          <cell r="D25">
            <v>390453935.75183696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05411</v>
          </cell>
          <cell r="B26" t="str">
            <v>ANTIOQUIA</v>
          </cell>
          <cell r="C26" t="str">
            <v>LIBORINA</v>
          </cell>
          <cell r="D26">
            <v>285576582.16200316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05490</v>
          </cell>
          <cell r="B27" t="str">
            <v>ANTIOQUIA</v>
          </cell>
          <cell r="C27" t="str">
            <v>NECOCLI</v>
          </cell>
          <cell r="D27">
            <v>817191319.2540592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05501</v>
          </cell>
          <cell r="B28" t="str">
            <v>ANTIOQUIA</v>
          </cell>
          <cell r="C28" t="str">
            <v>OLAYA</v>
          </cell>
          <cell r="D28">
            <v>101957445.52548888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05579</v>
          </cell>
          <cell r="B29" t="str">
            <v>ANTIOQUIA</v>
          </cell>
          <cell r="C29" t="str">
            <v>PUERTO BERRIO</v>
          </cell>
          <cell r="D29">
            <v>512755003.03710651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A30" t="str">
            <v>05615</v>
          </cell>
          <cell r="B30" t="str">
            <v>ANTIOQUIA</v>
          </cell>
          <cell r="C30" t="str">
            <v>RIONEGRO</v>
          </cell>
          <cell r="D30">
            <v>489204269.14107811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05628</v>
          </cell>
          <cell r="B31" t="str">
            <v>ANTIOQUIA</v>
          </cell>
          <cell r="C31" t="str">
            <v>SABANALARGA</v>
          </cell>
          <cell r="D31">
            <v>320567611.58882582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05660</v>
          </cell>
          <cell r="B32" t="str">
            <v>ANTIOQUIA</v>
          </cell>
          <cell r="C32" t="str">
            <v>SAN LUIS</v>
          </cell>
          <cell r="D32">
            <v>429513689.53061587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05664</v>
          </cell>
          <cell r="B33" t="str">
            <v>ANTIOQUIA</v>
          </cell>
          <cell r="C33" t="str">
            <v>SAN PEDRO</v>
          </cell>
          <cell r="D33">
            <v>439374362.66594481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 t="str">
            <v>05667</v>
          </cell>
          <cell r="B34" t="str">
            <v>ANTIOQUIA</v>
          </cell>
          <cell r="C34" t="str">
            <v>SAN RAFAEL</v>
          </cell>
          <cell r="D34">
            <v>350724039.13861835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 t="str">
            <v>05686</v>
          </cell>
          <cell r="B35" t="str">
            <v>ANTIOQUIA</v>
          </cell>
          <cell r="C35" t="str">
            <v>SANTA ROSA DE OSOS</v>
          </cell>
          <cell r="D35">
            <v>773392698.2888844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 t="str">
            <v>05756</v>
          </cell>
          <cell r="B36" t="str">
            <v>ANTIOQUIA</v>
          </cell>
          <cell r="C36" t="str">
            <v>SONSON</v>
          </cell>
          <cell r="D36">
            <v>846390399.8975091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 t="str">
            <v>05837</v>
          </cell>
          <cell r="B37" t="str">
            <v>ANTIOQUIA</v>
          </cell>
          <cell r="C37" t="str">
            <v>TURBO</v>
          </cell>
          <cell r="D37">
            <v>1016510945.1545924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A38" t="str">
            <v>05858</v>
          </cell>
          <cell r="B38" t="str">
            <v>ANTIOQUIA</v>
          </cell>
          <cell r="C38" t="str">
            <v>VEGACHÍ</v>
          </cell>
          <cell r="D38">
            <v>368291354.87000537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08296</v>
          </cell>
          <cell r="B39" t="str">
            <v>ATLANTICO</v>
          </cell>
          <cell r="C39" t="str">
            <v>GALAPA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459231381.47099674</v>
          </cell>
          <cell r="R39">
            <v>0</v>
          </cell>
        </row>
        <row r="40">
          <cell r="A40" t="str">
            <v>08520</v>
          </cell>
          <cell r="B40" t="str">
            <v>ATLANTICO</v>
          </cell>
          <cell r="C40" t="str">
            <v>PALMAR DE VARELA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320714415.14795434</v>
          </cell>
          <cell r="R40">
            <v>0</v>
          </cell>
        </row>
        <row r="41">
          <cell r="A41" t="str">
            <v>08573</v>
          </cell>
          <cell r="B41" t="str">
            <v>ATLANTICO</v>
          </cell>
          <cell r="C41" t="str">
            <v>PUERTO COLOMBIA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592178353.38104916</v>
          </cell>
          <cell r="R41">
            <v>0</v>
          </cell>
        </row>
        <row r="42">
          <cell r="A42" t="str">
            <v>11001</v>
          </cell>
          <cell r="B42" t="str">
            <v>BOGOTA D.C.</v>
          </cell>
          <cell r="C42" t="str">
            <v>BOGOTA D.C.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636130950.00000012</v>
          </cell>
          <cell r="Q42">
            <v>0</v>
          </cell>
          <cell r="R42">
            <v>39987018500.09494</v>
          </cell>
        </row>
        <row r="43">
          <cell r="A43" t="str">
            <v>13001</v>
          </cell>
          <cell r="B43" t="str">
            <v>BOLIVAR</v>
          </cell>
          <cell r="C43" t="str">
            <v>CARTAGENA</v>
          </cell>
          <cell r="D43">
            <v>0</v>
          </cell>
          <cell r="E43">
            <v>871438341.46788347</v>
          </cell>
          <cell r="F43">
            <v>0</v>
          </cell>
          <cell r="G43">
            <v>254384389.97204882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13052</v>
          </cell>
          <cell r="B44" t="str">
            <v>BOLIVAR</v>
          </cell>
          <cell r="C44" t="str">
            <v>ARJONA</v>
          </cell>
          <cell r="D44">
            <v>0</v>
          </cell>
          <cell r="E44">
            <v>86505868.00252077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13430</v>
          </cell>
          <cell r="B45" t="str">
            <v>BOLIVAR</v>
          </cell>
          <cell r="C45" t="str">
            <v>MAGANGUÉ</v>
          </cell>
          <cell r="D45">
            <v>0</v>
          </cell>
          <cell r="E45">
            <v>238238130.38815239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13433</v>
          </cell>
          <cell r="B46" t="str">
            <v>BOLIVAR</v>
          </cell>
          <cell r="C46" t="str">
            <v>MAHATES</v>
          </cell>
          <cell r="D46">
            <v>0</v>
          </cell>
          <cell r="E46">
            <v>85059365.473578572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A47" t="str">
            <v>13468</v>
          </cell>
          <cell r="B47" t="str">
            <v>BOLIVAR</v>
          </cell>
          <cell r="C47" t="str">
            <v>MOMPOS</v>
          </cell>
          <cell r="D47">
            <v>0</v>
          </cell>
          <cell r="E47">
            <v>83813533.815703481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13836</v>
          </cell>
          <cell r="B48" t="str">
            <v>BOLIVAR</v>
          </cell>
          <cell r="C48" t="str">
            <v>TURBACO</v>
          </cell>
          <cell r="D48">
            <v>0</v>
          </cell>
          <cell r="E48">
            <v>67868560.852161333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A49" t="str">
            <v>15001</v>
          </cell>
          <cell r="B49" t="str">
            <v>BOYACA</v>
          </cell>
          <cell r="C49" t="str">
            <v>TUNJA</v>
          </cell>
          <cell r="D49">
            <v>0</v>
          </cell>
          <cell r="E49">
            <v>0</v>
          </cell>
          <cell r="F49">
            <v>478006938.61212164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 t="str">
            <v>15087</v>
          </cell>
          <cell r="B50" t="str">
            <v>BOYACA</v>
          </cell>
          <cell r="C50" t="str">
            <v>BELÉN</v>
          </cell>
          <cell r="D50">
            <v>0</v>
          </cell>
          <cell r="E50">
            <v>0</v>
          </cell>
          <cell r="F50">
            <v>67107465.958017714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A51" t="str">
            <v>15090</v>
          </cell>
          <cell r="B51" t="str">
            <v>BOYACA</v>
          </cell>
          <cell r="C51" t="str">
            <v>BERBEO</v>
          </cell>
          <cell r="D51">
            <v>0</v>
          </cell>
          <cell r="E51">
            <v>0</v>
          </cell>
          <cell r="F51">
            <v>20713767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15104</v>
          </cell>
          <cell r="B52" t="str">
            <v>BOYACA</v>
          </cell>
          <cell r="C52" t="str">
            <v>BOYACÁ</v>
          </cell>
          <cell r="D52">
            <v>0</v>
          </cell>
          <cell r="E52">
            <v>0</v>
          </cell>
          <cell r="F52">
            <v>68865406.410220921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A53" t="str">
            <v>15131</v>
          </cell>
          <cell r="B53" t="str">
            <v>BOYACA</v>
          </cell>
          <cell r="C53" t="str">
            <v>CALDAS</v>
          </cell>
          <cell r="D53">
            <v>0</v>
          </cell>
          <cell r="E53">
            <v>0</v>
          </cell>
          <cell r="F53">
            <v>24305437.556548562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A54" t="str">
            <v>15135</v>
          </cell>
          <cell r="B54" t="str">
            <v>BOYACA</v>
          </cell>
          <cell r="C54" t="str">
            <v>CAMPOHERMOSO</v>
          </cell>
          <cell r="D54">
            <v>0</v>
          </cell>
          <cell r="E54">
            <v>0</v>
          </cell>
          <cell r="F54">
            <v>30461419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15176</v>
          </cell>
          <cell r="B55" t="str">
            <v>BOYACA</v>
          </cell>
          <cell r="C55" t="str">
            <v>CHIQUINQUIRÁ</v>
          </cell>
          <cell r="D55">
            <v>0</v>
          </cell>
          <cell r="E55">
            <v>0</v>
          </cell>
          <cell r="F55">
            <v>368021012.05906075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A56" t="str">
            <v>15189</v>
          </cell>
          <cell r="B56" t="str">
            <v>BOYACA</v>
          </cell>
          <cell r="C56" t="str">
            <v>CIÉNEGA</v>
          </cell>
          <cell r="D56">
            <v>0</v>
          </cell>
          <cell r="E56">
            <v>0</v>
          </cell>
          <cell r="F56">
            <v>64203042.602203749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A57" t="str">
            <v>15238</v>
          </cell>
          <cell r="B57" t="str">
            <v>BOYACA</v>
          </cell>
          <cell r="C57" t="str">
            <v>DUITAMA</v>
          </cell>
          <cell r="D57">
            <v>0</v>
          </cell>
          <cell r="E57">
            <v>0</v>
          </cell>
          <cell r="F57">
            <v>494974885.58556122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15322</v>
          </cell>
          <cell r="B58" t="str">
            <v>BOYACA</v>
          </cell>
          <cell r="C58" t="str">
            <v>GUATEQUE</v>
          </cell>
          <cell r="D58">
            <v>0</v>
          </cell>
          <cell r="E58">
            <v>0</v>
          </cell>
          <cell r="F58">
            <v>51744595.04963325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 t="str">
            <v>15325</v>
          </cell>
          <cell r="B59" t="str">
            <v>BOYACA</v>
          </cell>
          <cell r="C59" t="str">
            <v>GUAYATA</v>
          </cell>
          <cell r="D59">
            <v>0</v>
          </cell>
          <cell r="E59">
            <v>0</v>
          </cell>
          <cell r="F59">
            <v>30381796.9456857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15367</v>
          </cell>
          <cell r="B60" t="str">
            <v>BOYACA</v>
          </cell>
          <cell r="C60" t="str">
            <v>JENESANO</v>
          </cell>
          <cell r="D60">
            <v>0</v>
          </cell>
          <cell r="E60">
            <v>0</v>
          </cell>
          <cell r="F60">
            <v>67489626.925887987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A61" t="str">
            <v>15380</v>
          </cell>
          <cell r="B61" t="str">
            <v>BOYACA</v>
          </cell>
          <cell r="C61" t="str">
            <v>LA CAPILLA</v>
          </cell>
          <cell r="D61">
            <v>0</v>
          </cell>
          <cell r="E61">
            <v>0</v>
          </cell>
          <cell r="F61">
            <v>21932222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A62" t="str">
            <v>15403</v>
          </cell>
          <cell r="B62" t="str">
            <v>BOYACA</v>
          </cell>
          <cell r="C62" t="str">
            <v>LA UVITA</v>
          </cell>
          <cell r="D62">
            <v>0</v>
          </cell>
          <cell r="E62">
            <v>0</v>
          </cell>
          <cell r="F62">
            <v>73680634.605386198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15455</v>
          </cell>
          <cell r="B63" t="str">
            <v>BOYACA</v>
          </cell>
          <cell r="C63" t="str">
            <v>MIRAFLORES</v>
          </cell>
          <cell r="D63">
            <v>0</v>
          </cell>
          <cell r="E63">
            <v>0</v>
          </cell>
          <cell r="F63">
            <v>149959963.79229018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 t="str">
            <v>15466</v>
          </cell>
          <cell r="B64" t="str">
            <v>BOYACA</v>
          </cell>
          <cell r="C64" t="str">
            <v>MONGUÍ</v>
          </cell>
          <cell r="D64">
            <v>0</v>
          </cell>
          <cell r="E64">
            <v>0</v>
          </cell>
          <cell r="F64">
            <v>75782519.928672627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A65" t="str">
            <v>15480</v>
          </cell>
          <cell r="B65" t="str">
            <v>BOYACA</v>
          </cell>
          <cell r="C65" t="str">
            <v>MUZO</v>
          </cell>
          <cell r="D65">
            <v>0</v>
          </cell>
          <cell r="E65">
            <v>0</v>
          </cell>
          <cell r="F65">
            <v>29502826.719584104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15511</v>
          </cell>
          <cell r="B66" t="str">
            <v>BOYACA</v>
          </cell>
          <cell r="C66" t="str">
            <v>PACHAVITA</v>
          </cell>
          <cell r="D66">
            <v>0</v>
          </cell>
          <cell r="E66">
            <v>0</v>
          </cell>
          <cell r="F66">
            <v>51668162.856059201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A67" t="str">
            <v>15516</v>
          </cell>
          <cell r="B67" t="str">
            <v>BOYACA</v>
          </cell>
          <cell r="C67" t="str">
            <v>PAIPA</v>
          </cell>
          <cell r="D67">
            <v>0</v>
          </cell>
          <cell r="E67">
            <v>0</v>
          </cell>
          <cell r="F67">
            <v>29120665.751713838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15537</v>
          </cell>
          <cell r="B68" t="str">
            <v>BOYACA</v>
          </cell>
          <cell r="C68" t="str">
            <v>PAZ DE RÍO</v>
          </cell>
          <cell r="D68">
            <v>0</v>
          </cell>
          <cell r="E68">
            <v>0</v>
          </cell>
          <cell r="F68">
            <v>21322994.5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15572</v>
          </cell>
          <cell r="B69" t="str">
            <v>BOYACA</v>
          </cell>
          <cell r="C69" t="str">
            <v>PUERTO BOYACÁ</v>
          </cell>
          <cell r="D69">
            <v>0</v>
          </cell>
          <cell r="E69">
            <v>0</v>
          </cell>
          <cell r="F69">
            <v>211143934.74831888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15599</v>
          </cell>
          <cell r="B70" t="str">
            <v>BOYACA</v>
          </cell>
          <cell r="C70" t="str">
            <v>RAMIRIQUÍ</v>
          </cell>
          <cell r="D70">
            <v>0</v>
          </cell>
          <cell r="E70">
            <v>0</v>
          </cell>
          <cell r="F70">
            <v>81209205.672430336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A71" t="str">
            <v>15621</v>
          </cell>
          <cell r="B71" t="str">
            <v>BOYACA</v>
          </cell>
          <cell r="C71" t="str">
            <v>RONDÓN</v>
          </cell>
          <cell r="D71">
            <v>0</v>
          </cell>
          <cell r="E71">
            <v>0</v>
          </cell>
          <cell r="F71">
            <v>15362870.908384468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 t="str">
            <v>15660</v>
          </cell>
          <cell r="B72" t="str">
            <v>BOYACA</v>
          </cell>
          <cell r="C72" t="str">
            <v>SAN EDUARDO</v>
          </cell>
          <cell r="D72">
            <v>0</v>
          </cell>
          <cell r="E72">
            <v>0</v>
          </cell>
          <cell r="F72">
            <v>30461419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A73" t="str">
            <v>15667</v>
          </cell>
          <cell r="B73" t="str">
            <v>BOYACA</v>
          </cell>
          <cell r="C73" t="str">
            <v>SAN LUIS DE GACENO</v>
          </cell>
          <cell r="D73">
            <v>0</v>
          </cell>
          <cell r="E73">
            <v>0</v>
          </cell>
          <cell r="F73">
            <v>20598476.168207034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A74" t="str">
            <v>15690</v>
          </cell>
          <cell r="B74" t="str">
            <v>BOYACA</v>
          </cell>
          <cell r="C74" t="str">
            <v>SANTA MARÍA</v>
          </cell>
          <cell r="D74">
            <v>0</v>
          </cell>
          <cell r="E74">
            <v>0</v>
          </cell>
          <cell r="F74">
            <v>13031689.004375879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 t="str">
            <v>15720</v>
          </cell>
          <cell r="B75" t="str">
            <v>BOYACA</v>
          </cell>
          <cell r="C75" t="str">
            <v>SATIVANORTE</v>
          </cell>
          <cell r="D75">
            <v>0</v>
          </cell>
          <cell r="E75">
            <v>0</v>
          </cell>
          <cell r="F75">
            <v>27630237.977019828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15723</v>
          </cell>
          <cell r="B76" t="str">
            <v>BOYACA</v>
          </cell>
          <cell r="C76" t="str">
            <v>SATIVASUR</v>
          </cell>
          <cell r="D76">
            <v>0</v>
          </cell>
          <cell r="E76">
            <v>0</v>
          </cell>
          <cell r="F76">
            <v>24343653.653335586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A77" t="str">
            <v>15740</v>
          </cell>
          <cell r="B77" t="str">
            <v>BOYACA</v>
          </cell>
          <cell r="C77" t="str">
            <v>SIACHOQUE</v>
          </cell>
          <cell r="D77">
            <v>0</v>
          </cell>
          <cell r="E77">
            <v>0</v>
          </cell>
          <cell r="F77">
            <v>88699560.642687425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15753</v>
          </cell>
          <cell r="B78" t="str">
            <v>BOYACA</v>
          </cell>
          <cell r="C78" t="str">
            <v>SOATÁ</v>
          </cell>
          <cell r="D78">
            <v>0</v>
          </cell>
          <cell r="E78">
            <v>0</v>
          </cell>
          <cell r="F78">
            <v>90342852.804529548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15755</v>
          </cell>
          <cell r="B79" t="str">
            <v>BOYACA</v>
          </cell>
          <cell r="C79" t="str">
            <v>SOCOTÁ</v>
          </cell>
          <cell r="D79">
            <v>0</v>
          </cell>
          <cell r="E79">
            <v>0</v>
          </cell>
          <cell r="F79">
            <v>95731322.451500222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A80" t="str">
            <v>15759</v>
          </cell>
          <cell r="B80" t="str">
            <v>BOYACA</v>
          </cell>
          <cell r="C80" t="str">
            <v>SOGAMOSO</v>
          </cell>
          <cell r="D80">
            <v>0</v>
          </cell>
          <cell r="E80">
            <v>0</v>
          </cell>
          <cell r="F80">
            <v>504032100.52408636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A81" t="str">
            <v>15761</v>
          </cell>
          <cell r="B81" t="str">
            <v>BOYACA</v>
          </cell>
          <cell r="C81" t="str">
            <v>SOMONDOCO</v>
          </cell>
          <cell r="D81">
            <v>0</v>
          </cell>
          <cell r="E81">
            <v>0</v>
          </cell>
          <cell r="F81">
            <v>42496299.627172954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15763</v>
          </cell>
          <cell r="B82" t="str">
            <v>BOYACA</v>
          </cell>
          <cell r="C82" t="str">
            <v>SOTAQUIRÁ</v>
          </cell>
          <cell r="D82">
            <v>0</v>
          </cell>
          <cell r="E82">
            <v>0</v>
          </cell>
          <cell r="F82">
            <v>34929512.463341795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15814</v>
          </cell>
          <cell r="B83" t="str">
            <v>BOYACA</v>
          </cell>
          <cell r="C83" t="str">
            <v>TOCA</v>
          </cell>
          <cell r="D83">
            <v>0</v>
          </cell>
          <cell r="E83">
            <v>0</v>
          </cell>
          <cell r="F83">
            <v>32330817.881824028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15835</v>
          </cell>
          <cell r="B84" t="str">
            <v>BOYACA</v>
          </cell>
          <cell r="C84" t="str">
            <v>TURMEQUÉ</v>
          </cell>
          <cell r="D84">
            <v>0</v>
          </cell>
          <cell r="E84">
            <v>0</v>
          </cell>
          <cell r="F84">
            <v>38101448.496664964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A85" t="str">
            <v>15879</v>
          </cell>
          <cell r="B85" t="str">
            <v>BOYACA</v>
          </cell>
          <cell r="C85" t="str">
            <v>VIRACACHÁ</v>
          </cell>
          <cell r="D85">
            <v>0</v>
          </cell>
          <cell r="E85">
            <v>0</v>
          </cell>
          <cell r="F85">
            <v>61642564.117472999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A86" t="str">
            <v>23001</v>
          </cell>
          <cell r="B86" t="str">
            <v>CORDOBA</v>
          </cell>
          <cell r="C86" t="str">
            <v>MONTERIA</v>
          </cell>
          <cell r="D86">
            <v>0</v>
          </cell>
          <cell r="E86">
            <v>0</v>
          </cell>
          <cell r="F86">
            <v>0</v>
          </cell>
          <cell r="G86">
            <v>921093478.0768584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A87" t="str">
            <v>23068</v>
          </cell>
          <cell r="B87" t="str">
            <v>CORDOBA</v>
          </cell>
          <cell r="C87" t="str">
            <v>AYAPEL</v>
          </cell>
          <cell r="D87">
            <v>0</v>
          </cell>
          <cell r="E87">
            <v>0</v>
          </cell>
          <cell r="F87">
            <v>0</v>
          </cell>
          <cell r="G87">
            <v>412512186.62772834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A88" t="str">
            <v>23090</v>
          </cell>
          <cell r="B88" t="str">
            <v>CORDOBA</v>
          </cell>
          <cell r="C88" t="str">
            <v>CANALETE</v>
          </cell>
          <cell r="D88">
            <v>0</v>
          </cell>
          <cell r="E88">
            <v>0</v>
          </cell>
          <cell r="F88">
            <v>0</v>
          </cell>
          <cell r="G88">
            <v>54465018.5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23162</v>
          </cell>
          <cell r="B89" t="str">
            <v>CORDOBA</v>
          </cell>
          <cell r="C89" t="str">
            <v>CERETE</v>
          </cell>
          <cell r="D89">
            <v>0</v>
          </cell>
          <cell r="E89">
            <v>0</v>
          </cell>
          <cell r="F89">
            <v>0</v>
          </cell>
          <cell r="G89">
            <v>417161901.30292493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A90" t="str">
            <v>23417</v>
          </cell>
          <cell r="B90" t="str">
            <v>CORDOBA</v>
          </cell>
          <cell r="C90" t="str">
            <v>LORICA</v>
          </cell>
          <cell r="D90">
            <v>0</v>
          </cell>
          <cell r="E90">
            <v>0</v>
          </cell>
          <cell r="F90">
            <v>0</v>
          </cell>
          <cell r="G90">
            <v>535729625.52043945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25035</v>
          </cell>
          <cell r="B91" t="str">
            <v>CUNDINAMARCA</v>
          </cell>
          <cell r="C91" t="str">
            <v>ANAPOIMA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708189994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A92" t="str">
            <v>25040</v>
          </cell>
          <cell r="B92" t="str">
            <v>CUNDINAMARCA</v>
          </cell>
          <cell r="C92" t="str">
            <v>ANOLAIMA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507409544.5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72992937.600000009</v>
          </cell>
        </row>
        <row r="93">
          <cell r="A93" t="str">
            <v>25053</v>
          </cell>
          <cell r="B93" t="str">
            <v>CUNDINAMARCA</v>
          </cell>
          <cell r="C93" t="str">
            <v>ARBELÁEZ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767145317.70000005</v>
          </cell>
        </row>
        <row r="94">
          <cell r="A94" t="str">
            <v>25099</v>
          </cell>
          <cell r="B94" t="str">
            <v>CUNDINAMARCA</v>
          </cell>
          <cell r="C94" t="str">
            <v>BOJACÁ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263982489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A95" t="str">
            <v>25120</v>
          </cell>
          <cell r="B95" t="str">
            <v>CUNDINAMARCA</v>
          </cell>
          <cell r="C95" t="str">
            <v>CABRERA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248826658.40000001</v>
          </cell>
        </row>
        <row r="96">
          <cell r="A96" t="str">
            <v>25123</v>
          </cell>
          <cell r="B96" t="str">
            <v>CUNDINAMARCA</v>
          </cell>
          <cell r="C96" t="str">
            <v>CACHIPAY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490154641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66650832.000000007</v>
          </cell>
        </row>
        <row r="97">
          <cell r="A97" t="str">
            <v>25126</v>
          </cell>
          <cell r="B97" t="str">
            <v>CUNDINAMARCA</v>
          </cell>
          <cell r="C97" t="str">
            <v xml:space="preserve">CAJICA </v>
          </cell>
          <cell r="R97">
            <v>87203952</v>
          </cell>
        </row>
        <row r="98">
          <cell r="A98" t="str">
            <v>25151</v>
          </cell>
          <cell r="B98" t="str">
            <v>CUNDINAMARCA</v>
          </cell>
          <cell r="C98" t="str">
            <v>CAQUEZA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1409333135.8299999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25154</v>
          </cell>
          <cell r="B99" t="str">
            <v>CUNDINAMARCA</v>
          </cell>
          <cell r="C99" t="str">
            <v>CARMEN DE CARUPA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1049419651.5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A100" t="str">
            <v>25175</v>
          </cell>
          <cell r="B100" t="str">
            <v>CUNDINAMARCA</v>
          </cell>
          <cell r="C100" t="str">
            <v xml:space="preserve">CHIA </v>
          </cell>
          <cell r="R100">
            <v>139467600</v>
          </cell>
        </row>
        <row r="101">
          <cell r="A101" t="str">
            <v>25178</v>
          </cell>
          <cell r="B101" t="str">
            <v>CUNDINAMARCA</v>
          </cell>
          <cell r="C101" t="str">
            <v>CHIPAQUE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1003183102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25181</v>
          </cell>
          <cell r="B102" t="str">
            <v>CUNDINAMARCA</v>
          </cell>
          <cell r="C102" t="str">
            <v>CHOACHÍ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1067576007.5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25183</v>
          </cell>
          <cell r="B103" t="str">
            <v>CUNDINAMARCA</v>
          </cell>
          <cell r="C103" t="str">
            <v>CHOCONTÁ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1903268149.1800001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A104" t="str">
            <v>25200</v>
          </cell>
          <cell r="B104" t="str">
            <v>CUNDINAMARCA</v>
          </cell>
          <cell r="C104" t="str">
            <v>COGUA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816248036.66999996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A105" t="str">
            <v>25224</v>
          </cell>
          <cell r="B105" t="str">
            <v>CUNDINAMARCA</v>
          </cell>
          <cell r="C105" t="str">
            <v xml:space="preserve">CUCUNUBA </v>
          </cell>
          <cell r="R105">
            <v>58723200.000000007</v>
          </cell>
        </row>
        <row r="106">
          <cell r="A106" t="str">
            <v>25245</v>
          </cell>
          <cell r="B106" t="str">
            <v>CUNDINAMARCA</v>
          </cell>
          <cell r="C106" t="str">
            <v>EL COLEGIO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1233654684.71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32251096.875090703</v>
          </cell>
        </row>
        <row r="107">
          <cell r="A107" t="str">
            <v>25269</v>
          </cell>
          <cell r="B107" t="str">
            <v>CUNDINAMARCA</v>
          </cell>
          <cell r="C107" t="str">
            <v>FACATATIVÁ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2949566420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1226029853.9000001</v>
          </cell>
        </row>
        <row r="108">
          <cell r="A108" t="str">
            <v>25279</v>
          </cell>
          <cell r="B108" t="str">
            <v>CUNDINAMARCA</v>
          </cell>
          <cell r="C108" t="str">
            <v>FOMEQUE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1170733579.5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A109" t="str">
            <v>25281</v>
          </cell>
          <cell r="B109" t="str">
            <v>CUNDINAMARCA</v>
          </cell>
          <cell r="C109" t="str">
            <v>FOSCA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653858433.91867495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A110" t="str">
            <v>25286</v>
          </cell>
          <cell r="B110" t="str">
            <v>CUNDINAMARCA</v>
          </cell>
          <cell r="C110" t="str">
            <v>FUNZA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1544016465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354273860.20000005</v>
          </cell>
        </row>
        <row r="111">
          <cell r="A111" t="str">
            <v>25288</v>
          </cell>
          <cell r="B111" t="str">
            <v>CUNDINAMARCA</v>
          </cell>
          <cell r="C111" t="str">
            <v>FÚQUENE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476725472.72452682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A112" t="str">
            <v>25290</v>
          </cell>
          <cell r="B112" t="str">
            <v>CUNDINAMARCA</v>
          </cell>
          <cell r="C112" t="str">
            <v>FUSAGASUGA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5518112614.5</v>
          </cell>
        </row>
        <row r="113">
          <cell r="A113" t="str">
            <v>25312</v>
          </cell>
          <cell r="B113" t="str">
            <v>CUNDINAMARCA</v>
          </cell>
          <cell r="C113" t="str">
            <v>GRANADA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553595797.39999998</v>
          </cell>
        </row>
        <row r="114">
          <cell r="A114" t="str">
            <v>25317</v>
          </cell>
          <cell r="B114" t="str">
            <v>CUNDINAMARCA</v>
          </cell>
          <cell r="C114" t="str">
            <v>GUACHETÁ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1233902628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A115" t="str">
            <v>25320</v>
          </cell>
          <cell r="B115" t="str">
            <v>CUNDINAMARCA</v>
          </cell>
          <cell r="C115" t="str">
            <v>GUADUAS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1410364221</v>
          </cell>
        </row>
        <row r="116">
          <cell r="A116" t="str">
            <v>25335</v>
          </cell>
          <cell r="B116" t="str">
            <v>CUNDINAMARCA</v>
          </cell>
          <cell r="C116" t="str">
            <v>GUAYABETAL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320708240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A117" t="str">
            <v>25386</v>
          </cell>
          <cell r="B117" t="str">
            <v>CUNDINAMARCA</v>
          </cell>
          <cell r="C117" t="str">
            <v>LA MESA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825042922.5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81038016</v>
          </cell>
        </row>
        <row r="118">
          <cell r="A118" t="str">
            <v>25402</v>
          </cell>
          <cell r="B118" t="str">
            <v>CUNDINAMARCA</v>
          </cell>
          <cell r="C118" t="str">
            <v>LA VEGA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730382227.10000002</v>
          </cell>
        </row>
        <row r="119">
          <cell r="A119" t="str">
            <v>25407</v>
          </cell>
          <cell r="B119" t="str">
            <v>CUNDINAMARCA</v>
          </cell>
          <cell r="C119" t="str">
            <v>LENGUAZAQUE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842787071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A120" t="str">
            <v>25430</v>
          </cell>
          <cell r="B120" t="str">
            <v>CUNDINAMARCA</v>
          </cell>
          <cell r="C120" t="str">
            <v>MADRID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751746997.5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81566524.800000012</v>
          </cell>
        </row>
        <row r="121">
          <cell r="A121" t="str">
            <v>25438</v>
          </cell>
          <cell r="B121" t="str">
            <v>CUNDINAMARCA</v>
          </cell>
          <cell r="C121" t="str">
            <v>MEDINA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237362612.99291125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25473</v>
          </cell>
          <cell r="B122" t="str">
            <v>CUNDINAMARCA</v>
          </cell>
          <cell r="C122" t="str">
            <v>MOSQUERA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1002568115.3661261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801208244.20000005</v>
          </cell>
        </row>
        <row r="123">
          <cell r="A123" t="str">
            <v>25486</v>
          </cell>
          <cell r="B123" t="str">
            <v>CUNDINAMARCA</v>
          </cell>
          <cell r="C123" t="str">
            <v>NEMOCÓN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283812787.25837797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A124" t="str">
            <v>25489</v>
          </cell>
          <cell r="B124" t="str">
            <v>CUNDINAMARCA</v>
          </cell>
          <cell r="C124" t="str">
            <v>NIMAIMA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330928045.70000005</v>
          </cell>
        </row>
        <row r="125">
          <cell r="A125" t="str">
            <v>25491</v>
          </cell>
          <cell r="B125" t="str">
            <v>CUNDINAMARCA</v>
          </cell>
          <cell r="C125" t="str">
            <v>NOCAIMA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297615534.19999999</v>
          </cell>
        </row>
        <row r="126">
          <cell r="A126" t="str">
            <v>25506</v>
          </cell>
          <cell r="B126" t="str">
            <v>CUNDINAMARCA</v>
          </cell>
          <cell r="C126" t="str">
            <v>VENECIA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492934269.30000001</v>
          </cell>
        </row>
        <row r="127">
          <cell r="A127" t="str">
            <v>25513</v>
          </cell>
          <cell r="B127" t="str">
            <v>CUNDINAMARCA</v>
          </cell>
          <cell r="C127" t="str">
            <v xml:space="preserve">PACHO </v>
          </cell>
          <cell r="R127">
            <v>128897424.00000001</v>
          </cell>
        </row>
        <row r="128">
          <cell r="A128" t="str">
            <v>25524</v>
          </cell>
          <cell r="B128" t="str">
            <v>CUNDINAMARCA</v>
          </cell>
          <cell r="C128" t="str">
            <v>PANDI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649292419.79999995</v>
          </cell>
        </row>
        <row r="129">
          <cell r="A129" t="str">
            <v>25530</v>
          </cell>
          <cell r="B129" t="str">
            <v>CUNDINAMARCA</v>
          </cell>
          <cell r="C129" t="str">
            <v>PARATEBUENO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196024180.39302221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</row>
        <row r="130">
          <cell r="A130" t="str">
            <v>25572</v>
          </cell>
          <cell r="B130" t="str">
            <v>CUNDINAMARCA</v>
          </cell>
          <cell r="C130" t="str">
            <v>PUERTO SALGAR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205774991.5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A131" t="str">
            <v>25592</v>
          </cell>
          <cell r="B131" t="str">
            <v>CUNDINAMARCA</v>
          </cell>
          <cell r="C131" t="str">
            <v>QUEBRADANEGRA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899632846.60000002</v>
          </cell>
        </row>
        <row r="132">
          <cell r="A132" t="str">
            <v>25599</v>
          </cell>
          <cell r="B132" t="str">
            <v>CUNDINAMARCA</v>
          </cell>
          <cell r="C132" t="str">
            <v>APULO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187134194.88766974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A133" t="str">
            <v>25645</v>
          </cell>
          <cell r="B133" t="str">
            <v>CUNDINAMARCA</v>
          </cell>
          <cell r="C133" t="str">
            <v>SAN ANTONIO DEL TEQUENDAMA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470635103.80000001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A134" t="str">
            <v>25649</v>
          </cell>
          <cell r="B134" t="str">
            <v>CUNDINAMARCA</v>
          </cell>
          <cell r="C134" t="str">
            <v>SAN BERNARDO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441956322.30000001</v>
          </cell>
        </row>
        <row r="135">
          <cell r="A135" t="str">
            <v>25658</v>
          </cell>
          <cell r="B135" t="str">
            <v>CUNDINAMARCA</v>
          </cell>
          <cell r="C135" t="str">
            <v>SAN FRANCISCO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392281080.30000001</v>
          </cell>
        </row>
        <row r="136">
          <cell r="A136" t="str">
            <v>25718</v>
          </cell>
          <cell r="B136" t="str">
            <v>CUNDINAMARCA</v>
          </cell>
          <cell r="C136" t="str">
            <v>SASAIMA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990942643.79999995</v>
          </cell>
        </row>
        <row r="137">
          <cell r="A137" t="str">
            <v>25740</v>
          </cell>
          <cell r="B137" t="str">
            <v>CUNDINAMARCA</v>
          </cell>
          <cell r="C137" t="str">
            <v>SIBATÉ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141592275.5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A138" t="str">
            <v>25743</v>
          </cell>
          <cell r="B138" t="str">
            <v>CUNDINAMARCA</v>
          </cell>
          <cell r="C138" t="str">
            <v>SILVANIA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365943020.70000005</v>
          </cell>
        </row>
        <row r="139">
          <cell r="A139" t="str">
            <v>25745</v>
          </cell>
          <cell r="B139" t="str">
            <v>CUNDINAMARCA</v>
          </cell>
          <cell r="C139" t="str">
            <v>SIMIJACA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930900966.43091071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25758</v>
          </cell>
          <cell r="B140" t="str">
            <v>CUNDINAMARCA</v>
          </cell>
          <cell r="C140" t="str">
            <v>SOPÓ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82179896.5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A141" t="str">
            <v>25779</v>
          </cell>
          <cell r="B141" t="str">
            <v>CUNDINAMARCA</v>
          </cell>
          <cell r="C141" t="str">
            <v>SUSA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824101656.34617507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25781</v>
          </cell>
          <cell r="B142" t="str">
            <v>CUNDINAMARCA</v>
          </cell>
          <cell r="C142" t="str">
            <v>SUTATAUSA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155918478.38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</row>
        <row r="143">
          <cell r="A143" t="str">
            <v>25785</v>
          </cell>
          <cell r="B143" t="str">
            <v>CUNDINAMARCA</v>
          </cell>
          <cell r="C143" t="str">
            <v>TABIO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163926126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25793</v>
          </cell>
          <cell r="B144" t="str">
            <v>CUNDINAMARCA</v>
          </cell>
          <cell r="C144" t="str">
            <v>TAUSA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273811553.56485641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63421056.000000007</v>
          </cell>
        </row>
        <row r="145">
          <cell r="A145" t="str">
            <v>25797</v>
          </cell>
          <cell r="B145" t="str">
            <v>CUNDINAMARCA</v>
          </cell>
          <cell r="C145" t="str">
            <v>TENA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707772263.51999998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A146" t="str">
            <v>25799</v>
          </cell>
          <cell r="B146" t="str">
            <v>CUNDINAMARCA</v>
          </cell>
          <cell r="C146" t="str">
            <v>TENJO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140074441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A147" t="str">
            <v>25805</v>
          </cell>
          <cell r="B147" t="str">
            <v>CUNDINAMARCA</v>
          </cell>
          <cell r="C147" t="str">
            <v xml:space="preserve">TIBACUY </v>
          </cell>
          <cell r="R147">
            <v>58723200.000000007</v>
          </cell>
        </row>
        <row r="148">
          <cell r="A148" t="str">
            <v>25815</v>
          </cell>
          <cell r="B148" t="str">
            <v>CUNDINAMARCA</v>
          </cell>
          <cell r="C148" t="str">
            <v>TOCAIMA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452256691.5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A149" t="str">
            <v>25817</v>
          </cell>
          <cell r="B149" t="str">
            <v>CUNDINAMARCA</v>
          </cell>
          <cell r="C149" t="str">
            <v>TOCANCIPÁ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280256793.05623698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25841</v>
          </cell>
          <cell r="B150" t="str">
            <v>CUNDINAMARCA</v>
          </cell>
          <cell r="C150" t="str">
            <v>UBAQUE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591850785.01884139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A151" t="str">
            <v>25843</v>
          </cell>
          <cell r="B151" t="str">
            <v>CUNDINAMARCA</v>
          </cell>
          <cell r="C151" t="str">
            <v>VILLA DE SAN DIEGO DE UBATE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2131818524.1835251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284885532.10000002</v>
          </cell>
        </row>
        <row r="152">
          <cell r="A152" t="str">
            <v>25845</v>
          </cell>
          <cell r="B152" t="str">
            <v>CUNDINAMARCA</v>
          </cell>
          <cell r="C152" t="str">
            <v>UNE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847437868.29772532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25851</v>
          </cell>
          <cell r="B153" t="str">
            <v>CUNDINAMARCA</v>
          </cell>
          <cell r="C153" t="str">
            <v>ÚTICA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529774167.60000002</v>
          </cell>
        </row>
        <row r="154">
          <cell r="A154" t="str">
            <v>25873</v>
          </cell>
          <cell r="B154" t="str">
            <v>CUNDINAMARCA</v>
          </cell>
          <cell r="C154" t="str">
            <v>VILLAPINZÓN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1391366150.1199999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A155" t="str">
            <v>25875</v>
          </cell>
          <cell r="B155" t="str">
            <v>CUNDINAMARCA</v>
          </cell>
          <cell r="C155" t="str">
            <v>VILLETA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2006253631.7</v>
          </cell>
        </row>
        <row r="156">
          <cell r="A156" t="str">
            <v>25878</v>
          </cell>
          <cell r="B156" t="str">
            <v>CUNDINAMARCA</v>
          </cell>
          <cell r="C156" t="str">
            <v>VIOTÁ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514063411.84700722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A157" t="str">
            <v>25899</v>
          </cell>
          <cell r="B157" t="str">
            <v>CUNDINAMARCA</v>
          </cell>
          <cell r="C157" t="str">
            <v>ZIPAQUIRA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3659316987.4899998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50478352.130000114</v>
          </cell>
        </row>
        <row r="158">
          <cell r="A158" t="str">
            <v>27001</v>
          </cell>
          <cell r="B158" t="str">
            <v>CHOCO</v>
          </cell>
          <cell r="C158" t="str">
            <v>QUIBDO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59">
          <cell r="A159" t="str">
            <v>27006</v>
          </cell>
          <cell r="B159" t="str">
            <v>CHOCO</v>
          </cell>
          <cell r="C159" t="str">
            <v>ACANDÍ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27050</v>
          </cell>
          <cell r="B160" t="str">
            <v>CHOCO</v>
          </cell>
          <cell r="C160" t="str">
            <v>ATRATO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A161" t="str">
            <v>27073</v>
          </cell>
          <cell r="B161" t="str">
            <v>CHOCO</v>
          </cell>
          <cell r="C161" t="str">
            <v>BAGADÓ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A162" t="str">
            <v>27075</v>
          </cell>
          <cell r="B162" t="str">
            <v>CHOCO</v>
          </cell>
          <cell r="C162" t="str">
            <v>BAHÍA SOLANO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A163" t="str">
            <v>27077</v>
          </cell>
          <cell r="B163" t="str">
            <v>CHOCO</v>
          </cell>
          <cell r="C163" t="str">
            <v>BAJO BAUDÓ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A164" t="str">
            <v>27135</v>
          </cell>
          <cell r="B164" t="str">
            <v>CHOCO</v>
          </cell>
          <cell r="C164" t="str">
            <v>EL CANTÓN DEL SAN PABLO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A165" t="str">
            <v>27150</v>
          </cell>
          <cell r="B165" t="str">
            <v>CHOCO</v>
          </cell>
          <cell r="C165" t="str">
            <v>CARMEN DEL DARIEN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A166" t="str">
            <v>27160</v>
          </cell>
          <cell r="B166" t="str">
            <v>CHOCO</v>
          </cell>
          <cell r="C166" t="str">
            <v>CÉRTEGUI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A167" t="str">
            <v>27205</v>
          </cell>
          <cell r="B167" t="str">
            <v>CHOCO</v>
          </cell>
          <cell r="C167" t="str">
            <v>CONDOTO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A168" t="str">
            <v>27250</v>
          </cell>
          <cell r="B168" t="str">
            <v>CHOCO</v>
          </cell>
          <cell r="C168" t="str">
            <v>EL LITORAL DEL SAN JUAN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A169" t="str">
            <v>27361</v>
          </cell>
          <cell r="B169" t="str">
            <v>CHOCO</v>
          </cell>
          <cell r="C169" t="str">
            <v>ISTMINA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</row>
        <row r="170">
          <cell r="A170" t="str">
            <v>27413</v>
          </cell>
          <cell r="B170" t="str">
            <v>CHOCO</v>
          </cell>
          <cell r="C170" t="str">
            <v>LLORÓ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A171" t="str">
            <v>27425</v>
          </cell>
          <cell r="B171" t="str">
            <v>CHOCO</v>
          </cell>
          <cell r="C171" t="str">
            <v>MEDIO ATRATO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27430</v>
          </cell>
          <cell r="B172" t="str">
            <v>CHOCO</v>
          </cell>
          <cell r="C172" t="str">
            <v>MEDIO BAUDÓ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A173" t="str">
            <v>27491</v>
          </cell>
          <cell r="B173" t="str">
            <v>CHOCO</v>
          </cell>
          <cell r="C173" t="str">
            <v>NÓVITA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A174" t="str">
            <v>27495</v>
          </cell>
          <cell r="B174" t="str">
            <v>CHOCO</v>
          </cell>
          <cell r="C174" t="str">
            <v>NUQUÍ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A175" t="str">
            <v>27615</v>
          </cell>
          <cell r="B175" t="str">
            <v>CHOCO</v>
          </cell>
          <cell r="C175" t="str">
            <v>RIOSUCIO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A176" t="str">
            <v>27660</v>
          </cell>
          <cell r="B176" t="str">
            <v>CHOCO</v>
          </cell>
          <cell r="C176" t="str">
            <v>SAN JOSÉ DEL PALMAR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A177" t="str">
            <v>27745</v>
          </cell>
          <cell r="B177" t="str">
            <v>CHOCO</v>
          </cell>
          <cell r="C177" t="str">
            <v>SIPÍ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A178" t="str">
            <v>27787</v>
          </cell>
          <cell r="B178" t="str">
            <v>CHOCO</v>
          </cell>
          <cell r="C178" t="str">
            <v>TADÓ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A179" t="str">
            <v>27800</v>
          </cell>
          <cell r="B179" t="str">
            <v>CHOCO</v>
          </cell>
          <cell r="C179" t="str">
            <v>UNGUÍA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A180" t="str">
            <v>27810</v>
          </cell>
          <cell r="B180" t="str">
            <v>CHOCO</v>
          </cell>
          <cell r="C180" t="str">
            <v>UNIÓN PANAMERICANA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A181" t="str">
            <v>41001</v>
          </cell>
          <cell r="B181" t="str">
            <v>HUILA</v>
          </cell>
          <cell r="C181" t="str">
            <v>NEIVA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774797796.80208647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A182" t="str">
            <v>41013</v>
          </cell>
          <cell r="B182" t="str">
            <v>HUILA</v>
          </cell>
          <cell r="C182" t="str">
            <v>AGRADO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24636265.510757685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A183" t="str">
            <v>41016</v>
          </cell>
          <cell r="B183" t="str">
            <v>HUILA</v>
          </cell>
          <cell r="C183" t="str">
            <v>AIPE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77919555.92995441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A184" t="str">
            <v>41020</v>
          </cell>
          <cell r="B184" t="str">
            <v>HUILA</v>
          </cell>
          <cell r="C184" t="str">
            <v>ALGECIRAS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80751714.978317127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A185" t="str">
            <v>41078</v>
          </cell>
          <cell r="B185" t="str">
            <v>HUILA</v>
          </cell>
          <cell r="C185" t="str">
            <v>BARAYA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22297758.5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A186" t="str">
            <v>41132</v>
          </cell>
          <cell r="B186" t="str">
            <v>HUILA</v>
          </cell>
          <cell r="C186" t="str">
            <v>CAMPOALEGRE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94833350.495176479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A187" t="str">
            <v>41298</v>
          </cell>
          <cell r="B187" t="str">
            <v>HUILA</v>
          </cell>
          <cell r="C187" t="str">
            <v>GARZÓN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234065553.5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A188" t="str">
            <v>41306</v>
          </cell>
          <cell r="B188" t="str">
            <v>HUILA</v>
          </cell>
          <cell r="C188" t="str">
            <v>GIGANTE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73310700.832618818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A189" t="str">
            <v>41357</v>
          </cell>
          <cell r="B189" t="str">
            <v>HUILA</v>
          </cell>
          <cell r="C189" t="str">
            <v>IQUIRA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20678279.26304581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41359</v>
          </cell>
          <cell r="B190" t="str">
            <v>HUILA</v>
          </cell>
          <cell r="C190" t="str">
            <v>ISNOS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71841848.158467963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A191" t="str">
            <v>41396</v>
          </cell>
          <cell r="B191" t="str">
            <v>HUILA</v>
          </cell>
          <cell r="C191" t="str">
            <v>LA PLATA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71454845.058691695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A192" t="str">
            <v>41483</v>
          </cell>
          <cell r="B192" t="str">
            <v>HUILA</v>
          </cell>
          <cell r="C192" t="str">
            <v>NÁTAGA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10114853.744152565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A193" t="str">
            <v>41503</v>
          </cell>
          <cell r="B193" t="str">
            <v>HUILA</v>
          </cell>
          <cell r="C193" t="str">
            <v>OPORAPA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65429910.43717473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A194" t="str">
            <v>41524</v>
          </cell>
          <cell r="B194" t="str">
            <v>HUILA</v>
          </cell>
          <cell r="C194" t="str">
            <v>PALERMO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63811533.83811032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A195" t="str">
            <v>41530</v>
          </cell>
          <cell r="B195" t="str">
            <v>HUILA</v>
          </cell>
          <cell r="C195" t="str">
            <v>PALESTINA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62826435.038679801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A196" t="str">
            <v>41548</v>
          </cell>
          <cell r="B196" t="str">
            <v>HUILA</v>
          </cell>
          <cell r="C196" t="str">
            <v>PITAL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58727720.391049288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197">
          <cell r="A197" t="str">
            <v>41551</v>
          </cell>
          <cell r="B197" t="str">
            <v>HUILA</v>
          </cell>
          <cell r="C197" t="str">
            <v>PITALITO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329849778.35931259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A198" t="str">
            <v>41615</v>
          </cell>
          <cell r="B198" t="str">
            <v>HUILA</v>
          </cell>
          <cell r="C198" t="str">
            <v>RIVERA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58252762.041323863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A199" t="str">
            <v>41660</v>
          </cell>
          <cell r="B199" t="str">
            <v>HUILA</v>
          </cell>
          <cell r="C199" t="str">
            <v>SALADOBLANCO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54382731.043561146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41676</v>
          </cell>
          <cell r="B200" t="str">
            <v>HUILA</v>
          </cell>
          <cell r="C200" t="str">
            <v>SANTA MARÍA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28884504.08330176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41791</v>
          </cell>
          <cell r="B201" t="str">
            <v>HUILA</v>
          </cell>
          <cell r="C201" t="str">
            <v>TARQUI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47636563.372461125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</row>
        <row r="202">
          <cell r="A202" t="str">
            <v>41799</v>
          </cell>
          <cell r="B202" t="str">
            <v>HUILA</v>
          </cell>
          <cell r="C202" t="str">
            <v>TELLO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44804404.324098416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A203" t="str">
            <v>41801</v>
          </cell>
          <cell r="B203" t="str">
            <v>HUILA</v>
          </cell>
          <cell r="C203" t="str">
            <v>TERUEL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25251952.260401756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</row>
        <row r="204">
          <cell r="A204" t="str">
            <v>41807</v>
          </cell>
          <cell r="B204" t="str">
            <v>HUILA</v>
          </cell>
          <cell r="C204" t="str">
            <v>TIMANÁ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65289182.037256084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</row>
        <row r="205">
          <cell r="A205" t="str">
            <v>44001</v>
          </cell>
          <cell r="B205" t="str">
            <v>LA GUAJIRA</v>
          </cell>
          <cell r="C205" t="str">
            <v>RIOHACHA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1338824445.2394056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</row>
        <row r="206">
          <cell r="A206" t="str">
            <v>44078</v>
          </cell>
          <cell r="B206" t="str">
            <v>LA GUAJIRA</v>
          </cell>
          <cell r="C206" t="str">
            <v>BARRANCAS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217984513.48376444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A207" t="str">
            <v>44090</v>
          </cell>
          <cell r="B207" t="str">
            <v>LA GUAJIRA</v>
          </cell>
          <cell r="C207" t="str">
            <v>DIBULLA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156393997.79856905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A208" t="str">
            <v>44110</v>
          </cell>
          <cell r="B208" t="str">
            <v>LA GUAJIRA</v>
          </cell>
          <cell r="C208" t="str">
            <v>EL MOLINO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59636811.777655482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A209" t="str">
            <v>44279</v>
          </cell>
          <cell r="B209" t="str">
            <v>LA GUAJIRA</v>
          </cell>
          <cell r="C209" t="str">
            <v>FONSECA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479438938.91029167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A210" t="str">
            <v>44378</v>
          </cell>
          <cell r="B210" t="str">
            <v>LA GUAJIRA</v>
          </cell>
          <cell r="C210" t="str">
            <v>HATONUEVO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168213906.43918547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44560</v>
          </cell>
          <cell r="B211" t="str">
            <v>LA GUAJIRA</v>
          </cell>
          <cell r="C211" t="str">
            <v>MANAURE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413599117.226197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A212" t="str">
            <v>44650</v>
          </cell>
          <cell r="B212" t="str">
            <v>LA GUAJIRA</v>
          </cell>
          <cell r="C212" t="str">
            <v>SAN JUAN DEL CESAR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372522492.57017058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</row>
        <row r="213">
          <cell r="A213" t="str">
            <v>44874</v>
          </cell>
          <cell r="B213" t="str">
            <v>LA GUAJIRA</v>
          </cell>
          <cell r="C213" t="str">
            <v>VILLANUEVA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432012776.55476058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A214" t="str">
            <v>52317</v>
          </cell>
          <cell r="B214" t="str">
            <v>NARINO</v>
          </cell>
          <cell r="C214" t="str">
            <v>GUACHUCAL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115917874.33976777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A215" t="str">
            <v>52352</v>
          </cell>
          <cell r="B215" t="str">
            <v>NARINO</v>
          </cell>
          <cell r="C215" t="str">
            <v>ILES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87427593.273140177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A216" t="str">
            <v>52399</v>
          </cell>
          <cell r="B216" t="str">
            <v>NARINO</v>
          </cell>
          <cell r="C216" t="str">
            <v>LA UNIÓN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419448945.70345408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</row>
        <row r="217">
          <cell r="A217" t="str">
            <v>52560</v>
          </cell>
          <cell r="B217" t="str">
            <v>NARINO</v>
          </cell>
          <cell r="C217" t="str">
            <v>POTOSÍ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178220796.67228305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A218" t="str">
            <v>52573</v>
          </cell>
          <cell r="B218" t="str">
            <v>NARINO</v>
          </cell>
          <cell r="C218" t="str">
            <v>PUERRES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154426715.78147322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A219" t="str">
            <v>52585</v>
          </cell>
          <cell r="B219" t="str">
            <v>NARINO</v>
          </cell>
          <cell r="C219" t="str">
            <v>PUPIALES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243811059.12787077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A220" t="str">
            <v>52678</v>
          </cell>
          <cell r="B220" t="str">
            <v>NARINO</v>
          </cell>
          <cell r="C220" t="str">
            <v>SAMANIEGO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937596365.10201097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A221" t="str">
            <v>54001</v>
          </cell>
          <cell r="B221" t="str">
            <v>NORTE DE SANTANDER</v>
          </cell>
          <cell r="C221" t="str">
            <v>CUCUTA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842289731.52460134</v>
          </cell>
          <cell r="O221">
            <v>900676308.08673549</v>
          </cell>
          <cell r="P221">
            <v>0</v>
          </cell>
          <cell r="Q221">
            <v>0</v>
          </cell>
          <cell r="R221">
            <v>0</v>
          </cell>
        </row>
        <row r="222">
          <cell r="A222" t="str">
            <v>54174</v>
          </cell>
          <cell r="B222" t="str">
            <v>NORTE DE SANTANDER</v>
          </cell>
          <cell r="C222" t="str">
            <v>CHITAGÁ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80189313.332952306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A223" t="str">
            <v>54239</v>
          </cell>
          <cell r="B223" t="str">
            <v>NORTE DE SANTANDER</v>
          </cell>
          <cell r="C223" t="str">
            <v>DURANIA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24679136.550000001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A224" t="str">
            <v>54245</v>
          </cell>
          <cell r="B224" t="str">
            <v>NORTE DE SANTANDER</v>
          </cell>
          <cell r="C224" t="str">
            <v>EL CARMEN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44051679.857103407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A225" t="str">
            <v>54261</v>
          </cell>
          <cell r="B225" t="str">
            <v>NORTE DE SANTANDER</v>
          </cell>
          <cell r="C225" t="str">
            <v>EL ZULIA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164128080.55802205</v>
          </cell>
          <cell r="P225">
            <v>0</v>
          </cell>
          <cell r="Q225">
            <v>0</v>
          </cell>
          <cell r="R225">
            <v>0</v>
          </cell>
        </row>
        <row r="226">
          <cell r="A226" t="str">
            <v>54344</v>
          </cell>
          <cell r="B226" t="str">
            <v>NORTE DE SANTANDER</v>
          </cell>
          <cell r="C226" t="str">
            <v>HACARÍ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43384230.162298813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A227" t="str">
            <v>54377</v>
          </cell>
          <cell r="B227" t="str">
            <v>NORTE DE SANTANDER</v>
          </cell>
          <cell r="C227" t="str">
            <v>LABATECA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83431211.850574642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A228" t="str">
            <v>54398</v>
          </cell>
          <cell r="B228" t="str">
            <v>NORTE DE SANTANDER</v>
          </cell>
          <cell r="C228" t="str">
            <v>LA PLAYA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21688531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A229" t="str">
            <v>54480</v>
          </cell>
          <cell r="B229" t="str">
            <v>NORTE DE SANTANDER</v>
          </cell>
          <cell r="C229" t="str">
            <v>MUTISCUA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28446070.326195925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</row>
        <row r="230">
          <cell r="A230" t="str">
            <v>54498</v>
          </cell>
          <cell r="B230" t="str">
            <v>NORTE DE SANTANDER</v>
          </cell>
          <cell r="C230" t="str">
            <v>OCAÑA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177151724.20524251</v>
          </cell>
          <cell r="P230">
            <v>0</v>
          </cell>
          <cell r="Q230">
            <v>0</v>
          </cell>
          <cell r="R230">
            <v>0</v>
          </cell>
        </row>
        <row r="231">
          <cell r="A231" t="str">
            <v>54520</v>
          </cell>
          <cell r="B231" t="str">
            <v>NORTE DE SANTANDER</v>
          </cell>
          <cell r="C231" t="str">
            <v>PAMPLONITA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27365437.486988485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54660</v>
          </cell>
          <cell r="B232" t="str">
            <v>NORTE DE SANTANDER</v>
          </cell>
          <cell r="C232" t="str">
            <v>SALAZAR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59085189.649606958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A233" t="str">
            <v>54673</v>
          </cell>
          <cell r="B233" t="str">
            <v>NORTE DE SANTANDER</v>
          </cell>
          <cell r="C233" t="str">
            <v>SAN CAYETANO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22121189.884952363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4">
          <cell r="A234" t="str">
            <v>54680</v>
          </cell>
          <cell r="B234" t="str">
            <v>NORTE DE SANTANDER</v>
          </cell>
          <cell r="C234" t="str">
            <v>SANTIAGO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26062321.416179508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A235" t="str">
            <v>54743</v>
          </cell>
          <cell r="B235" t="str">
            <v>NORTE DE SANTANDER</v>
          </cell>
          <cell r="C235" t="str">
            <v>SILOS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21231256.958546236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54871</v>
          </cell>
          <cell r="B236" t="str">
            <v>NORTE DE SANTANDER</v>
          </cell>
          <cell r="C236" t="str">
            <v>VILLA CARO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109051886.5</v>
          </cell>
          <cell r="P236">
            <v>0</v>
          </cell>
          <cell r="Q236">
            <v>0</v>
          </cell>
          <cell r="R236">
            <v>0</v>
          </cell>
        </row>
        <row r="237">
          <cell r="A237" t="str">
            <v>70001</v>
          </cell>
          <cell r="B237" t="str">
            <v>SUCRE</v>
          </cell>
          <cell r="C237" t="str">
            <v>SINCELEJO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715214517.98408961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A238" t="str">
            <v>70215</v>
          </cell>
          <cell r="B238" t="str">
            <v>SUCRE</v>
          </cell>
          <cell r="C238" t="str">
            <v>COROZAL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188714873.31877473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A239" t="str">
            <v>70708</v>
          </cell>
          <cell r="B239" t="str">
            <v>SUCRE</v>
          </cell>
          <cell r="C239" t="str">
            <v>SAN MARCOS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210034527.70487648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70820</v>
          </cell>
          <cell r="B240" t="str">
            <v>SUCRE</v>
          </cell>
          <cell r="C240" t="str">
            <v>SANTIAGO DE TOLÚ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114599130.99225925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1">
          <cell r="A241" t="str">
            <v>73001</v>
          </cell>
          <cell r="B241" t="str">
            <v>TOLIMA</v>
          </cell>
          <cell r="C241" t="str">
            <v>IBAGUE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1036098564.2846669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A242" t="str">
            <v>73024</v>
          </cell>
          <cell r="B242" t="str">
            <v>TOLIMA</v>
          </cell>
          <cell r="C242" t="str">
            <v>ALPUJARRA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62790269.075000934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</row>
        <row r="243">
          <cell r="A243" t="str">
            <v>73030</v>
          </cell>
          <cell r="B243" t="str">
            <v>TOLIMA</v>
          </cell>
          <cell r="C243" t="str">
            <v>AMBALEMA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35782175.936149307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A244" t="str">
            <v>73124</v>
          </cell>
          <cell r="B244" t="str">
            <v>TOLIMA</v>
          </cell>
          <cell r="C244" t="str">
            <v>CAJAMARCA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152635930.92657474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A245" t="str">
            <v>73148</v>
          </cell>
          <cell r="B245" t="str">
            <v>TOLIMA</v>
          </cell>
          <cell r="C245" t="str">
            <v>CARMEN DE APICALÁ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60780034.471846476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6">
          <cell r="A246" t="str">
            <v>73168</v>
          </cell>
          <cell r="B246" t="str">
            <v>TOLIMA</v>
          </cell>
          <cell r="C246" t="str">
            <v>CHAPARRAL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112975184.69728038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</row>
        <row r="247">
          <cell r="A247" t="str">
            <v>73217</v>
          </cell>
          <cell r="B247" t="str">
            <v>TOLIMA</v>
          </cell>
          <cell r="C247" t="str">
            <v>COYAIMA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60922842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A248" t="str">
            <v>73275</v>
          </cell>
          <cell r="B248" t="str">
            <v>TOLIMA</v>
          </cell>
          <cell r="C248" t="str">
            <v>FLANDES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63097716.720189251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A249" t="str">
            <v>73408</v>
          </cell>
          <cell r="B249" t="str">
            <v>TOLIMA</v>
          </cell>
          <cell r="C249" t="str">
            <v>LÉRIDA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58769799.868692018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73411</v>
          </cell>
          <cell r="B250" t="str">
            <v>TOLIMA</v>
          </cell>
          <cell r="C250" t="str">
            <v>LÍBANO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84311604.238183916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A251" t="str">
            <v>73483</v>
          </cell>
          <cell r="B251" t="str">
            <v>TOLIMA</v>
          </cell>
          <cell r="C251" t="str">
            <v>NATAGAIMA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42309525.941686124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A252" t="str">
            <v>73504</v>
          </cell>
          <cell r="B252" t="str">
            <v>TOLIMA</v>
          </cell>
          <cell r="C252" t="str">
            <v>ORTEGA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130901747.393646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A253" t="str">
            <v>73622</v>
          </cell>
          <cell r="B253" t="str">
            <v>TOLIMA</v>
          </cell>
          <cell r="C253" t="str">
            <v>RONCESVALLES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73976633.396083966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15"/>
  <sheetViews>
    <sheetView tabSelected="1" workbookViewId="0">
      <pane xSplit="3" ySplit="5" topLeftCell="O1105" activePane="bottomRight" state="frozen"/>
      <selection pane="topRight" activeCell="D1" sqref="D1"/>
      <selection pane="bottomLeft" activeCell="A6" sqref="A6"/>
      <selection pane="bottomRight" activeCell="O1113" sqref="O1113"/>
    </sheetView>
  </sheetViews>
  <sheetFormatPr baseColWidth="10" defaultRowHeight="13.5"/>
  <cols>
    <col min="1" max="1" width="6.42578125" style="7" customWidth="1"/>
    <col min="2" max="2" width="13.5703125" style="7" customWidth="1"/>
    <col min="3" max="3" width="23" style="7" bestFit="1" customWidth="1"/>
    <col min="4" max="4" width="12.5703125" style="37" customWidth="1"/>
    <col min="5" max="6" width="18.5703125" style="8" customWidth="1"/>
    <col min="7" max="8" width="18.5703125" style="7" customWidth="1"/>
    <col min="9" max="9" width="4.5703125" style="7" customWidth="1"/>
    <col min="10" max="10" width="23" style="40" bestFit="1" customWidth="1"/>
    <col min="11" max="11" width="3.140625" style="13" customWidth="1"/>
    <col min="12" max="12" width="18.140625" customWidth="1"/>
    <col min="13" max="13" width="18.140625" style="22" customWidth="1"/>
    <col min="14" max="14" width="20.28515625" style="19" customWidth="1"/>
    <col min="15" max="15" width="19.140625" customWidth="1"/>
    <col min="16" max="16" width="21.5703125" customWidth="1"/>
    <col min="17" max="17" width="22.140625" customWidth="1"/>
    <col min="18" max="18" width="22" style="80" customWidth="1"/>
    <col min="19" max="19" width="22.42578125" style="80" customWidth="1"/>
    <col min="20" max="20" width="3.7109375" style="80" customWidth="1"/>
    <col min="21" max="21" width="20.7109375" style="80" customWidth="1"/>
    <col min="22" max="22" width="4.7109375" customWidth="1"/>
    <col min="23" max="23" width="27.7109375" customWidth="1"/>
    <col min="24" max="24" width="29.7109375" customWidth="1"/>
  </cols>
  <sheetData>
    <row r="1" spans="1:24" ht="14.25" thickBot="1">
      <c r="A1" s="7">
        <v>1</v>
      </c>
      <c r="B1" s="7">
        <v>2</v>
      </c>
      <c r="C1" s="7">
        <v>3</v>
      </c>
      <c r="D1" s="7">
        <v>4</v>
      </c>
      <c r="E1" s="7">
        <v>5</v>
      </c>
      <c r="F1" s="7">
        <v>6</v>
      </c>
      <c r="G1" s="7">
        <v>7</v>
      </c>
      <c r="H1" s="7">
        <v>8</v>
      </c>
      <c r="I1" s="7">
        <v>9</v>
      </c>
      <c r="J1" s="7">
        <v>10</v>
      </c>
      <c r="K1" s="7">
        <v>11</v>
      </c>
      <c r="L1" s="7">
        <v>12</v>
      </c>
      <c r="M1" s="7">
        <v>13</v>
      </c>
      <c r="N1" s="7">
        <v>14</v>
      </c>
      <c r="O1" s="7">
        <v>15</v>
      </c>
      <c r="P1" s="7">
        <v>16</v>
      </c>
      <c r="Q1" s="7">
        <v>17</v>
      </c>
      <c r="R1" s="7">
        <v>18</v>
      </c>
      <c r="S1" s="7">
        <v>19</v>
      </c>
      <c r="T1" s="7">
        <v>20</v>
      </c>
      <c r="U1" s="7">
        <v>21</v>
      </c>
      <c r="V1" s="7">
        <v>22</v>
      </c>
      <c r="W1" s="7">
        <v>23</v>
      </c>
      <c r="X1" s="7">
        <v>24</v>
      </c>
    </row>
    <row r="2" spans="1:24" ht="27" customHeight="1" thickBot="1">
      <c r="D2" s="28"/>
      <c r="E2" s="7"/>
      <c r="F2" s="7"/>
      <c r="J2" s="38"/>
      <c r="K2" s="7"/>
      <c r="L2" s="154" t="s">
        <v>2165</v>
      </c>
      <c r="M2" s="155"/>
      <c r="N2" s="155"/>
      <c r="O2" s="155"/>
      <c r="P2" s="155"/>
      <c r="Q2" s="155"/>
      <c r="R2" s="155"/>
      <c r="S2" s="156"/>
      <c r="U2" s="94" t="s">
        <v>2181</v>
      </c>
      <c r="W2" s="147" t="s">
        <v>2182</v>
      </c>
      <c r="X2" s="148"/>
    </row>
    <row r="3" spans="1:24" s="4" customFormat="1" ht="72.75" customHeight="1" thickBot="1">
      <c r="A3" s="1"/>
      <c r="B3" s="3"/>
      <c r="C3" s="1"/>
      <c r="D3" s="29"/>
      <c r="E3" s="150" t="s">
        <v>2175</v>
      </c>
      <c r="F3" s="151"/>
      <c r="G3" s="152" t="s">
        <v>2163</v>
      </c>
      <c r="H3" s="153"/>
      <c r="I3" s="2"/>
      <c r="J3" s="11"/>
      <c r="K3" s="11"/>
      <c r="L3" s="63"/>
      <c r="M3" s="27"/>
      <c r="N3" s="35"/>
      <c r="O3" s="16"/>
      <c r="P3" s="16"/>
      <c r="Q3" s="16"/>
      <c r="R3" s="157" t="s">
        <v>2185</v>
      </c>
      <c r="S3" s="158"/>
      <c r="T3" s="16"/>
      <c r="U3" s="83"/>
      <c r="W3" s="159" t="s">
        <v>2223</v>
      </c>
      <c r="X3" s="160"/>
    </row>
    <row r="4" spans="1:24" s="4" customFormat="1" ht="18.75" customHeight="1" thickBot="1">
      <c r="A4" s="1"/>
      <c r="B4" s="3"/>
      <c r="C4" s="1"/>
      <c r="D4" s="1"/>
      <c r="E4" s="3"/>
      <c r="F4" s="1"/>
      <c r="G4" s="1"/>
      <c r="H4" s="3"/>
      <c r="I4" s="1"/>
      <c r="J4" s="1"/>
      <c r="K4" s="3"/>
      <c r="L4" s="1"/>
      <c r="M4" s="1"/>
      <c r="N4" s="3"/>
      <c r="O4" s="1"/>
      <c r="P4" s="1"/>
      <c r="Q4" s="16"/>
      <c r="R4" s="99"/>
      <c r="S4" s="100"/>
      <c r="T4" s="16"/>
      <c r="U4" s="101"/>
      <c r="W4" s="102"/>
      <c r="X4" s="103"/>
    </row>
    <row r="5" spans="1:24" s="5" customFormat="1" ht="51.75" thickBot="1">
      <c r="A5" s="104" t="s">
        <v>2159</v>
      </c>
      <c r="B5" s="34" t="s">
        <v>2158</v>
      </c>
      <c r="C5" s="34" t="s">
        <v>2157</v>
      </c>
      <c r="D5" s="34" t="s">
        <v>2166</v>
      </c>
      <c r="E5" s="70" t="s">
        <v>2162</v>
      </c>
      <c r="F5" s="71" t="s">
        <v>2176</v>
      </c>
      <c r="G5" s="61" t="s">
        <v>2178</v>
      </c>
      <c r="H5" s="62" t="s">
        <v>2177</v>
      </c>
      <c r="I5" s="21"/>
      <c r="J5" s="45" t="s">
        <v>2164</v>
      </c>
      <c r="K5" s="26"/>
      <c r="L5" s="64" t="s">
        <v>2172</v>
      </c>
      <c r="M5" s="18" t="s">
        <v>2171</v>
      </c>
      <c r="N5" s="18" t="s">
        <v>2173</v>
      </c>
      <c r="O5" s="18" t="s">
        <v>2187</v>
      </c>
      <c r="P5" s="18" t="s">
        <v>2186</v>
      </c>
      <c r="Q5" s="87" t="s">
        <v>2174</v>
      </c>
      <c r="R5" s="64" t="s">
        <v>2179</v>
      </c>
      <c r="S5" s="89" t="s">
        <v>2180</v>
      </c>
      <c r="T5" s="69"/>
      <c r="U5" s="93" t="s">
        <v>2160</v>
      </c>
      <c r="W5" s="72" t="s">
        <v>2183</v>
      </c>
      <c r="X5" s="73" t="s">
        <v>2184</v>
      </c>
    </row>
    <row r="6" spans="1:24">
      <c r="A6" s="33" t="s">
        <v>0</v>
      </c>
      <c r="B6" s="33" t="s">
        <v>1</v>
      </c>
      <c r="C6" s="33" t="s">
        <v>2108</v>
      </c>
      <c r="D6" s="58" t="s">
        <v>2168</v>
      </c>
      <c r="E6" s="52">
        <v>581390</v>
      </c>
      <c r="F6" s="53">
        <v>597884</v>
      </c>
      <c r="G6" s="59">
        <v>378763.2</v>
      </c>
      <c r="H6" s="60">
        <v>466192.8</v>
      </c>
      <c r="I6" s="10"/>
      <c r="J6" s="46">
        <f>ROUND(E6*(G6/12)*6+F6*(H6/12)*6,2)</f>
        <v>249469176441.60001</v>
      </c>
      <c r="K6" s="12"/>
      <c r="L6" s="65">
        <v>9454880204</v>
      </c>
      <c r="M6" s="75">
        <v>95511811085</v>
      </c>
      <c r="N6" s="20"/>
      <c r="O6" s="24">
        <f>VLOOKUP($A$6:$A$1110,'[1]ESFUERZO MUNICIPAL 2012'!$A$5:$AE$1109,31,FALSE)</f>
        <v>44110297821</v>
      </c>
      <c r="P6" s="25">
        <f>VLOOKUP($A$6:$A$1110,'[1]ESFUERZO DETO POR MUNICIPIO'!$A$5:$H$1109,8,FALSE)</f>
        <v>53754410772.535339</v>
      </c>
      <c r="Q6" s="88">
        <f>ROUND((J6)-(L6+M6+N6+O6+P6+R6+S6),2)</f>
        <v>43463283176.300003</v>
      </c>
      <c r="R6" s="90">
        <f>VLOOKUP($A$6:$A$1110,'[1]ESFUERZO MUNICIPAL 2012'!$A$5:$AA$1109,27,FALSE)</f>
        <v>0</v>
      </c>
      <c r="S6" s="90">
        <f>VLOOKUP($A$6:$A$1110,'[1]ESFUERZO DETO POR MUNICIPIO'!$A$5:$I$1109,9,FALSE)</f>
        <v>3174493382.7624984</v>
      </c>
      <c r="T6" s="81"/>
      <c r="U6" s="84">
        <v>166197</v>
      </c>
      <c r="W6" s="74">
        <f t="shared" ref="W6:W69" si="0">+U6*((G6/2)+(H6/2))</f>
        <v>70214576166</v>
      </c>
      <c r="X6" s="74">
        <f>+W6*0.25</f>
        <v>17553644041.5</v>
      </c>
    </row>
    <row r="7" spans="1:24">
      <c r="A7" s="6" t="s">
        <v>2</v>
      </c>
      <c r="B7" s="6" t="s">
        <v>1</v>
      </c>
      <c r="C7" s="6" t="s">
        <v>3</v>
      </c>
      <c r="D7" s="30" t="s">
        <v>2167</v>
      </c>
      <c r="E7" s="54">
        <v>14895</v>
      </c>
      <c r="F7" s="53">
        <v>14716</v>
      </c>
      <c r="G7" s="49">
        <v>352339.20000000001</v>
      </c>
      <c r="H7" s="47">
        <v>433666.8</v>
      </c>
      <c r="I7" s="10"/>
      <c r="J7" s="46">
        <f t="shared" ref="J7:J70" si="1">ROUND(E7*(G7/12)*6+F7*(H7/12)*6,2)</f>
        <v>5814966506.3999996</v>
      </c>
      <c r="K7" s="12"/>
      <c r="L7" s="65">
        <v>190721803</v>
      </c>
      <c r="M7" s="23">
        <v>2213692704</v>
      </c>
      <c r="N7" s="20">
        <f>VLOOKUP(A7,'DISTRIBUCION CAJAS'!$A$5:$W$260,23,FALSE)</f>
        <v>562770331.67003489</v>
      </c>
      <c r="O7" s="24">
        <f>VLOOKUP($A$6:$A$1110,'[1]ESFUERZO MUNICIPAL 2012'!$A$5:$AE$1109,31,FALSE)</f>
        <v>37426409</v>
      </c>
      <c r="P7" s="25">
        <f>VLOOKUP($A$6:$A$1110,'[1]ESFUERZO DETO POR MUNICIPIO'!$A$5:$H$1109,8,FALSE)</f>
        <v>913406642.13262188</v>
      </c>
      <c r="Q7" s="88">
        <f t="shared" ref="Q7:Q70" si="2">ROUND((J7)-(L7+M7+N7+O7+P7+R7+S7),2)</f>
        <v>1843006934.4300001</v>
      </c>
      <c r="R7" s="90">
        <f>VLOOKUP($A$6:$A$1110,'[1]ESFUERZO MUNICIPAL 2012'!$A$5:$AA$1109,27,FALSE)</f>
        <v>0</v>
      </c>
      <c r="S7" s="90">
        <f>VLOOKUP($A$6:$A$1110,'[1]ESFUERZO DETO POR MUNICIPIO'!$A$5:$I$1109,9,FALSE)</f>
        <v>53941682.17174118</v>
      </c>
      <c r="T7" s="81"/>
      <c r="U7" s="84">
        <v>728</v>
      </c>
      <c r="W7" s="74">
        <f t="shared" si="0"/>
        <v>286106184</v>
      </c>
      <c r="X7" s="74">
        <f t="shared" ref="X7:X70" si="3">+W7*0.25</f>
        <v>71526546</v>
      </c>
    </row>
    <row r="8" spans="1:24">
      <c r="A8" s="6" t="s">
        <v>4</v>
      </c>
      <c r="B8" s="6" t="s">
        <v>1</v>
      </c>
      <c r="C8" s="6" t="s">
        <v>2119</v>
      </c>
      <c r="D8" s="30" t="s">
        <v>2167</v>
      </c>
      <c r="E8" s="54">
        <v>1469</v>
      </c>
      <c r="F8" s="53">
        <v>1519</v>
      </c>
      <c r="G8" s="49">
        <v>352339.20000000001</v>
      </c>
      <c r="H8" s="47">
        <v>433666.8</v>
      </c>
      <c r="I8" s="10"/>
      <c r="J8" s="46">
        <f t="shared" si="1"/>
        <v>588163077</v>
      </c>
      <c r="K8" s="12"/>
      <c r="L8" s="65">
        <v>23354291</v>
      </c>
      <c r="M8" s="23">
        <v>241329911</v>
      </c>
      <c r="N8" s="20"/>
      <c r="O8" s="24">
        <f>VLOOKUP($A$6:$A$1110,'[1]ESFUERZO MUNICIPAL 2012'!$A$5:$AE$1109,31,FALSE)</f>
        <v>3135209</v>
      </c>
      <c r="P8" s="25">
        <f>VLOOKUP($A$6:$A$1110,'[1]ESFUERZO DETO POR MUNICIPIO'!$A$5:$H$1109,8,FALSE)</f>
        <v>2963575.2055924549</v>
      </c>
      <c r="Q8" s="88">
        <f t="shared" si="2"/>
        <v>317205075.38999999</v>
      </c>
      <c r="R8" s="90">
        <f>VLOOKUP($A$6:$A$1110,'[1]ESFUERZO MUNICIPAL 2012'!$A$5:$AA$1109,27,FALSE)</f>
        <v>0</v>
      </c>
      <c r="S8" s="90">
        <f>VLOOKUP($A$6:$A$1110,'[1]ESFUERZO DETO POR MUNICIPIO'!$A$5:$I$1109,9,FALSE)</f>
        <v>175015.4032807108</v>
      </c>
      <c r="T8" s="81"/>
      <c r="U8" s="84">
        <v>92</v>
      </c>
      <c r="W8" s="74">
        <f t="shared" si="0"/>
        <v>36156276</v>
      </c>
      <c r="X8" s="74">
        <f t="shared" si="3"/>
        <v>9039069</v>
      </c>
    </row>
    <row r="9" spans="1:24">
      <c r="A9" s="6" t="s">
        <v>5</v>
      </c>
      <c r="B9" s="6" t="s">
        <v>1</v>
      </c>
      <c r="C9" s="6" t="s">
        <v>2124</v>
      </c>
      <c r="D9" s="30" t="s">
        <v>2167</v>
      </c>
      <c r="E9" s="54">
        <v>2802</v>
      </c>
      <c r="F9" s="53">
        <v>2830</v>
      </c>
      <c r="G9" s="49">
        <v>352339.20000000001</v>
      </c>
      <c r="H9" s="47">
        <v>433666.8</v>
      </c>
      <c r="I9" s="10"/>
      <c r="J9" s="46">
        <f t="shared" si="1"/>
        <v>1107265741.2</v>
      </c>
      <c r="K9" s="12"/>
      <c r="L9" s="65">
        <v>39169240</v>
      </c>
      <c r="M9" s="23">
        <v>431074908</v>
      </c>
      <c r="N9" s="20">
        <f>VLOOKUP(A9,'DISTRIBUCION CAJAS'!$A$5:$W$260,23,FALSE)</f>
        <v>133119087.32694112</v>
      </c>
      <c r="O9" s="24">
        <f>VLOOKUP($A$6:$A$1110,'[1]ESFUERZO MUNICIPAL 2012'!$A$5:$AE$1109,31,FALSE)</f>
        <v>16395805</v>
      </c>
      <c r="P9" s="25">
        <f>VLOOKUP($A$6:$A$1110,'[1]ESFUERZO DETO POR MUNICIPIO'!$A$5:$H$1109,8,FALSE)</f>
        <v>16985416.719362445</v>
      </c>
      <c r="Q9" s="88">
        <f t="shared" si="2"/>
        <v>469518201.94999999</v>
      </c>
      <c r="R9" s="90">
        <f>VLOOKUP($A$6:$A$1110,'[1]ESFUERZO MUNICIPAL 2012'!$A$5:$AA$1109,27,FALSE)</f>
        <v>0</v>
      </c>
      <c r="S9" s="90">
        <f>VLOOKUP($A$6:$A$1110,'[1]ESFUERZO DETO POR MUNICIPIO'!$A$5:$I$1109,9,FALSE)</f>
        <v>1003082.2067280271</v>
      </c>
      <c r="T9" s="81"/>
      <c r="U9" s="84">
        <v>186</v>
      </c>
      <c r="W9" s="74">
        <f t="shared" si="0"/>
        <v>73098558</v>
      </c>
      <c r="X9" s="74">
        <f t="shared" si="3"/>
        <v>18274639.5</v>
      </c>
    </row>
    <row r="10" spans="1:24">
      <c r="A10" s="6" t="s">
        <v>6</v>
      </c>
      <c r="B10" s="6" t="s">
        <v>1</v>
      </c>
      <c r="C10" s="6" t="s">
        <v>2120</v>
      </c>
      <c r="D10" s="30" t="s">
        <v>2167</v>
      </c>
      <c r="E10" s="54">
        <v>10711</v>
      </c>
      <c r="F10" s="53">
        <v>10442</v>
      </c>
      <c r="G10" s="49">
        <v>352339.20000000001</v>
      </c>
      <c r="H10" s="47">
        <v>433666.8</v>
      </c>
      <c r="I10" s="10"/>
      <c r="J10" s="46">
        <f t="shared" si="1"/>
        <v>4151126948.4000001</v>
      </c>
      <c r="K10" s="12"/>
      <c r="L10" s="65">
        <v>173699381</v>
      </c>
      <c r="M10" s="23">
        <v>1759622559</v>
      </c>
      <c r="N10" s="20"/>
      <c r="O10" s="24">
        <f>VLOOKUP($A$6:$A$1110,'[1]ESFUERZO MUNICIPAL 2012'!$A$5:$AE$1109,31,FALSE)</f>
        <v>75513913</v>
      </c>
      <c r="P10" s="25">
        <f>VLOOKUP($A$6:$A$1110,'[1]ESFUERZO DETO POR MUNICIPIO'!$A$5:$H$1109,8,FALSE)</f>
        <v>240283375.56066659</v>
      </c>
      <c r="Q10" s="88">
        <f t="shared" si="2"/>
        <v>1887817665.95</v>
      </c>
      <c r="R10" s="90">
        <f>VLOOKUP($A$6:$A$1110,'[1]ESFUERZO MUNICIPAL 2012'!$A$5:$AA$1109,27,FALSE)</f>
        <v>0</v>
      </c>
      <c r="S10" s="90">
        <f>VLOOKUP($A$6:$A$1110,'[1]ESFUERZO DETO POR MUNICIPIO'!$A$5:$I$1109,9,FALSE)</f>
        <v>14190053.890329262</v>
      </c>
      <c r="T10" s="81"/>
      <c r="U10" s="84">
        <v>1479</v>
      </c>
      <c r="W10" s="74">
        <f t="shared" si="0"/>
        <v>581251437</v>
      </c>
      <c r="X10" s="74">
        <f t="shared" si="3"/>
        <v>145312859.25</v>
      </c>
    </row>
    <row r="11" spans="1:24">
      <c r="A11" s="6" t="s">
        <v>7</v>
      </c>
      <c r="B11" s="6" t="s">
        <v>1</v>
      </c>
      <c r="C11" s="6" t="s">
        <v>8</v>
      </c>
      <c r="D11" s="30" t="s">
        <v>2167</v>
      </c>
      <c r="E11" s="54">
        <v>15146</v>
      </c>
      <c r="F11" s="53">
        <v>15459</v>
      </c>
      <c r="G11" s="49">
        <v>352339.20000000001</v>
      </c>
      <c r="H11" s="47">
        <v>433666.8</v>
      </c>
      <c r="I11" s="10"/>
      <c r="J11" s="46">
        <f t="shared" si="1"/>
        <v>6020292292.1999998</v>
      </c>
      <c r="K11" s="12"/>
      <c r="L11" s="65">
        <v>219097413</v>
      </c>
      <c r="M11" s="23">
        <v>2488207845</v>
      </c>
      <c r="N11" s="20"/>
      <c r="O11" s="24">
        <f>VLOOKUP($A$6:$A$1110,'[1]ESFUERZO MUNICIPAL 2012'!$A$5:$AE$1109,31,FALSE)</f>
        <v>115582619.2</v>
      </c>
      <c r="P11" s="25">
        <f>VLOOKUP($A$6:$A$1110,'[1]ESFUERZO DETO POR MUNICIPIO'!$A$5:$H$1109,8,FALSE)</f>
        <v>1341647829.3668668</v>
      </c>
      <c r="Q11" s="88">
        <f t="shared" si="2"/>
        <v>1775782201</v>
      </c>
      <c r="R11" s="90">
        <f>VLOOKUP($A$6:$A$1110,'[1]ESFUERZO MUNICIPAL 2012'!$A$5:$AA$1109,27,FALSE)</f>
        <v>742706.8</v>
      </c>
      <c r="S11" s="90">
        <f>VLOOKUP($A$6:$A$1110,'[1]ESFUERZO DETO POR MUNICIPIO'!$A$5:$I$1109,9,FALSE)</f>
        <v>79231677.830963388</v>
      </c>
      <c r="T11" s="81"/>
      <c r="U11" s="84">
        <v>2686</v>
      </c>
      <c r="W11" s="74">
        <f t="shared" si="0"/>
        <v>1055606058</v>
      </c>
      <c r="X11" s="74">
        <f t="shared" si="3"/>
        <v>263901514.5</v>
      </c>
    </row>
    <row r="12" spans="1:24">
      <c r="A12" s="6" t="s">
        <v>9</v>
      </c>
      <c r="B12" s="6" t="s">
        <v>1</v>
      </c>
      <c r="C12" s="6" t="s">
        <v>10</v>
      </c>
      <c r="D12" s="30" t="s">
        <v>2167</v>
      </c>
      <c r="E12" s="54">
        <v>29229</v>
      </c>
      <c r="F12" s="53">
        <v>29508</v>
      </c>
      <c r="G12" s="49">
        <v>352339.20000000001</v>
      </c>
      <c r="H12" s="47">
        <v>433666.8</v>
      </c>
      <c r="I12" s="10"/>
      <c r="J12" s="46">
        <f t="shared" si="1"/>
        <v>11547581205.6</v>
      </c>
      <c r="K12" s="12"/>
      <c r="L12" s="65">
        <v>384211957</v>
      </c>
      <c r="M12" s="23">
        <v>4707974451</v>
      </c>
      <c r="N12" s="20">
        <f>VLOOKUP(A12,'DISTRIBUCION CAJAS'!$A$5:$W$260,23,FALSE)</f>
        <v>57396488.990000002</v>
      </c>
      <c r="O12" s="24">
        <f>VLOOKUP($A$6:$A$1110,'[1]ESFUERZO MUNICIPAL 2012'!$A$5:$AE$1109,31,FALSE)</f>
        <v>113866890</v>
      </c>
      <c r="P12" s="25">
        <f>VLOOKUP($A$6:$A$1110,'[1]ESFUERZO DETO POR MUNICIPIO'!$A$5:$H$1109,8,FALSE)</f>
        <v>1255368765.5389078</v>
      </c>
      <c r="Q12" s="88">
        <f t="shared" si="2"/>
        <v>4954626228.1400003</v>
      </c>
      <c r="R12" s="90">
        <f>VLOOKUP($A$6:$A$1110,'[1]ESFUERZO MUNICIPAL 2012'!$A$5:$AA$1109,27,FALSE)</f>
        <v>0</v>
      </c>
      <c r="S12" s="90">
        <f>VLOOKUP($A$6:$A$1110,'[1]ESFUERZO DETO POR MUNICIPIO'!$A$5:$I$1109,9,FALSE)</f>
        <v>74136424.934381768</v>
      </c>
      <c r="T12" s="81"/>
      <c r="U12" s="84">
        <v>2213</v>
      </c>
      <c r="W12" s="74">
        <f t="shared" si="0"/>
        <v>869715639</v>
      </c>
      <c r="X12" s="74">
        <f t="shared" si="3"/>
        <v>217428909.75</v>
      </c>
    </row>
    <row r="13" spans="1:24">
      <c r="A13" s="6" t="s">
        <v>11</v>
      </c>
      <c r="B13" s="6" t="s">
        <v>1</v>
      </c>
      <c r="C13" s="6" t="s">
        <v>2125</v>
      </c>
      <c r="D13" s="30" t="s">
        <v>2167</v>
      </c>
      <c r="E13" s="54">
        <v>3505</v>
      </c>
      <c r="F13" s="53">
        <v>3370</v>
      </c>
      <c r="G13" s="49">
        <v>352339.20000000001</v>
      </c>
      <c r="H13" s="47">
        <v>433666.8</v>
      </c>
      <c r="I13" s="10"/>
      <c r="J13" s="46">
        <f t="shared" si="1"/>
        <v>1348203006</v>
      </c>
      <c r="K13" s="12"/>
      <c r="L13" s="65">
        <v>54041771</v>
      </c>
      <c r="M13" s="23">
        <v>575807290</v>
      </c>
      <c r="N13" s="20"/>
      <c r="O13" s="24">
        <f>VLOOKUP($A$6:$A$1110,'[1]ESFUERZO MUNICIPAL 2012'!$A$5:$AE$1109,31,FALSE)</f>
        <v>13573159</v>
      </c>
      <c r="P13" s="25">
        <f>VLOOKUP($A$6:$A$1110,'[1]ESFUERZO DETO POR MUNICIPIO'!$A$5:$H$1109,8,FALSE)</f>
        <v>192010396.74528092</v>
      </c>
      <c r="Q13" s="88">
        <f t="shared" si="2"/>
        <v>501431120.06</v>
      </c>
      <c r="R13" s="90">
        <f>VLOOKUP($A$6:$A$1110,'[1]ESFUERZO MUNICIPAL 2012'!$A$5:$AA$1109,27,FALSE)</f>
        <v>0</v>
      </c>
      <c r="S13" s="90">
        <f>VLOOKUP($A$6:$A$1110,'[1]ESFUERZO DETO POR MUNICIPIO'!$A$5:$I$1109,9,FALSE)</f>
        <v>11339269.189811777</v>
      </c>
      <c r="T13" s="81"/>
      <c r="U13" s="84">
        <v>340</v>
      </c>
      <c r="W13" s="74">
        <f t="shared" si="0"/>
        <v>133621020</v>
      </c>
      <c r="X13" s="74">
        <f t="shared" si="3"/>
        <v>33405255</v>
      </c>
    </row>
    <row r="14" spans="1:24">
      <c r="A14" s="6" t="s">
        <v>12</v>
      </c>
      <c r="B14" s="6" t="s">
        <v>1</v>
      </c>
      <c r="C14" s="97" t="s">
        <v>13</v>
      </c>
      <c r="D14" s="30" t="s">
        <v>2167</v>
      </c>
      <c r="E14" s="54">
        <v>9791</v>
      </c>
      <c r="F14" s="53">
        <v>9803</v>
      </c>
      <c r="G14" s="49">
        <v>352339.20000000001</v>
      </c>
      <c r="H14" s="47">
        <v>433666.8</v>
      </c>
      <c r="I14" s="10"/>
      <c r="J14" s="46">
        <f t="shared" si="1"/>
        <v>3850494373.8000002</v>
      </c>
      <c r="K14" s="12"/>
      <c r="L14" s="65">
        <v>146663770</v>
      </c>
      <c r="M14" s="23">
        <v>1608481194</v>
      </c>
      <c r="N14" s="20"/>
      <c r="O14" s="24">
        <f>VLOOKUP($A$6:$A$1110,'[1]ESFUERZO MUNICIPAL 2012'!$A$5:$AE$1109,31,FALSE)</f>
        <v>48031483</v>
      </c>
      <c r="P14" s="25">
        <f>VLOOKUP($A$6:$A$1110,'[1]ESFUERZO DETO POR MUNICIPIO'!$A$5:$H$1109,8,FALSE)</f>
        <v>430576257.51557034</v>
      </c>
      <c r="Q14" s="88">
        <f t="shared" si="2"/>
        <v>1591313774.8900001</v>
      </c>
      <c r="R14" s="90">
        <f>VLOOKUP($A$6:$A$1110,'[1]ESFUERZO MUNICIPAL 2012'!$A$5:$AA$1109,27,FALSE)</f>
        <v>0</v>
      </c>
      <c r="S14" s="90">
        <f>VLOOKUP($A$6:$A$1110,'[1]ESFUERZO DETO POR MUNICIPIO'!$A$5:$I$1109,9,FALSE)</f>
        <v>25427894.392550722</v>
      </c>
      <c r="T14" s="81"/>
      <c r="U14" s="84">
        <v>736</v>
      </c>
      <c r="W14" s="74">
        <f t="shared" si="0"/>
        <v>289250208</v>
      </c>
      <c r="X14" s="74">
        <f t="shared" si="3"/>
        <v>72312552</v>
      </c>
    </row>
    <row r="15" spans="1:24">
      <c r="A15" s="6" t="s">
        <v>14</v>
      </c>
      <c r="B15" s="6" t="s">
        <v>1</v>
      </c>
      <c r="C15" s="97" t="s">
        <v>2126</v>
      </c>
      <c r="D15" s="30" t="s">
        <v>2167</v>
      </c>
      <c r="E15" s="54">
        <v>12358</v>
      </c>
      <c r="F15" s="53">
        <v>12739</v>
      </c>
      <c r="G15" s="49">
        <v>352339.20000000001</v>
      </c>
      <c r="H15" s="47">
        <v>433666.8</v>
      </c>
      <c r="I15" s="10"/>
      <c r="J15" s="46">
        <f t="shared" si="1"/>
        <v>4939344599.3999996</v>
      </c>
      <c r="K15" s="12"/>
      <c r="L15" s="65">
        <v>172830589</v>
      </c>
      <c r="M15" s="23">
        <v>2030189952</v>
      </c>
      <c r="N15" s="20"/>
      <c r="O15" s="24">
        <f>VLOOKUP($A$6:$A$1110,'[1]ESFUERZO MUNICIPAL 2012'!$A$5:$AE$1109,31,FALSE)</f>
        <v>214029412.7388607</v>
      </c>
      <c r="P15" s="25">
        <f>VLOOKUP($A$6:$A$1110,'[1]ESFUERZO DETO POR MUNICIPIO'!$A$5:$H$1109,8,FALSE)</f>
        <v>914316722.37673259</v>
      </c>
      <c r="Q15" s="88">
        <f t="shared" si="2"/>
        <v>1373058919.6099999</v>
      </c>
      <c r="R15" s="90">
        <f>VLOOKUP($A$6:$A$1110,'[1]ESFUERZO MUNICIPAL 2012'!$A$5:$AA$1109,27,FALSE)</f>
        <v>180923576.2611393</v>
      </c>
      <c r="S15" s="90">
        <f>VLOOKUP($A$6:$A$1110,'[1]ESFUERZO DETO POR MUNICIPIO'!$A$5:$I$1109,9,FALSE)</f>
        <v>53995427.411828317</v>
      </c>
      <c r="T15" s="81"/>
      <c r="U15" s="84">
        <v>1978</v>
      </c>
      <c r="W15" s="74">
        <f t="shared" si="0"/>
        <v>777359934</v>
      </c>
      <c r="X15" s="74">
        <f t="shared" si="3"/>
        <v>194339983.5</v>
      </c>
    </row>
    <row r="16" spans="1:24">
      <c r="A16" s="6" t="s">
        <v>15</v>
      </c>
      <c r="B16" s="6" t="s">
        <v>1</v>
      </c>
      <c r="C16" s="6" t="s">
        <v>16</v>
      </c>
      <c r="D16" s="30" t="s">
        <v>2167</v>
      </c>
      <c r="E16" s="54">
        <v>16076</v>
      </c>
      <c r="F16" s="53">
        <v>16098</v>
      </c>
      <c r="G16" s="49">
        <v>352339.20000000001</v>
      </c>
      <c r="H16" s="47">
        <v>433666.8</v>
      </c>
      <c r="I16" s="10"/>
      <c r="J16" s="46">
        <f t="shared" si="1"/>
        <v>6322686562.8000002</v>
      </c>
      <c r="K16" s="12"/>
      <c r="L16" s="65">
        <v>222410601</v>
      </c>
      <c r="M16" s="23">
        <v>2602218055</v>
      </c>
      <c r="N16" s="20">
        <f>VLOOKUP(A16,'DISTRIBUCION CAJAS'!$A$5:$W$260,23,FALSE)</f>
        <v>378534966.76787138</v>
      </c>
      <c r="O16" s="24">
        <f>VLOOKUP($A$6:$A$1110,'[1]ESFUERZO MUNICIPAL 2012'!$A$5:$AE$1109,31,FALSE)</f>
        <v>90488786</v>
      </c>
      <c r="P16" s="25">
        <f>VLOOKUP($A$6:$A$1110,'[1]ESFUERZO DETO POR MUNICIPIO'!$A$5:$H$1109,8,FALSE)</f>
        <v>850349875.609061</v>
      </c>
      <c r="Q16" s="88">
        <f t="shared" si="2"/>
        <v>2128466444.8699999</v>
      </c>
      <c r="R16" s="90">
        <f>VLOOKUP($A$6:$A$1110,'[1]ESFUERZO MUNICIPAL 2012'!$A$5:$AA$1109,27,FALSE)</f>
        <v>0</v>
      </c>
      <c r="S16" s="90">
        <f>VLOOKUP($A$6:$A$1110,'[1]ESFUERZO DETO POR MUNICIPIO'!$A$5:$I$1109,9,FALSE)</f>
        <v>50217833.557448156</v>
      </c>
      <c r="T16" s="81"/>
      <c r="U16" s="84">
        <v>1232</v>
      </c>
      <c r="W16" s="74">
        <f t="shared" si="0"/>
        <v>484179696</v>
      </c>
      <c r="X16" s="74">
        <f t="shared" si="3"/>
        <v>121044924</v>
      </c>
    </row>
    <row r="17" spans="1:24">
      <c r="A17" s="6" t="s">
        <v>17</v>
      </c>
      <c r="B17" s="6" t="s">
        <v>1</v>
      </c>
      <c r="C17" s="6" t="s">
        <v>18</v>
      </c>
      <c r="D17" s="30" t="s">
        <v>2167</v>
      </c>
      <c r="E17" s="54">
        <v>5855</v>
      </c>
      <c r="F17" s="53">
        <v>5807</v>
      </c>
      <c r="G17" s="49">
        <v>352339.20000000001</v>
      </c>
      <c r="H17" s="47">
        <v>433666.8</v>
      </c>
      <c r="I17" s="10"/>
      <c r="J17" s="46">
        <f t="shared" si="1"/>
        <v>2290624561.8000002</v>
      </c>
      <c r="K17" s="12"/>
      <c r="L17" s="65">
        <v>81548590</v>
      </c>
      <c r="M17" s="23">
        <v>926712024</v>
      </c>
      <c r="N17" s="20">
        <f>VLOOKUP(A17,'DISTRIBUCION CAJAS'!$A$5:$W$260,23,FALSE)</f>
        <v>277487000.80340797</v>
      </c>
      <c r="O17" s="24">
        <f>VLOOKUP($A$6:$A$1110,'[1]ESFUERZO MUNICIPAL 2012'!$A$5:$AE$1109,31,FALSE)</f>
        <v>28088997</v>
      </c>
      <c r="P17" s="25">
        <f>VLOOKUP($A$6:$A$1110,'[1]ESFUERZO DETO POR MUNICIPIO'!$A$5:$H$1109,8,FALSE)</f>
        <v>0</v>
      </c>
      <c r="Q17" s="88">
        <f t="shared" si="2"/>
        <v>976787950</v>
      </c>
      <c r="R17" s="90">
        <f>VLOOKUP($A$6:$A$1110,'[1]ESFUERZO MUNICIPAL 2012'!$A$5:$AA$1109,27,FALSE)</f>
        <v>0</v>
      </c>
      <c r="S17" s="90">
        <f>VLOOKUP($A$6:$A$1110,'[1]ESFUERZO DETO POR MUNICIPIO'!$A$5:$I$1109,9,FALSE)</f>
        <v>0</v>
      </c>
      <c r="T17" s="81"/>
      <c r="U17" s="84">
        <v>310</v>
      </c>
      <c r="W17" s="74">
        <f t="shared" si="0"/>
        <v>121830930</v>
      </c>
      <c r="X17" s="74">
        <f t="shared" si="3"/>
        <v>30457732.5</v>
      </c>
    </row>
    <row r="18" spans="1:24">
      <c r="A18" s="6" t="s">
        <v>19</v>
      </c>
      <c r="B18" s="6" t="s">
        <v>1</v>
      </c>
      <c r="C18" s="6" t="s">
        <v>2144</v>
      </c>
      <c r="D18" s="30" t="s">
        <v>2169</v>
      </c>
      <c r="E18" s="54">
        <v>52887</v>
      </c>
      <c r="F18" s="53">
        <v>52620</v>
      </c>
      <c r="G18" s="49">
        <v>392752.8</v>
      </c>
      <c r="H18" s="47">
        <v>483408</v>
      </c>
      <c r="I18" s="10"/>
      <c r="J18" s="46">
        <f t="shared" si="1"/>
        <v>23104223146.799999</v>
      </c>
      <c r="K18" s="12"/>
      <c r="L18" s="65">
        <v>646778391</v>
      </c>
      <c r="M18" s="23">
        <v>7843449133</v>
      </c>
      <c r="N18" s="20">
        <f>VLOOKUP(A18,'DISTRIBUCION CAJAS'!$A$5:$W$260,23,FALSE)</f>
        <v>1668736144.8885336</v>
      </c>
      <c r="O18" s="24">
        <f>VLOOKUP($A$6:$A$1110,'[1]ESFUERZO MUNICIPAL 2012'!$A$5:$AE$1109,31,FALSE)</f>
        <v>257500000</v>
      </c>
      <c r="P18" s="25">
        <f>VLOOKUP($A$6:$A$1110,'[1]ESFUERZO DETO POR MUNICIPIO'!$A$5:$H$1109,8,FALSE)</f>
        <v>4193427920.0749159</v>
      </c>
      <c r="Q18" s="88">
        <f t="shared" si="2"/>
        <v>8246686592.6700001</v>
      </c>
      <c r="R18" s="90">
        <f>VLOOKUP($A$6:$A$1110,'[1]ESFUERZO MUNICIPAL 2012'!$A$5:$AA$1109,27,FALSE)</f>
        <v>0</v>
      </c>
      <c r="S18" s="90">
        <f>VLOOKUP($A$6:$A$1110,'[1]ESFUERZO DETO POR MUNICIPIO'!$A$5:$I$1109,9,FALSE)</f>
        <v>247644965.16759908</v>
      </c>
      <c r="T18" s="81"/>
      <c r="U18" s="84">
        <v>8259</v>
      </c>
      <c r="W18" s="74">
        <f t="shared" si="0"/>
        <v>3618106023.6000004</v>
      </c>
      <c r="X18" s="74">
        <f t="shared" si="3"/>
        <v>904526505.9000001</v>
      </c>
    </row>
    <row r="19" spans="1:24">
      <c r="A19" s="6" t="s">
        <v>20</v>
      </c>
      <c r="B19" s="6" t="s">
        <v>1</v>
      </c>
      <c r="C19" s="97" t="s">
        <v>21</v>
      </c>
      <c r="D19" s="30" t="s">
        <v>2169</v>
      </c>
      <c r="E19" s="54">
        <v>24954</v>
      </c>
      <c r="F19" s="53">
        <v>24894</v>
      </c>
      <c r="G19" s="49">
        <v>392752.8</v>
      </c>
      <c r="H19" s="47">
        <v>483408</v>
      </c>
      <c r="I19" s="10"/>
      <c r="J19" s="46">
        <f t="shared" si="1"/>
        <v>10917356061.6</v>
      </c>
      <c r="K19" s="12"/>
      <c r="L19" s="65">
        <v>352537884</v>
      </c>
      <c r="M19" s="23">
        <v>4099479498</v>
      </c>
      <c r="N19" s="20"/>
      <c r="O19" s="24">
        <f>VLOOKUP($A$6:$A$1110,'[1]ESFUERZO MUNICIPAL 2012'!$A$5:$AE$1109,31,FALSE)</f>
        <v>380580671</v>
      </c>
      <c r="P19" s="25">
        <f>VLOOKUP($A$6:$A$1110,'[1]ESFUERZO DETO POR MUNICIPIO'!$A$5:$H$1109,8,FALSE)</f>
        <v>2156165856.7618384</v>
      </c>
      <c r="Q19" s="88">
        <f t="shared" si="2"/>
        <v>3801258708.0100002</v>
      </c>
      <c r="R19" s="90">
        <f>VLOOKUP($A$6:$A$1110,'[1]ESFUERZO MUNICIPAL 2012'!$A$5:$AA$1109,27,FALSE)</f>
        <v>0</v>
      </c>
      <c r="S19" s="90">
        <f>VLOOKUP($A$6:$A$1110,'[1]ESFUERZO DETO POR MUNICIPIO'!$A$5:$I$1109,9,FALSE)</f>
        <v>127333443.82459605</v>
      </c>
      <c r="T19" s="81"/>
      <c r="U19" s="84">
        <v>3468</v>
      </c>
      <c r="W19" s="74">
        <f t="shared" si="0"/>
        <v>1519262827.2</v>
      </c>
      <c r="X19" s="74">
        <f t="shared" si="3"/>
        <v>379815706.80000001</v>
      </c>
    </row>
    <row r="20" spans="1:24">
      <c r="A20" s="6" t="s">
        <v>22</v>
      </c>
      <c r="B20" s="6" t="s">
        <v>1</v>
      </c>
      <c r="C20" s="6" t="s">
        <v>23</v>
      </c>
      <c r="D20" s="30" t="s">
        <v>2167</v>
      </c>
      <c r="E20" s="54">
        <v>7243</v>
      </c>
      <c r="F20" s="53">
        <v>7230</v>
      </c>
      <c r="G20" s="49">
        <v>352339.20000000001</v>
      </c>
      <c r="H20" s="47">
        <v>433666.8</v>
      </c>
      <c r="I20" s="10"/>
      <c r="J20" s="46">
        <f t="shared" si="1"/>
        <v>2843701894.8000002</v>
      </c>
      <c r="K20" s="12"/>
      <c r="L20" s="65">
        <v>103916288</v>
      </c>
      <c r="M20" s="23">
        <v>1189890873</v>
      </c>
      <c r="N20" s="20"/>
      <c r="O20" s="24">
        <f>VLOOKUP($A$6:$A$1110,'[1]ESFUERZO MUNICIPAL 2012'!$A$5:$AE$1109,31,FALSE)</f>
        <v>12600917</v>
      </c>
      <c r="P20" s="25">
        <f>VLOOKUP($A$6:$A$1110,'[1]ESFUERZO DETO POR MUNICIPIO'!$A$5:$H$1109,8,FALSE)</f>
        <v>250700059.10163379</v>
      </c>
      <c r="Q20" s="88">
        <f t="shared" si="2"/>
        <v>1271788541.4000001</v>
      </c>
      <c r="R20" s="90">
        <f>VLOOKUP($A$6:$A$1110,'[1]ESFUERZO MUNICIPAL 2012'!$A$5:$AA$1109,27,FALSE)</f>
        <v>0</v>
      </c>
      <c r="S20" s="90">
        <f>VLOOKUP($A$6:$A$1110,'[1]ESFUERZO DETO POR MUNICIPIO'!$A$5:$I$1109,9,FALSE)</f>
        <v>14805216.302043887</v>
      </c>
      <c r="T20" s="81"/>
      <c r="U20" s="84">
        <v>488</v>
      </c>
      <c r="W20" s="74">
        <f t="shared" si="0"/>
        <v>191785464</v>
      </c>
      <c r="X20" s="74">
        <f t="shared" si="3"/>
        <v>47946366</v>
      </c>
    </row>
    <row r="21" spans="1:24">
      <c r="A21" s="6" t="s">
        <v>24</v>
      </c>
      <c r="B21" s="6" t="s">
        <v>1</v>
      </c>
      <c r="C21" s="6" t="s">
        <v>25</v>
      </c>
      <c r="D21" s="30" t="s">
        <v>2167</v>
      </c>
      <c r="E21" s="54">
        <v>3211</v>
      </c>
      <c r="F21" s="53">
        <v>3235</v>
      </c>
      <c r="G21" s="49">
        <v>352339.20000000001</v>
      </c>
      <c r="H21" s="47">
        <v>433666.8</v>
      </c>
      <c r="I21" s="10"/>
      <c r="J21" s="46">
        <f t="shared" si="1"/>
        <v>1267136634.5999999</v>
      </c>
      <c r="K21" s="12"/>
      <c r="L21" s="65">
        <v>49094077</v>
      </c>
      <c r="M21" s="23">
        <v>527508406</v>
      </c>
      <c r="N21" s="20"/>
      <c r="O21" s="24">
        <f>VLOOKUP($A$6:$A$1110,'[1]ESFUERZO MUNICIPAL 2012'!$A$5:$AE$1109,31,FALSE)</f>
        <v>6238474</v>
      </c>
      <c r="P21" s="25">
        <f>VLOOKUP($A$6:$A$1110,'[1]ESFUERZO DETO POR MUNICIPIO'!$A$5:$H$1109,8,FALSE)</f>
        <v>99113976.989522412</v>
      </c>
      <c r="Q21" s="88">
        <f t="shared" si="2"/>
        <v>579328475.54999995</v>
      </c>
      <c r="R21" s="90">
        <f>VLOOKUP($A$6:$A$1110,'[1]ESFUERZO MUNICIPAL 2012'!$A$5:$AA$1109,27,FALSE)</f>
        <v>0</v>
      </c>
      <c r="S21" s="90">
        <f>VLOOKUP($A$6:$A$1110,'[1]ESFUERZO DETO POR MUNICIPIO'!$A$5:$I$1109,9,FALSE)</f>
        <v>5853225.0576406699</v>
      </c>
      <c r="T21" s="81"/>
      <c r="U21" s="84">
        <v>148</v>
      </c>
      <c r="W21" s="74">
        <f t="shared" si="0"/>
        <v>58164444</v>
      </c>
      <c r="X21" s="74">
        <f t="shared" si="3"/>
        <v>14541111</v>
      </c>
    </row>
    <row r="22" spans="1:24">
      <c r="A22" s="6" t="s">
        <v>26</v>
      </c>
      <c r="B22" s="6" t="s">
        <v>1</v>
      </c>
      <c r="C22" s="6" t="s">
        <v>27</v>
      </c>
      <c r="D22" s="30" t="s">
        <v>2167</v>
      </c>
      <c r="E22" s="54">
        <v>18494</v>
      </c>
      <c r="F22" s="53">
        <v>18687</v>
      </c>
      <c r="G22" s="49">
        <v>352339.20000000001</v>
      </c>
      <c r="H22" s="47">
        <v>433666.8</v>
      </c>
      <c r="I22" s="10"/>
      <c r="J22" s="46">
        <f t="shared" si="1"/>
        <v>7310046328.1999998</v>
      </c>
      <c r="K22" s="12"/>
      <c r="L22" s="65">
        <v>260873027</v>
      </c>
      <c r="M22" s="23">
        <v>2979573602</v>
      </c>
      <c r="N22" s="20">
        <f>VLOOKUP(A22,'DISTRIBUCION CAJAS'!$A$5:$W$260,23,FALSE)</f>
        <v>39130230.75</v>
      </c>
      <c r="O22" s="24">
        <f>VLOOKUP($A$6:$A$1110,'[1]ESFUERZO MUNICIPAL 2012'!$A$5:$AE$1109,31,FALSE)</f>
        <v>202753612</v>
      </c>
      <c r="P22" s="25">
        <f>VLOOKUP($A$6:$A$1110,'[1]ESFUERZO DETO POR MUNICIPIO'!$A$5:$H$1109,8,FALSE)</f>
        <v>410221739.51860291</v>
      </c>
      <c r="Q22" s="88">
        <f t="shared" si="2"/>
        <v>3393268268.6900001</v>
      </c>
      <c r="R22" s="90">
        <f>VLOOKUP($A$6:$A$1110,'[1]ESFUERZO MUNICIPAL 2012'!$A$5:$AA$1109,27,FALSE)</f>
        <v>0</v>
      </c>
      <c r="S22" s="90">
        <f>VLOOKUP($A$6:$A$1110,'[1]ESFUERZO DETO POR MUNICIPIO'!$A$5:$I$1109,9,FALSE)</f>
        <v>24225848.239275668</v>
      </c>
      <c r="T22" s="81"/>
      <c r="U22" s="84">
        <v>1723</v>
      </c>
      <c r="W22" s="74">
        <f t="shared" si="0"/>
        <v>677144169</v>
      </c>
      <c r="X22" s="74">
        <f t="shared" si="3"/>
        <v>169286042.25</v>
      </c>
    </row>
    <row r="23" spans="1:24">
      <c r="A23" s="6" t="s">
        <v>28</v>
      </c>
      <c r="B23" s="6" t="s">
        <v>1</v>
      </c>
      <c r="C23" s="6" t="s">
        <v>29</v>
      </c>
      <c r="D23" s="30" t="s">
        <v>2167</v>
      </c>
      <c r="E23" s="54">
        <v>3614</v>
      </c>
      <c r="F23" s="53">
        <v>3592</v>
      </c>
      <c r="G23" s="49">
        <v>352339.20000000001</v>
      </c>
      <c r="H23" s="47">
        <v>433666.8</v>
      </c>
      <c r="I23" s="10"/>
      <c r="J23" s="46">
        <f t="shared" si="1"/>
        <v>1415542507.2</v>
      </c>
      <c r="K23" s="12"/>
      <c r="L23" s="65">
        <v>53393859</v>
      </c>
      <c r="M23" s="23">
        <v>593713592</v>
      </c>
      <c r="N23" s="20"/>
      <c r="O23" s="24">
        <f>VLOOKUP($A$6:$A$1110,'[1]ESFUERZO MUNICIPAL 2012'!$A$5:$AE$1109,31,FALSE)</f>
        <v>11344230</v>
      </c>
      <c r="P23" s="25">
        <f>VLOOKUP($A$6:$A$1110,'[1]ESFUERZO DETO POR MUNICIPIO'!$A$5:$H$1109,8,FALSE)</f>
        <v>415238241.48879719</v>
      </c>
      <c r="Q23" s="88">
        <f t="shared" si="2"/>
        <v>317330484.45999998</v>
      </c>
      <c r="R23" s="90">
        <f>VLOOKUP($A$6:$A$1110,'[1]ESFUERZO MUNICIPAL 2012'!$A$5:$AA$1109,27,FALSE)</f>
        <v>0</v>
      </c>
      <c r="S23" s="90">
        <f>VLOOKUP($A$6:$A$1110,'[1]ESFUERZO DETO POR MUNICIPIO'!$A$5:$I$1109,9,FALSE)</f>
        <v>24522100.250601463</v>
      </c>
      <c r="T23" s="81"/>
      <c r="U23" s="84">
        <v>254</v>
      </c>
      <c r="W23" s="74">
        <f t="shared" si="0"/>
        <v>99822762</v>
      </c>
      <c r="X23" s="74">
        <f t="shared" si="3"/>
        <v>24955690.5</v>
      </c>
    </row>
    <row r="24" spans="1:24">
      <c r="A24" s="6" t="s">
        <v>30</v>
      </c>
      <c r="B24" s="6" t="s">
        <v>1</v>
      </c>
      <c r="C24" s="6" t="s">
        <v>31</v>
      </c>
      <c r="D24" s="30" t="s">
        <v>2168</v>
      </c>
      <c r="E24" s="54">
        <v>95828</v>
      </c>
      <c r="F24" s="53">
        <v>98426</v>
      </c>
      <c r="G24" s="49">
        <v>378763.2</v>
      </c>
      <c r="H24" s="47">
        <v>466192.8</v>
      </c>
      <c r="I24" s="10"/>
      <c r="J24" s="46">
        <f t="shared" si="1"/>
        <v>41090806231.199997</v>
      </c>
      <c r="K24" s="12"/>
      <c r="L24" s="65">
        <v>1128777971</v>
      </c>
      <c r="M24" s="23">
        <v>14217393994</v>
      </c>
      <c r="N24" s="20">
        <f>VLOOKUP(A24,'DISTRIBUCION CAJAS'!$A$5:$W$260,23,FALSE)</f>
        <v>3971240574.7782636</v>
      </c>
      <c r="O24" s="24">
        <f>VLOOKUP($A$6:$A$1110,'[1]ESFUERZO MUNICIPAL 2012'!$A$5:$AE$1109,31,FALSE)</f>
        <v>815278078</v>
      </c>
      <c r="P24" s="25">
        <f>VLOOKUP($A$6:$A$1110,'[1]ESFUERZO DETO POR MUNICIPIO'!$A$5:$H$1109,8,FALSE)</f>
        <v>0</v>
      </c>
      <c r="Q24" s="88">
        <f t="shared" si="2"/>
        <v>20958115613.419998</v>
      </c>
      <c r="R24" s="90">
        <f>VLOOKUP($A$6:$A$1110,'[1]ESFUERZO MUNICIPAL 2012'!$A$5:$AA$1109,27,FALSE)</f>
        <v>0</v>
      </c>
      <c r="S24" s="90">
        <f>VLOOKUP($A$6:$A$1110,'[1]ESFUERZO DETO POR MUNICIPIO'!$A$5:$I$1109,9,FALSE)</f>
        <v>0</v>
      </c>
      <c r="T24" s="81"/>
      <c r="U24" s="84">
        <v>12916</v>
      </c>
      <c r="W24" s="74">
        <f t="shared" si="0"/>
        <v>5456725848</v>
      </c>
      <c r="X24" s="74">
        <f t="shared" si="3"/>
        <v>1364181462</v>
      </c>
    </row>
    <row r="25" spans="1:24">
      <c r="A25" s="6" t="s">
        <v>32</v>
      </c>
      <c r="B25" s="6" t="s">
        <v>1</v>
      </c>
      <c r="C25" s="6" t="s">
        <v>33</v>
      </c>
      <c r="D25" s="30" t="s">
        <v>2167</v>
      </c>
      <c r="E25" s="54">
        <v>7699</v>
      </c>
      <c r="F25" s="53">
        <v>7651</v>
      </c>
      <c r="G25" s="49">
        <v>352339.20000000001</v>
      </c>
      <c r="H25" s="47">
        <v>433666.8</v>
      </c>
      <c r="I25" s="10"/>
      <c r="J25" s="46">
        <f t="shared" si="1"/>
        <v>3015322093.8000002</v>
      </c>
      <c r="K25" s="12"/>
      <c r="L25" s="65">
        <v>106979146</v>
      </c>
      <c r="M25" s="23">
        <v>1264802634</v>
      </c>
      <c r="N25" s="20"/>
      <c r="O25" s="24">
        <f>VLOOKUP($A$6:$A$1110,'[1]ESFUERZO MUNICIPAL 2012'!$A$5:$AE$1109,31,FALSE)</f>
        <v>70000000</v>
      </c>
      <c r="P25" s="25">
        <f>VLOOKUP($A$6:$A$1110,'[1]ESFUERZO DETO POR MUNICIPIO'!$A$5:$H$1109,8,FALSE)</f>
        <v>360673978.4014526</v>
      </c>
      <c r="Q25" s="88">
        <f t="shared" si="2"/>
        <v>1191566554.76</v>
      </c>
      <c r="R25" s="90">
        <f>VLOOKUP($A$6:$A$1110,'[1]ESFUERZO MUNICIPAL 2012'!$A$5:$AA$1109,27,FALSE)</f>
        <v>0</v>
      </c>
      <c r="S25" s="90">
        <f>VLOOKUP($A$6:$A$1110,'[1]ESFUERZO DETO POR MUNICIPIO'!$A$5:$I$1109,9,FALSE)</f>
        <v>21299780.637815617</v>
      </c>
      <c r="T25" s="81"/>
      <c r="U25" s="84">
        <v>786</v>
      </c>
      <c r="W25" s="74">
        <f t="shared" si="0"/>
        <v>308900358</v>
      </c>
      <c r="X25" s="74">
        <f t="shared" si="3"/>
        <v>77225089.5</v>
      </c>
    </row>
    <row r="26" spans="1:24">
      <c r="A26" s="6" t="s">
        <v>34</v>
      </c>
      <c r="B26" s="6" t="s">
        <v>1</v>
      </c>
      <c r="C26" s="6" t="s">
        <v>35</v>
      </c>
      <c r="D26" s="30" t="s">
        <v>2167</v>
      </c>
      <c r="E26" s="54">
        <v>13946</v>
      </c>
      <c r="F26" s="53">
        <v>14110</v>
      </c>
      <c r="G26" s="49">
        <v>352339.20000000001</v>
      </c>
      <c r="H26" s="47">
        <v>433666.8</v>
      </c>
      <c r="I26" s="10"/>
      <c r="J26" s="46">
        <f t="shared" si="1"/>
        <v>5516380515.6000004</v>
      </c>
      <c r="K26" s="12"/>
      <c r="L26" s="65">
        <v>193873011</v>
      </c>
      <c r="M26" s="23">
        <v>2291068667</v>
      </c>
      <c r="N26" s="20"/>
      <c r="O26" s="24">
        <f>VLOOKUP($A$6:$A$1110,'[1]ESFUERZO MUNICIPAL 2012'!$A$5:$AE$1109,31,FALSE)</f>
        <v>156086838</v>
      </c>
      <c r="P26" s="25">
        <f>VLOOKUP($A$6:$A$1110,'[1]ESFUERZO DETO POR MUNICIPIO'!$A$5:$H$1109,8,FALSE)</f>
        <v>543794880.23508346</v>
      </c>
      <c r="Q26" s="88">
        <f t="shared" si="2"/>
        <v>2299443043.0700002</v>
      </c>
      <c r="R26" s="90">
        <f>VLOOKUP($A$6:$A$1110,'[1]ESFUERZO MUNICIPAL 2012'!$A$5:$AA$1109,27,FALSE)</f>
        <v>0</v>
      </c>
      <c r="S26" s="90">
        <f>VLOOKUP($A$6:$A$1110,'[1]ESFUERZO DETO POR MUNICIPIO'!$A$5:$I$1109,9,FALSE)</f>
        <v>32114076.297686815</v>
      </c>
      <c r="T26" s="81"/>
      <c r="U26" s="84">
        <v>881</v>
      </c>
      <c r="W26" s="74">
        <f t="shared" si="0"/>
        <v>346235643</v>
      </c>
      <c r="X26" s="74">
        <f t="shared" si="3"/>
        <v>86558910.75</v>
      </c>
    </row>
    <row r="27" spans="1:24">
      <c r="A27" s="6" t="s">
        <v>36</v>
      </c>
      <c r="B27" s="6" t="s">
        <v>1</v>
      </c>
      <c r="C27" s="6" t="s">
        <v>37</v>
      </c>
      <c r="D27" s="30" t="s">
        <v>2167</v>
      </c>
      <c r="E27" s="54">
        <v>19488</v>
      </c>
      <c r="F27" s="53">
        <v>19643</v>
      </c>
      <c r="G27" s="49">
        <v>352339.20000000001</v>
      </c>
      <c r="H27" s="47">
        <v>433666.8</v>
      </c>
      <c r="I27" s="10"/>
      <c r="J27" s="46">
        <f t="shared" si="1"/>
        <v>7692451641</v>
      </c>
      <c r="K27" s="12"/>
      <c r="L27" s="65">
        <v>245764892</v>
      </c>
      <c r="M27" s="23">
        <v>2967085787</v>
      </c>
      <c r="N27" s="20">
        <f>VLOOKUP(A27,'DISTRIBUCION CAJAS'!$A$5:$W$260,23,FALSE)</f>
        <v>142248590.98000002</v>
      </c>
      <c r="O27" s="24">
        <f>VLOOKUP($A$6:$A$1110,'[1]ESFUERZO MUNICIPAL 2012'!$A$5:$AE$1109,31,FALSE)</f>
        <v>56822984</v>
      </c>
      <c r="P27" s="25">
        <f>VLOOKUP($A$6:$A$1110,'[1]ESFUERZO DETO POR MUNICIPIO'!$A$5:$H$1109,8,FALSE)</f>
        <v>872570413.86989117</v>
      </c>
      <c r="Q27" s="88">
        <f t="shared" si="2"/>
        <v>3356428894.6900001</v>
      </c>
      <c r="R27" s="90">
        <f>VLOOKUP($A$6:$A$1110,'[1]ESFUERZO MUNICIPAL 2012'!$A$5:$AA$1109,27,FALSE)</f>
        <v>0</v>
      </c>
      <c r="S27" s="90">
        <f>VLOOKUP($A$6:$A$1110,'[1]ESFUERZO DETO POR MUNICIPIO'!$A$5:$I$1109,9,FALSE)</f>
        <v>51530078.462687939</v>
      </c>
      <c r="T27" s="81"/>
      <c r="U27" s="84">
        <v>1712</v>
      </c>
      <c r="W27" s="74">
        <f t="shared" si="0"/>
        <v>672821136</v>
      </c>
      <c r="X27" s="74">
        <f t="shared" si="3"/>
        <v>168205284</v>
      </c>
    </row>
    <row r="28" spans="1:24">
      <c r="A28" s="6" t="s">
        <v>38</v>
      </c>
      <c r="B28" s="6" t="s">
        <v>1</v>
      </c>
      <c r="C28" s="6" t="s">
        <v>39</v>
      </c>
      <c r="D28" s="30" t="s">
        <v>2167</v>
      </c>
      <c r="E28" s="54">
        <v>6804</v>
      </c>
      <c r="F28" s="53">
        <v>6702</v>
      </c>
      <c r="G28" s="49">
        <v>352339.20000000001</v>
      </c>
      <c r="H28" s="47">
        <v>433666.8</v>
      </c>
      <c r="I28" s="10"/>
      <c r="J28" s="46">
        <f t="shared" si="1"/>
        <v>2651875405.1999998</v>
      </c>
      <c r="K28" s="12"/>
      <c r="L28" s="65">
        <v>102090353</v>
      </c>
      <c r="M28" s="23">
        <v>1117772069</v>
      </c>
      <c r="N28" s="20"/>
      <c r="O28" s="24">
        <f>VLOOKUP($A$6:$A$1110,'[1]ESFUERZO MUNICIPAL 2012'!$A$5:$AE$1109,31,FALSE)</f>
        <v>12775520</v>
      </c>
      <c r="P28" s="25">
        <f>VLOOKUP($A$6:$A$1110,'[1]ESFUERZO DETO POR MUNICIPIO'!$A$5:$H$1109,8,FALSE)</f>
        <v>354874895.84114093</v>
      </c>
      <c r="Q28" s="88">
        <f t="shared" si="2"/>
        <v>1043405254.42</v>
      </c>
      <c r="R28" s="90">
        <f>VLOOKUP($A$6:$A$1110,'[1]ESFUERZO MUNICIPAL 2012'!$A$5:$AA$1109,27,FALSE)</f>
        <v>0</v>
      </c>
      <c r="S28" s="90">
        <f>VLOOKUP($A$6:$A$1110,'[1]ESFUERZO DETO POR MUNICIPIO'!$A$5:$I$1109,9,FALSE)</f>
        <v>20957312.941691067</v>
      </c>
      <c r="T28" s="81"/>
      <c r="U28" s="84">
        <v>698</v>
      </c>
      <c r="W28" s="74">
        <f t="shared" si="0"/>
        <v>274316094</v>
      </c>
      <c r="X28" s="74">
        <f t="shared" si="3"/>
        <v>68579023.5</v>
      </c>
    </row>
    <row r="29" spans="1:24">
      <c r="A29" s="6" t="s">
        <v>40</v>
      </c>
      <c r="B29" s="6" t="s">
        <v>1</v>
      </c>
      <c r="C29" s="6" t="s">
        <v>41</v>
      </c>
      <c r="D29" s="30" t="s">
        <v>2167</v>
      </c>
      <c r="E29" s="54">
        <v>5421</v>
      </c>
      <c r="F29" s="53">
        <v>5395</v>
      </c>
      <c r="G29" s="49">
        <v>352339.20000000001</v>
      </c>
      <c r="H29" s="47">
        <v>433666.8</v>
      </c>
      <c r="I29" s="10"/>
      <c r="J29" s="46">
        <f t="shared" si="1"/>
        <v>2124831594.5999999</v>
      </c>
      <c r="K29" s="12"/>
      <c r="L29" s="65">
        <v>75260897</v>
      </c>
      <c r="M29" s="23">
        <v>843750033</v>
      </c>
      <c r="N29" s="20">
        <f>VLOOKUP(A29,'DISTRIBUCION CAJAS'!$A$5:$W$260,23,FALSE)</f>
        <v>190751371.08876675</v>
      </c>
      <c r="O29" s="24">
        <f>VLOOKUP($A$6:$A$1110,'[1]ESFUERZO MUNICIPAL 2012'!$A$5:$AE$1109,31,FALSE)</f>
        <v>11565961.899999999</v>
      </c>
      <c r="P29" s="25">
        <f>VLOOKUP($A$6:$A$1110,'[1]ESFUERZO DETO POR MUNICIPIO'!$A$5:$H$1109,8,FALSE)</f>
        <v>257258685.82732719</v>
      </c>
      <c r="Q29" s="88">
        <f t="shared" si="2"/>
        <v>709966909.42999995</v>
      </c>
      <c r="R29" s="90">
        <f>VLOOKUP($A$6:$A$1110,'[1]ESFUERZO MUNICIPAL 2012'!$A$5:$AA$1109,27,FALSE)</f>
        <v>21085197.100000001</v>
      </c>
      <c r="S29" s="90">
        <f>VLOOKUP($A$6:$A$1110,'[1]ESFUERZO DETO POR MUNICIPIO'!$A$5:$I$1109,9,FALSE)</f>
        <v>15192539.25548161</v>
      </c>
      <c r="T29" s="81"/>
      <c r="U29" s="84">
        <v>321</v>
      </c>
      <c r="W29" s="74">
        <f t="shared" si="0"/>
        <v>126153963</v>
      </c>
      <c r="X29" s="74">
        <f t="shared" si="3"/>
        <v>31538490.75</v>
      </c>
    </row>
    <row r="30" spans="1:24">
      <c r="A30" s="6" t="s">
        <v>42</v>
      </c>
      <c r="B30" s="6" t="s">
        <v>1</v>
      </c>
      <c r="C30" s="6" t="s">
        <v>43</v>
      </c>
      <c r="D30" s="30" t="s">
        <v>2167</v>
      </c>
      <c r="E30" s="54">
        <v>28288</v>
      </c>
      <c r="F30" s="53">
        <v>28584</v>
      </c>
      <c r="G30" s="49">
        <v>352339.20000000001</v>
      </c>
      <c r="H30" s="47">
        <v>433666.8</v>
      </c>
      <c r="I30" s="10"/>
      <c r="J30" s="46">
        <f t="shared" si="1"/>
        <v>11181451550.4</v>
      </c>
      <c r="K30" s="12"/>
      <c r="L30" s="65">
        <v>402883610</v>
      </c>
      <c r="M30" s="23">
        <v>4647194438</v>
      </c>
      <c r="N30" s="20"/>
      <c r="O30" s="24">
        <f>VLOOKUP($A$6:$A$1110,'[1]ESFUERZO MUNICIPAL 2012'!$A$5:$AE$1109,31,FALSE)</f>
        <v>66164277.213170201</v>
      </c>
      <c r="P30" s="25">
        <f>VLOOKUP($A$6:$A$1110,'[1]ESFUERZO DETO POR MUNICIPIO'!$A$5:$H$1109,8,FALSE)</f>
        <v>1546307604.3629818</v>
      </c>
      <c r="Q30" s="88">
        <f t="shared" si="2"/>
        <v>3669822680.3499999</v>
      </c>
      <c r="R30" s="90">
        <f>VLOOKUP($A$6:$A$1110,'[1]ESFUERZO MUNICIPAL 2012'!$A$5:$AA$1109,27,FALSE)</f>
        <v>757760978.143224</v>
      </c>
      <c r="S30" s="90">
        <f>VLOOKUP($A$6:$A$1110,'[1]ESFUERZO DETO POR MUNICIPIO'!$A$5:$I$1109,9,FALSE)</f>
        <v>91317962.325681999</v>
      </c>
      <c r="T30" s="81"/>
      <c r="U30" s="84">
        <v>2881</v>
      </c>
      <c r="W30" s="74">
        <f t="shared" si="0"/>
        <v>1132241643</v>
      </c>
      <c r="X30" s="74">
        <f t="shared" si="3"/>
        <v>283060410.75</v>
      </c>
    </row>
    <row r="31" spans="1:24">
      <c r="A31" s="6" t="s">
        <v>44</v>
      </c>
      <c r="B31" s="6" t="s">
        <v>1</v>
      </c>
      <c r="C31" s="6" t="s">
        <v>45</v>
      </c>
      <c r="D31" s="30" t="s">
        <v>2167</v>
      </c>
      <c r="E31" s="54">
        <v>6781</v>
      </c>
      <c r="F31" s="53">
        <v>6761</v>
      </c>
      <c r="G31" s="49">
        <v>352339.20000000001</v>
      </c>
      <c r="H31" s="47">
        <v>433666.8</v>
      </c>
      <c r="I31" s="10"/>
      <c r="J31" s="46">
        <f t="shared" si="1"/>
        <v>2660616675</v>
      </c>
      <c r="K31" s="12"/>
      <c r="L31" s="65">
        <v>98880242</v>
      </c>
      <c r="M31" s="23">
        <v>1113993097</v>
      </c>
      <c r="N31" s="20"/>
      <c r="O31" s="24">
        <f>VLOOKUP($A$6:$A$1110,'[1]ESFUERZO MUNICIPAL 2012'!$A$5:$AE$1109,31,FALSE)</f>
        <v>28105101</v>
      </c>
      <c r="P31" s="25">
        <f>VLOOKUP($A$6:$A$1110,'[1]ESFUERZO DETO POR MUNICIPIO'!$A$5:$H$1109,8,FALSE)</f>
        <v>637069663.22471154</v>
      </c>
      <c r="Q31" s="88">
        <f t="shared" si="2"/>
        <v>744946106.91999996</v>
      </c>
      <c r="R31" s="90">
        <f>VLOOKUP($A$6:$A$1110,'[1]ESFUERZO MUNICIPAL 2012'!$A$5:$AA$1109,27,FALSE)</f>
        <v>0</v>
      </c>
      <c r="S31" s="90">
        <f>VLOOKUP($A$6:$A$1110,'[1]ESFUERZO DETO POR MUNICIPIO'!$A$5:$I$1109,9,FALSE)</f>
        <v>37622464.858248778</v>
      </c>
      <c r="T31" s="81"/>
      <c r="U31" s="84">
        <v>361</v>
      </c>
      <c r="W31" s="74">
        <f t="shared" si="0"/>
        <v>141874083</v>
      </c>
      <c r="X31" s="74">
        <f t="shared" si="3"/>
        <v>35468520.75</v>
      </c>
    </row>
    <row r="32" spans="1:24">
      <c r="A32" s="6" t="s">
        <v>46</v>
      </c>
      <c r="B32" s="6" t="s">
        <v>1</v>
      </c>
      <c r="C32" s="6" t="s">
        <v>47</v>
      </c>
      <c r="D32" s="30" t="s">
        <v>2167</v>
      </c>
      <c r="E32" s="54">
        <v>17454</v>
      </c>
      <c r="F32" s="53">
        <v>17472</v>
      </c>
      <c r="G32" s="49">
        <v>352339.20000000001</v>
      </c>
      <c r="H32" s="47">
        <v>433666.8</v>
      </c>
      <c r="I32" s="10"/>
      <c r="J32" s="46">
        <f t="shared" si="1"/>
        <v>6863377363.1999998</v>
      </c>
      <c r="K32" s="12"/>
      <c r="L32" s="65">
        <v>200793893</v>
      </c>
      <c r="M32" s="23">
        <v>2454691763</v>
      </c>
      <c r="N32" s="20">
        <f>VLOOKUP(A32,'DISTRIBUCION CAJAS'!$A$5:$W$260,23,FALSE)</f>
        <v>814989421.36947119</v>
      </c>
      <c r="O32" s="24">
        <f>VLOOKUP($A$6:$A$1110,'[1]ESFUERZO MUNICIPAL 2012'!$A$5:$AE$1109,31,FALSE)</f>
        <v>647731749</v>
      </c>
      <c r="P32" s="25">
        <f>VLOOKUP($A$6:$A$1110,'[1]ESFUERZO DETO POR MUNICIPIO'!$A$5:$H$1109,8,FALSE)</f>
        <v>1151758994.7748823</v>
      </c>
      <c r="Q32" s="88">
        <f t="shared" si="2"/>
        <v>1525393843.51</v>
      </c>
      <c r="R32" s="90">
        <f>VLOOKUP($A$6:$A$1110,'[1]ESFUERZO MUNICIPAL 2012'!$A$5:$AA$1109,27,FALSE)</f>
        <v>0</v>
      </c>
      <c r="S32" s="90">
        <f>VLOOKUP($A$6:$A$1110,'[1]ESFUERZO DETO POR MUNICIPIO'!$A$5:$I$1109,9,FALSE)</f>
        <v>68017698.546109512</v>
      </c>
      <c r="T32" s="81"/>
      <c r="U32" s="84">
        <v>1820</v>
      </c>
      <c r="W32" s="74">
        <f t="shared" si="0"/>
        <v>715265460</v>
      </c>
      <c r="X32" s="74">
        <f t="shared" si="3"/>
        <v>178816365</v>
      </c>
    </row>
    <row r="33" spans="1:24">
      <c r="A33" s="6" t="s">
        <v>48</v>
      </c>
      <c r="B33" s="6" t="s">
        <v>1</v>
      </c>
      <c r="C33" s="6" t="s">
        <v>49</v>
      </c>
      <c r="D33" s="30" t="s">
        <v>2167</v>
      </c>
      <c r="E33" s="54">
        <v>6610</v>
      </c>
      <c r="F33" s="53">
        <v>6813</v>
      </c>
      <c r="G33" s="49">
        <v>352339.20000000001</v>
      </c>
      <c r="H33" s="47">
        <v>433666.8</v>
      </c>
      <c r="I33" s="10"/>
      <c r="J33" s="46">
        <f t="shared" si="1"/>
        <v>2641767010.1999998</v>
      </c>
      <c r="K33" s="12"/>
      <c r="L33" s="65">
        <v>98320682</v>
      </c>
      <c r="M33" s="23">
        <v>1085901289</v>
      </c>
      <c r="N33" s="20"/>
      <c r="O33" s="24">
        <f>VLOOKUP($A$6:$A$1110,'[1]ESFUERZO MUNICIPAL 2012'!$A$5:$AE$1109,31,FALSE)</f>
        <v>21405996</v>
      </c>
      <c r="P33" s="25">
        <f>VLOOKUP($A$6:$A$1110,'[1]ESFUERZO DETO POR MUNICIPIO'!$A$5:$H$1109,8,FALSE)</f>
        <v>216927846.56694666</v>
      </c>
      <c r="Q33" s="88">
        <f t="shared" si="2"/>
        <v>1206400415.0899999</v>
      </c>
      <c r="R33" s="90">
        <f>VLOOKUP($A$6:$A$1110,'[1]ESFUERZO MUNICIPAL 2012'!$A$5:$AA$1109,27,FALSE)</f>
        <v>0</v>
      </c>
      <c r="S33" s="90">
        <f>VLOOKUP($A$6:$A$1110,'[1]ESFUERZO DETO POR MUNICIPIO'!$A$5:$I$1109,9,FALSE)</f>
        <v>12810781.544563677</v>
      </c>
      <c r="T33" s="81"/>
      <c r="U33" s="84">
        <v>706</v>
      </c>
      <c r="W33" s="74">
        <f t="shared" si="0"/>
        <v>277460118</v>
      </c>
      <c r="X33" s="74">
        <f t="shared" si="3"/>
        <v>69365029.5</v>
      </c>
    </row>
    <row r="34" spans="1:24">
      <c r="A34" s="6" t="s">
        <v>50</v>
      </c>
      <c r="B34" s="6" t="s">
        <v>1</v>
      </c>
      <c r="C34" s="6" t="s">
        <v>51</v>
      </c>
      <c r="D34" s="30" t="s">
        <v>2167</v>
      </c>
      <c r="E34" s="54">
        <v>12832</v>
      </c>
      <c r="F34" s="53">
        <v>12938</v>
      </c>
      <c r="G34" s="49">
        <v>352339.20000000001</v>
      </c>
      <c r="H34" s="47">
        <v>433666.8</v>
      </c>
      <c r="I34" s="10"/>
      <c r="J34" s="46">
        <f t="shared" si="1"/>
        <v>5065998836.3999996</v>
      </c>
      <c r="K34" s="12"/>
      <c r="L34" s="65">
        <v>167249709</v>
      </c>
      <c r="M34" s="23">
        <v>1914536559</v>
      </c>
      <c r="N34" s="20">
        <f>VLOOKUP(A34,'DISTRIBUCION CAJAS'!$A$5:$W$260,23,FALSE)</f>
        <v>602884752.09269035</v>
      </c>
      <c r="O34" s="24">
        <f>VLOOKUP($A$6:$A$1110,'[1]ESFUERZO MUNICIPAL 2012'!$A$5:$AE$1109,31,FALSE)</f>
        <v>35171556</v>
      </c>
      <c r="P34" s="25">
        <f>VLOOKUP($A$6:$A$1110,'[1]ESFUERZO DETO POR MUNICIPIO'!$A$5:$H$1109,8,FALSE)</f>
        <v>247075909.61385182</v>
      </c>
      <c r="Q34" s="88">
        <f t="shared" si="2"/>
        <v>2084489160.3399999</v>
      </c>
      <c r="R34" s="90">
        <f>VLOOKUP($A$6:$A$1110,'[1]ESFUERZO MUNICIPAL 2012'!$A$5:$AA$1109,27,FALSE)</f>
        <v>0</v>
      </c>
      <c r="S34" s="90">
        <f>VLOOKUP($A$6:$A$1110,'[1]ESFUERZO DETO POR MUNICIPIO'!$A$5:$I$1109,9,FALSE)</f>
        <v>14591190.356976992</v>
      </c>
      <c r="T34" s="81"/>
      <c r="U34" s="84">
        <v>735</v>
      </c>
      <c r="W34" s="74">
        <f t="shared" si="0"/>
        <v>288857205</v>
      </c>
      <c r="X34" s="74">
        <f t="shared" si="3"/>
        <v>72214301.25</v>
      </c>
    </row>
    <row r="35" spans="1:24">
      <c r="A35" s="6" t="s">
        <v>52</v>
      </c>
      <c r="B35" s="6" t="s">
        <v>1</v>
      </c>
      <c r="C35" s="6" t="s">
        <v>53</v>
      </c>
      <c r="D35" s="30" t="s">
        <v>2167</v>
      </c>
      <c r="E35" s="54">
        <v>3189</v>
      </c>
      <c r="F35" s="53">
        <v>3115</v>
      </c>
      <c r="G35" s="49">
        <v>352339.20000000001</v>
      </c>
      <c r="H35" s="47">
        <v>433666.8</v>
      </c>
      <c r="I35" s="10"/>
      <c r="J35" s="46">
        <f t="shared" si="1"/>
        <v>1237240895.4000001</v>
      </c>
      <c r="K35" s="12"/>
      <c r="L35" s="65">
        <v>49697813</v>
      </c>
      <c r="M35" s="23">
        <v>523894372</v>
      </c>
      <c r="N35" s="20"/>
      <c r="O35" s="24">
        <f>VLOOKUP($A$6:$A$1110,'[1]ESFUERZO MUNICIPAL 2012'!$A$5:$AE$1109,31,FALSE)</f>
        <v>11165839.971075002</v>
      </c>
      <c r="P35" s="25">
        <f>VLOOKUP($A$6:$A$1110,'[1]ESFUERZO DETO POR MUNICIPIO'!$A$5:$H$1109,8,FALSE)</f>
        <v>87926405.139317006</v>
      </c>
      <c r="Q35" s="88">
        <f t="shared" si="2"/>
        <v>559363927.84000003</v>
      </c>
      <c r="R35" s="90">
        <f>VLOOKUP($A$6:$A$1110,'[1]ESFUERZO MUNICIPAL 2012'!$A$5:$AA$1109,27,FALSE)</f>
        <v>0</v>
      </c>
      <c r="S35" s="90">
        <f>VLOOKUP($A$6:$A$1110,'[1]ESFUERZO DETO POR MUNICIPIO'!$A$5:$I$1109,9,FALSE)</f>
        <v>5192537.4545723349</v>
      </c>
      <c r="T35" s="81"/>
      <c r="U35" s="84">
        <v>263</v>
      </c>
      <c r="W35" s="74">
        <f t="shared" si="0"/>
        <v>103359789</v>
      </c>
      <c r="X35" s="74">
        <f t="shared" si="3"/>
        <v>25839947.25</v>
      </c>
    </row>
    <row r="36" spans="1:24">
      <c r="A36" s="6" t="s">
        <v>54</v>
      </c>
      <c r="B36" s="6" t="s">
        <v>1</v>
      </c>
      <c r="C36" s="6" t="s">
        <v>55</v>
      </c>
      <c r="D36" s="30" t="s">
        <v>2167</v>
      </c>
      <c r="E36" s="54">
        <v>3742</v>
      </c>
      <c r="F36" s="53">
        <v>3814</v>
      </c>
      <c r="G36" s="49">
        <v>352339.20000000001</v>
      </c>
      <c r="H36" s="47">
        <v>433666.8</v>
      </c>
      <c r="I36" s="10"/>
      <c r="J36" s="46">
        <f t="shared" si="1"/>
        <v>1486229230.8</v>
      </c>
      <c r="K36" s="12"/>
      <c r="L36" s="65">
        <v>51597375</v>
      </c>
      <c r="M36" s="23">
        <v>603077185</v>
      </c>
      <c r="N36" s="20">
        <f>VLOOKUP(A36,'DISTRIBUCION CAJAS'!$A$5:$W$260,23,FALSE)</f>
        <v>7036160</v>
      </c>
      <c r="O36" s="24">
        <f>VLOOKUP($A$6:$A$1110,'[1]ESFUERZO MUNICIPAL 2012'!$A$5:$AE$1109,31,FALSE)</f>
        <v>23569789.600000001</v>
      </c>
      <c r="P36" s="25">
        <f>VLOOKUP($A$6:$A$1110,'[1]ESFUERZO DETO POR MUNICIPIO'!$A$5:$H$1109,8,FALSE)</f>
        <v>70610611.042674959</v>
      </c>
      <c r="Q36" s="88">
        <f t="shared" si="2"/>
        <v>719168465.11000001</v>
      </c>
      <c r="R36" s="90">
        <f>VLOOKUP($A$6:$A$1110,'[1]ESFUERZO MUNICIPAL 2012'!$A$5:$AA$1109,27,FALSE)</f>
        <v>6999700.4000000004</v>
      </c>
      <c r="S36" s="90">
        <f>VLOOKUP($A$6:$A$1110,'[1]ESFUERZO DETO POR MUNICIPIO'!$A$5:$I$1109,9,FALSE)</f>
        <v>4169944.6480085752</v>
      </c>
      <c r="T36" s="81"/>
      <c r="U36" s="84">
        <v>262</v>
      </c>
      <c r="W36" s="74">
        <f t="shared" si="0"/>
        <v>102966786</v>
      </c>
      <c r="X36" s="74">
        <f t="shared" si="3"/>
        <v>25741696.5</v>
      </c>
    </row>
    <row r="37" spans="1:24">
      <c r="A37" s="6" t="s">
        <v>56</v>
      </c>
      <c r="B37" s="6" t="s">
        <v>1</v>
      </c>
      <c r="C37" s="6" t="s">
        <v>57</v>
      </c>
      <c r="D37" s="30" t="s">
        <v>2169</v>
      </c>
      <c r="E37" s="54">
        <v>23767</v>
      </c>
      <c r="F37" s="53">
        <v>24024</v>
      </c>
      <c r="G37" s="49">
        <v>392752.8</v>
      </c>
      <c r="H37" s="47">
        <v>483408</v>
      </c>
      <c r="I37" s="10"/>
      <c r="J37" s="46">
        <f t="shared" si="1"/>
        <v>10473974794.799999</v>
      </c>
      <c r="K37" s="12"/>
      <c r="L37" s="65">
        <v>282563362</v>
      </c>
      <c r="M37" s="23">
        <v>3597102177</v>
      </c>
      <c r="N37" s="20">
        <f>VLOOKUP(A37,'DISTRIBUCION CAJAS'!$A$5:$W$260,23,FALSE)</f>
        <v>647262243.3782444</v>
      </c>
      <c r="O37" s="24">
        <f>VLOOKUP($A$6:$A$1110,'[1]ESFUERZO MUNICIPAL 2012'!$A$5:$AE$1109,31,FALSE)</f>
        <v>165316666.62773931</v>
      </c>
      <c r="P37" s="25">
        <f>VLOOKUP($A$6:$A$1110,'[1]ESFUERZO DETO POR MUNICIPIO'!$A$5:$H$1109,8,FALSE)</f>
        <v>1035146206.0764608</v>
      </c>
      <c r="Q37" s="88">
        <f t="shared" si="2"/>
        <v>4544258723.5500002</v>
      </c>
      <c r="R37" s="90">
        <f>VLOOKUP($A$6:$A$1110,'[1]ESFUERZO MUNICIPAL 2012'!$A$5:$AA$1109,27,FALSE)</f>
        <v>141194343.67873961</v>
      </c>
      <c r="S37" s="90">
        <f>VLOOKUP($A$6:$A$1110,'[1]ESFUERZO DETO POR MUNICIPIO'!$A$5:$I$1109,9,FALSE)</f>
        <v>61131072.486062378</v>
      </c>
      <c r="T37" s="81"/>
      <c r="U37" s="84">
        <v>4031</v>
      </c>
      <c r="W37" s="74">
        <f t="shared" si="0"/>
        <v>1765902092.4000001</v>
      </c>
      <c r="X37" s="74">
        <f t="shared" si="3"/>
        <v>441475523.10000002</v>
      </c>
    </row>
    <row r="38" spans="1:24">
      <c r="A38" s="6" t="s">
        <v>58</v>
      </c>
      <c r="B38" s="6" t="s">
        <v>1</v>
      </c>
      <c r="C38" s="6" t="s">
        <v>59</v>
      </c>
      <c r="D38" s="30" t="s">
        <v>2167</v>
      </c>
      <c r="E38" s="54">
        <v>14556</v>
      </c>
      <c r="F38" s="53">
        <v>14511</v>
      </c>
      <c r="G38" s="49">
        <v>352339.20000000001</v>
      </c>
      <c r="H38" s="47">
        <v>433666.8</v>
      </c>
      <c r="I38" s="10"/>
      <c r="J38" s="46">
        <f t="shared" si="1"/>
        <v>5710794165</v>
      </c>
      <c r="K38" s="12"/>
      <c r="L38" s="65">
        <v>167989039</v>
      </c>
      <c r="M38" s="23">
        <v>2086536819</v>
      </c>
      <c r="N38" s="20">
        <f>VLOOKUP(A38,'DISTRIBUCION CAJAS'!$A$5:$W$260,23,FALSE)</f>
        <v>449761576.5997622</v>
      </c>
      <c r="O38" s="24">
        <f>VLOOKUP($A$6:$A$1110,'[1]ESFUERZO MUNICIPAL 2012'!$A$5:$AE$1109,31,FALSE)</f>
        <v>104287500</v>
      </c>
      <c r="P38" s="25">
        <f>VLOOKUP($A$6:$A$1110,'[1]ESFUERZO DETO POR MUNICIPIO'!$A$5:$H$1109,8,FALSE)</f>
        <v>290721376.60464203</v>
      </c>
      <c r="Q38" s="88">
        <f t="shared" si="2"/>
        <v>2594329158.7399998</v>
      </c>
      <c r="R38" s="90">
        <f>VLOOKUP($A$6:$A$1110,'[1]ESFUERZO MUNICIPAL 2012'!$A$5:$AA$1109,27,FALSE)</f>
        <v>0</v>
      </c>
      <c r="S38" s="90">
        <f>VLOOKUP($A$6:$A$1110,'[1]ESFUERZO DETO POR MUNICIPIO'!$A$5:$I$1109,9,FALSE)</f>
        <v>17168695.05210115</v>
      </c>
      <c r="T38" s="81"/>
      <c r="U38" s="84">
        <v>2452</v>
      </c>
      <c r="W38" s="74">
        <f t="shared" si="0"/>
        <v>963643356</v>
      </c>
      <c r="X38" s="74">
        <f t="shared" si="3"/>
        <v>240910839</v>
      </c>
    </row>
    <row r="39" spans="1:24">
      <c r="A39" s="6" t="s">
        <v>60</v>
      </c>
      <c r="B39" s="6" t="s">
        <v>1</v>
      </c>
      <c r="C39" s="6" t="s">
        <v>61</v>
      </c>
      <c r="D39" s="30" t="s">
        <v>2167</v>
      </c>
      <c r="E39" s="54">
        <v>2069</v>
      </c>
      <c r="F39" s="53">
        <v>1970</v>
      </c>
      <c r="G39" s="49">
        <v>352339.20000000001</v>
      </c>
      <c r="H39" s="47">
        <v>433666.8</v>
      </c>
      <c r="I39" s="10"/>
      <c r="J39" s="46">
        <f t="shared" si="1"/>
        <v>791656700.39999998</v>
      </c>
      <c r="K39" s="12"/>
      <c r="L39" s="65">
        <v>29951216</v>
      </c>
      <c r="M39" s="23">
        <v>339898461</v>
      </c>
      <c r="N39" s="20"/>
      <c r="O39" s="24">
        <f>VLOOKUP($A$6:$A$1110,'[1]ESFUERZO MUNICIPAL 2012'!$A$5:$AE$1109,31,FALSE)</f>
        <v>4665946</v>
      </c>
      <c r="P39" s="25">
        <f>VLOOKUP($A$6:$A$1110,'[1]ESFUERZO DETO POR MUNICIPIO'!$A$5:$H$1109,8,FALSE)</f>
        <v>42107245.095827483</v>
      </c>
      <c r="Q39" s="88">
        <f t="shared" si="2"/>
        <v>372547168.06999999</v>
      </c>
      <c r="R39" s="90">
        <f>VLOOKUP($A$6:$A$1110,'[1]ESFUERZO MUNICIPAL 2012'!$A$5:$AA$1109,27,FALSE)</f>
        <v>0</v>
      </c>
      <c r="S39" s="90">
        <f>VLOOKUP($A$6:$A$1110,'[1]ESFUERZO DETO POR MUNICIPIO'!$A$5:$I$1109,9,FALSE)</f>
        <v>2486664.2383764791</v>
      </c>
      <c r="T39" s="81"/>
      <c r="U39" s="84">
        <v>140</v>
      </c>
      <c r="W39" s="74">
        <f t="shared" si="0"/>
        <v>55020420</v>
      </c>
      <c r="X39" s="74">
        <f t="shared" si="3"/>
        <v>13755105</v>
      </c>
    </row>
    <row r="40" spans="1:24">
      <c r="A40" s="6" t="s">
        <v>62</v>
      </c>
      <c r="B40" s="6" t="s">
        <v>1</v>
      </c>
      <c r="C40" s="97" t="s">
        <v>63</v>
      </c>
      <c r="D40" s="30" t="s">
        <v>2167</v>
      </c>
      <c r="E40" s="54">
        <v>62277</v>
      </c>
      <c r="F40" s="53">
        <v>63332</v>
      </c>
      <c r="G40" s="49">
        <v>352339.20000000001</v>
      </c>
      <c r="H40" s="47">
        <v>433666.8</v>
      </c>
      <c r="I40" s="10"/>
      <c r="J40" s="46">
        <f t="shared" si="1"/>
        <v>24703807068</v>
      </c>
      <c r="K40" s="12"/>
      <c r="L40" s="65">
        <v>873326794</v>
      </c>
      <c r="M40" s="23">
        <v>10031684778</v>
      </c>
      <c r="N40" s="20">
        <f>VLOOKUP(A40,'DISTRIBUCION CAJAS'!$A$5:$W$260,23,FALSE)</f>
        <v>1518208591.4234416</v>
      </c>
      <c r="O40" s="24">
        <f>VLOOKUP($A$6:$A$1110,'[1]ESFUERZO MUNICIPAL 2012'!$A$5:$AE$1109,31,FALSE)</f>
        <v>261434495.98460299</v>
      </c>
      <c r="P40" s="25">
        <f>VLOOKUP($A$6:$A$1110,'[1]ESFUERZO DETO POR MUNICIPIO'!$A$5:$H$1109,8,FALSE)</f>
        <v>4352039677.4333868</v>
      </c>
      <c r="Q40" s="88">
        <f t="shared" si="2"/>
        <v>6895960585</v>
      </c>
      <c r="R40" s="90">
        <f>VLOOKUP($A$6:$A$1110,'[1]ESFUERZO MUNICIPAL 2012'!$A$5:$AA$1109,27,FALSE)</f>
        <v>514140285.01539701</v>
      </c>
      <c r="S40" s="90">
        <f>VLOOKUP($A$6:$A$1110,'[1]ESFUERZO DETO POR MUNICIPIO'!$A$5:$I$1109,9,FALSE)</f>
        <v>257011861.14741802</v>
      </c>
      <c r="T40" s="81"/>
      <c r="U40" s="84">
        <v>7883</v>
      </c>
      <c r="W40" s="74">
        <f t="shared" si="0"/>
        <v>3098042649</v>
      </c>
      <c r="X40" s="74">
        <f t="shared" si="3"/>
        <v>774510662.25</v>
      </c>
    </row>
    <row r="41" spans="1:24">
      <c r="A41" s="6" t="s">
        <v>64</v>
      </c>
      <c r="B41" s="6" t="s">
        <v>1</v>
      </c>
      <c r="C41" s="6" t="s">
        <v>65</v>
      </c>
      <c r="D41" s="30" t="s">
        <v>2169</v>
      </c>
      <c r="E41" s="54">
        <v>38502</v>
      </c>
      <c r="F41" s="53">
        <v>38569</v>
      </c>
      <c r="G41" s="49">
        <v>392752.8</v>
      </c>
      <c r="H41" s="47">
        <v>483408</v>
      </c>
      <c r="I41" s="10"/>
      <c r="J41" s="46">
        <f t="shared" si="1"/>
        <v>16883165728.799999</v>
      </c>
      <c r="K41" s="12"/>
      <c r="L41" s="65">
        <v>450946917</v>
      </c>
      <c r="M41" s="23">
        <v>5778920895</v>
      </c>
      <c r="N41" s="20">
        <f>VLOOKUP(A41,'DISTRIBUCION CAJAS'!$A$5:$W$260,23,FALSE)</f>
        <v>987168262.47519124</v>
      </c>
      <c r="O41" s="24">
        <f>VLOOKUP($A$6:$A$1110,'[1]ESFUERZO MUNICIPAL 2012'!$A$5:$AE$1109,31,FALSE)</f>
        <v>163537817</v>
      </c>
      <c r="P41" s="25">
        <f>VLOOKUP($A$6:$A$1110,'[1]ESFUERZO DETO POR MUNICIPIO'!$A$5:$H$1109,8,FALSE)</f>
        <v>1398222201.8580234</v>
      </c>
      <c r="Q41" s="88">
        <f t="shared" si="2"/>
        <v>8021796930.0200005</v>
      </c>
      <c r="R41" s="90">
        <f>VLOOKUP($A$6:$A$1110,'[1]ESFUERZO MUNICIPAL 2012'!$A$5:$AA$1109,27,FALSE)</f>
        <v>0</v>
      </c>
      <c r="S41" s="90">
        <f>VLOOKUP($A$6:$A$1110,'[1]ESFUERZO DETO POR MUNICIPIO'!$A$5:$I$1109,9,FALSE)</f>
        <v>82572705.451321527</v>
      </c>
      <c r="T41" s="81"/>
      <c r="U41" s="84">
        <v>3580</v>
      </c>
      <c r="W41" s="74">
        <f t="shared" si="0"/>
        <v>1568327832</v>
      </c>
      <c r="X41" s="74">
        <f t="shared" si="3"/>
        <v>392081958</v>
      </c>
    </row>
    <row r="42" spans="1:24">
      <c r="A42" s="6" t="s">
        <v>66</v>
      </c>
      <c r="B42" s="6" t="s">
        <v>1</v>
      </c>
      <c r="C42" s="6" t="s">
        <v>67</v>
      </c>
      <c r="D42" s="30" t="s">
        <v>2167</v>
      </c>
      <c r="E42" s="54">
        <v>6554</v>
      </c>
      <c r="F42" s="53">
        <v>6722</v>
      </c>
      <c r="G42" s="49">
        <v>352339.20000000001</v>
      </c>
      <c r="H42" s="47">
        <v>433666.8</v>
      </c>
      <c r="I42" s="10"/>
      <c r="J42" s="46">
        <f t="shared" si="1"/>
        <v>2612169673.1999998</v>
      </c>
      <c r="K42" s="12"/>
      <c r="L42" s="65">
        <v>87556504</v>
      </c>
      <c r="M42" s="23">
        <v>1076699804</v>
      </c>
      <c r="N42" s="20"/>
      <c r="O42" s="24">
        <f>VLOOKUP($A$6:$A$1110,'[1]ESFUERZO MUNICIPAL 2012'!$A$5:$AE$1109,31,FALSE)</f>
        <v>69601169.795458972</v>
      </c>
      <c r="P42" s="25">
        <f>VLOOKUP($A$6:$A$1110,'[1]ESFUERZO DETO POR MUNICIPIO'!$A$5:$H$1109,8,FALSE)</f>
        <v>301105672.92344862</v>
      </c>
      <c r="Q42" s="88">
        <f t="shared" si="2"/>
        <v>1014347325.4</v>
      </c>
      <c r="R42" s="90">
        <f>VLOOKUP($A$6:$A$1110,'[1]ESFUERZO MUNICIPAL 2012'!$A$5:$AA$1109,27,FALSE)</f>
        <v>45077252.263437718</v>
      </c>
      <c r="S42" s="90">
        <f>VLOOKUP($A$6:$A$1110,'[1]ESFUERZO DETO POR MUNICIPIO'!$A$5:$I$1109,9,FALSE)</f>
        <v>17781944.820351593</v>
      </c>
      <c r="T42" s="81"/>
      <c r="U42" s="84">
        <v>560</v>
      </c>
      <c r="W42" s="74">
        <f t="shared" si="0"/>
        <v>220081680</v>
      </c>
      <c r="X42" s="74">
        <f t="shared" si="3"/>
        <v>55020420</v>
      </c>
    </row>
    <row r="43" spans="1:24">
      <c r="A43" s="6" t="s">
        <v>68</v>
      </c>
      <c r="B43" s="6" t="s">
        <v>1</v>
      </c>
      <c r="C43" s="6" t="s">
        <v>69</v>
      </c>
      <c r="D43" s="30" t="s">
        <v>2167</v>
      </c>
      <c r="E43" s="54">
        <v>10488</v>
      </c>
      <c r="F43" s="53">
        <v>10545</v>
      </c>
      <c r="G43" s="49">
        <v>352339.20000000001</v>
      </c>
      <c r="H43" s="47">
        <v>433666.8</v>
      </c>
      <c r="I43" s="10"/>
      <c r="J43" s="46">
        <f t="shared" si="1"/>
        <v>4134174967.8000002</v>
      </c>
      <c r="K43" s="12"/>
      <c r="L43" s="65">
        <v>150639595</v>
      </c>
      <c r="M43" s="23">
        <v>1722984356</v>
      </c>
      <c r="N43" s="20"/>
      <c r="O43" s="24">
        <f>VLOOKUP($A$6:$A$1110,'[1]ESFUERZO MUNICIPAL 2012'!$A$5:$AE$1109,31,FALSE)</f>
        <v>33813101</v>
      </c>
      <c r="P43" s="25">
        <f>VLOOKUP($A$6:$A$1110,'[1]ESFUERZO DETO POR MUNICIPIO'!$A$5:$H$1109,8,FALSE)</f>
        <v>435328563.07295179</v>
      </c>
      <c r="Q43" s="88">
        <f t="shared" si="2"/>
        <v>1765700808.5699999</v>
      </c>
      <c r="R43" s="90">
        <f>VLOOKUP($A$6:$A$1110,'[1]ESFUERZO MUNICIPAL 2012'!$A$5:$AA$1109,27,FALSE)</f>
        <v>0</v>
      </c>
      <c r="S43" s="90">
        <f>VLOOKUP($A$6:$A$1110,'[1]ESFUERZO DETO POR MUNICIPIO'!$A$5:$I$1109,9,FALSE)</f>
        <v>25708544.153713781</v>
      </c>
      <c r="T43" s="81"/>
      <c r="U43" s="84">
        <v>769</v>
      </c>
      <c r="W43" s="74">
        <f t="shared" si="0"/>
        <v>302219307</v>
      </c>
      <c r="X43" s="74">
        <f t="shared" si="3"/>
        <v>75554826.75</v>
      </c>
    </row>
    <row r="44" spans="1:24">
      <c r="A44" s="6" t="s">
        <v>70</v>
      </c>
      <c r="B44" s="6" t="s">
        <v>1</v>
      </c>
      <c r="C44" s="6" t="s">
        <v>71</v>
      </c>
      <c r="D44" s="30" t="s">
        <v>2167</v>
      </c>
      <c r="E44" s="54">
        <v>3244</v>
      </c>
      <c r="F44" s="53">
        <v>3192</v>
      </c>
      <c r="G44" s="49">
        <v>352339.20000000001</v>
      </c>
      <c r="H44" s="47">
        <v>433666.8</v>
      </c>
      <c r="I44" s="10"/>
      <c r="J44" s="46">
        <f t="shared" si="1"/>
        <v>1263626395.2</v>
      </c>
      <c r="K44" s="12"/>
      <c r="L44" s="65">
        <v>43881329</v>
      </c>
      <c r="M44" s="23">
        <v>509436813</v>
      </c>
      <c r="N44" s="20">
        <f>VLOOKUP(A44,'DISTRIBUCION CAJAS'!$A$5:$W$260,23,FALSE)</f>
        <v>89655537.77898623</v>
      </c>
      <c r="O44" s="24">
        <f>VLOOKUP($A$6:$A$1110,'[1]ESFUERZO MUNICIPAL 2012'!$A$5:$AE$1109,31,FALSE)</f>
        <v>20766602</v>
      </c>
      <c r="P44" s="25">
        <f>VLOOKUP($A$6:$A$1110,'[1]ESFUERZO DETO POR MUNICIPIO'!$A$5:$H$1109,8,FALSE)</f>
        <v>54091614.101529308</v>
      </c>
      <c r="Q44" s="88">
        <f t="shared" si="2"/>
        <v>542600092.23000002</v>
      </c>
      <c r="R44" s="90">
        <f>VLOOKUP($A$6:$A$1110,'[1]ESFUERZO MUNICIPAL 2012'!$A$5:$AA$1109,27,FALSE)</f>
        <v>0</v>
      </c>
      <c r="S44" s="90">
        <f>VLOOKUP($A$6:$A$1110,'[1]ESFUERZO DETO POR MUNICIPIO'!$A$5:$I$1109,9,FALSE)</f>
        <v>3194407.0925614298</v>
      </c>
      <c r="T44" s="81"/>
      <c r="U44" s="84">
        <v>170</v>
      </c>
      <c r="W44" s="74">
        <f t="shared" si="0"/>
        <v>66810510</v>
      </c>
      <c r="X44" s="74">
        <f t="shared" si="3"/>
        <v>16702627.5</v>
      </c>
    </row>
    <row r="45" spans="1:24">
      <c r="A45" s="6" t="s">
        <v>72</v>
      </c>
      <c r="B45" s="6" t="s">
        <v>1</v>
      </c>
      <c r="C45" s="6" t="s">
        <v>73</v>
      </c>
      <c r="D45" s="30" t="s">
        <v>2167</v>
      </c>
      <c r="E45" s="54">
        <v>14663</v>
      </c>
      <c r="F45" s="53">
        <v>14734</v>
      </c>
      <c r="G45" s="49">
        <v>352339.20000000001</v>
      </c>
      <c r="H45" s="47">
        <v>433666.8</v>
      </c>
      <c r="I45" s="10"/>
      <c r="J45" s="46">
        <f t="shared" si="1"/>
        <v>5777998160.3999996</v>
      </c>
      <c r="K45" s="12"/>
      <c r="L45" s="65">
        <v>206492575</v>
      </c>
      <c r="M45" s="23">
        <v>2408858902</v>
      </c>
      <c r="N45" s="20"/>
      <c r="O45" s="24">
        <f>VLOOKUP($A$6:$A$1110,'[1]ESFUERZO MUNICIPAL 2012'!$A$5:$AE$1109,31,FALSE)</f>
        <v>77512193</v>
      </c>
      <c r="P45" s="25">
        <f>VLOOKUP($A$6:$A$1110,'[1]ESFUERZO DETO POR MUNICIPIO'!$A$5:$H$1109,8,FALSE)</f>
        <v>525318226.14678109</v>
      </c>
      <c r="Q45" s="88">
        <f t="shared" si="2"/>
        <v>2528793335.9200001</v>
      </c>
      <c r="R45" s="90">
        <f>VLOOKUP($A$6:$A$1110,'[1]ESFUERZO MUNICIPAL 2012'!$A$5:$AA$1109,27,FALSE)</f>
        <v>0</v>
      </c>
      <c r="S45" s="90">
        <f>VLOOKUP($A$6:$A$1110,'[1]ESFUERZO DETO POR MUNICIPIO'!$A$5:$I$1109,9,FALSE)</f>
        <v>31022928.328693062</v>
      </c>
      <c r="T45" s="81"/>
      <c r="U45" s="84">
        <v>1288</v>
      </c>
      <c r="W45" s="74">
        <f t="shared" si="0"/>
        <v>506187864</v>
      </c>
      <c r="X45" s="74">
        <f t="shared" si="3"/>
        <v>126546966</v>
      </c>
    </row>
    <row r="46" spans="1:24">
      <c r="A46" s="6" t="s">
        <v>74</v>
      </c>
      <c r="B46" s="6" t="s">
        <v>1</v>
      </c>
      <c r="C46" s="6" t="s">
        <v>75</v>
      </c>
      <c r="D46" s="30" t="s">
        <v>2167</v>
      </c>
      <c r="E46" s="54">
        <v>16484</v>
      </c>
      <c r="F46" s="53">
        <v>16994</v>
      </c>
      <c r="G46" s="49">
        <v>352339.20000000001</v>
      </c>
      <c r="H46" s="47">
        <v>433666.8</v>
      </c>
      <c r="I46" s="10"/>
      <c r="J46" s="46">
        <f t="shared" si="1"/>
        <v>6588846486</v>
      </c>
      <c r="K46" s="12"/>
      <c r="L46" s="65">
        <v>202251695</v>
      </c>
      <c r="M46" s="23">
        <v>2532231713</v>
      </c>
      <c r="N46" s="20">
        <f>VLOOKUP(A46,'DISTRIBUCION CAJAS'!$A$5:$W$260,23,FALSE)</f>
        <v>894672651.95151031</v>
      </c>
      <c r="O46" s="24">
        <f>VLOOKUP($A$6:$A$1110,'[1]ESFUERZO MUNICIPAL 2012'!$A$5:$AE$1109,31,FALSE)</f>
        <v>226063588</v>
      </c>
      <c r="P46" s="25">
        <f>VLOOKUP($A$6:$A$1110,'[1]ESFUERZO DETO POR MUNICIPIO'!$A$5:$H$1109,8,FALSE)</f>
        <v>437811702.20106196</v>
      </c>
      <c r="Q46" s="88">
        <f t="shared" si="2"/>
        <v>2269959948.6799998</v>
      </c>
      <c r="R46" s="90">
        <f>VLOOKUP($A$6:$A$1110,'[1]ESFUERZO MUNICIPAL 2012'!$A$5:$AA$1109,27,FALSE)</f>
        <v>0</v>
      </c>
      <c r="S46" s="90">
        <f>VLOOKUP($A$6:$A$1110,'[1]ESFUERZO DETO POR MUNICIPIO'!$A$5:$I$1109,9,FALSE)</f>
        <v>25855187.166210379</v>
      </c>
      <c r="T46" s="81"/>
      <c r="U46" s="84">
        <v>2144</v>
      </c>
      <c r="W46" s="74">
        <f t="shared" si="0"/>
        <v>842598432</v>
      </c>
      <c r="X46" s="74">
        <f t="shared" si="3"/>
        <v>210649608</v>
      </c>
    </row>
    <row r="47" spans="1:24">
      <c r="A47" s="6" t="s">
        <v>76</v>
      </c>
      <c r="B47" s="6" t="s">
        <v>1</v>
      </c>
      <c r="C47" s="6" t="s">
        <v>77</v>
      </c>
      <c r="D47" s="30" t="s">
        <v>2167</v>
      </c>
      <c r="E47" s="54">
        <v>17651</v>
      </c>
      <c r="F47" s="53">
        <v>17913</v>
      </c>
      <c r="G47" s="49">
        <v>352339.20000000001</v>
      </c>
      <c r="H47" s="47">
        <v>433666.8</v>
      </c>
      <c r="I47" s="10"/>
      <c r="J47" s="46">
        <f t="shared" si="1"/>
        <v>6993706303.8000002</v>
      </c>
      <c r="K47" s="12"/>
      <c r="L47" s="65">
        <v>238490604</v>
      </c>
      <c r="M47" s="23">
        <v>2899730134</v>
      </c>
      <c r="N47" s="20"/>
      <c r="O47" s="24">
        <f>VLOOKUP($A$6:$A$1110,'[1]ESFUERZO MUNICIPAL 2012'!$A$5:$AE$1109,31,FALSE)</f>
        <v>33193626</v>
      </c>
      <c r="P47" s="25">
        <f>VLOOKUP($A$6:$A$1110,'[1]ESFUERZO DETO POR MUNICIPIO'!$A$5:$H$1109,8,FALSE)</f>
        <v>23598059.407468669</v>
      </c>
      <c r="Q47" s="88">
        <f t="shared" si="2"/>
        <v>3797300285.29</v>
      </c>
      <c r="R47" s="90">
        <f>VLOOKUP($A$6:$A$1110,'[1]ESFUERZO MUNICIPAL 2012'!$A$5:$AA$1109,27,FALSE)</f>
        <v>0</v>
      </c>
      <c r="S47" s="90">
        <f>VLOOKUP($A$6:$A$1110,'[1]ESFUERZO DETO POR MUNICIPIO'!$A$5:$I$1109,9,FALSE)</f>
        <v>1393595.0996103231</v>
      </c>
      <c r="T47" s="81"/>
      <c r="U47" s="84">
        <v>1851</v>
      </c>
      <c r="W47" s="74">
        <f t="shared" si="0"/>
        <v>727448553</v>
      </c>
      <c r="X47" s="74">
        <f t="shared" si="3"/>
        <v>181862138.25</v>
      </c>
    </row>
    <row r="48" spans="1:24">
      <c r="A48" s="6" t="s">
        <v>78</v>
      </c>
      <c r="B48" s="6" t="s">
        <v>1</v>
      </c>
      <c r="C48" s="6" t="s">
        <v>79</v>
      </c>
      <c r="D48" s="30" t="s">
        <v>2167</v>
      </c>
      <c r="E48" s="54">
        <v>6618</v>
      </c>
      <c r="F48" s="53">
        <v>6774</v>
      </c>
      <c r="G48" s="49">
        <v>352339.20000000001</v>
      </c>
      <c r="H48" s="47">
        <v>433666.8</v>
      </c>
      <c r="I48" s="10"/>
      <c r="J48" s="46">
        <f t="shared" si="1"/>
        <v>2634719864.4000001</v>
      </c>
      <c r="K48" s="12"/>
      <c r="L48" s="65">
        <v>91281999</v>
      </c>
      <c r="M48" s="23">
        <v>1087214305</v>
      </c>
      <c r="N48" s="20"/>
      <c r="O48" s="24">
        <f>VLOOKUP($A$6:$A$1110,'[1]ESFUERZO MUNICIPAL 2012'!$A$5:$AE$1109,31,FALSE)</f>
        <v>65508826</v>
      </c>
      <c r="P48" s="25">
        <f>VLOOKUP($A$6:$A$1110,'[1]ESFUERZO DETO POR MUNICIPIO'!$A$5:$H$1109,8,FALSE)</f>
        <v>362012182.18693489</v>
      </c>
      <c r="Q48" s="88">
        <f t="shared" si="2"/>
        <v>1007323743.29</v>
      </c>
      <c r="R48" s="90">
        <f>VLOOKUP($A$6:$A$1110,'[1]ESFUERZO MUNICIPAL 2012'!$A$5:$AA$1109,27,FALSE)</f>
        <v>0</v>
      </c>
      <c r="S48" s="90">
        <f>VLOOKUP($A$6:$A$1110,'[1]ESFUERZO DETO POR MUNICIPIO'!$A$5:$I$1109,9,FALSE)</f>
        <v>21378808.925927218</v>
      </c>
      <c r="T48" s="81"/>
      <c r="U48" s="84">
        <v>956</v>
      </c>
      <c r="W48" s="74">
        <f t="shared" si="0"/>
        <v>375710868</v>
      </c>
      <c r="X48" s="74">
        <f t="shared" si="3"/>
        <v>93927717</v>
      </c>
    </row>
    <row r="49" spans="1:24">
      <c r="A49" s="6" t="s">
        <v>80</v>
      </c>
      <c r="B49" s="6" t="s">
        <v>1</v>
      </c>
      <c r="C49" s="6" t="s">
        <v>81</v>
      </c>
      <c r="D49" s="30" t="s">
        <v>2167</v>
      </c>
      <c r="E49" s="54">
        <v>8666</v>
      </c>
      <c r="F49" s="53">
        <v>8766</v>
      </c>
      <c r="G49" s="49">
        <v>352339.20000000001</v>
      </c>
      <c r="H49" s="47">
        <v>433666.8</v>
      </c>
      <c r="I49" s="10"/>
      <c r="J49" s="46">
        <f t="shared" si="1"/>
        <v>3427447338</v>
      </c>
      <c r="K49" s="12"/>
      <c r="L49" s="65">
        <v>118229258</v>
      </c>
      <c r="M49" s="23">
        <v>1411998578</v>
      </c>
      <c r="N49" s="20">
        <f>VLOOKUP(A49,'DISTRIBUCION CAJAS'!$A$5:$W$260,23,FALSE)</f>
        <v>8731714.8200000003</v>
      </c>
      <c r="O49" s="24">
        <f>VLOOKUP($A$6:$A$1110,'[1]ESFUERZO MUNICIPAL 2012'!$A$5:$AE$1109,31,FALSE)</f>
        <v>278311353</v>
      </c>
      <c r="P49" s="25">
        <f>VLOOKUP($A$6:$A$1110,'[1]ESFUERZO DETO POR MUNICIPIO'!$A$5:$H$1109,8,FALSE)</f>
        <v>567800006.13356519</v>
      </c>
      <c r="Q49" s="88">
        <f t="shared" si="2"/>
        <v>1008844717.14</v>
      </c>
      <c r="R49" s="90">
        <f>VLOOKUP($A$6:$A$1110,'[1]ESFUERZO MUNICIPAL 2012'!$A$5:$AA$1109,27,FALSE)</f>
        <v>0</v>
      </c>
      <c r="S49" s="90">
        <f>VLOOKUP($A$6:$A$1110,'[1]ESFUERZO DETO POR MUNICIPIO'!$A$5:$I$1109,9,FALSE)</f>
        <v>33531710.910771359</v>
      </c>
      <c r="T49" s="81"/>
      <c r="U49" s="84">
        <v>502</v>
      </c>
      <c r="W49" s="74">
        <f t="shared" si="0"/>
        <v>197287506</v>
      </c>
      <c r="X49" s="74">
        <f t="shared" si="3"/>
        <v>49321876.5</v>
      </c>
    </row>
    <row r="50" spans="1:24">
      <c r="A50" s="6" t="s">
        <v>82</v>
      </c>
      <c r="B50" s="6" t="s">
        <v>1</v>
      </c>
      <c r="C50" s="6" t="s">
        <v>83</v>
      </c>
      <c r="D50" s="30" t="s">
        <v>2167</v>
      </c>
      <c r="E50" s="54">
        <v>39492</v>
      </c>
      <c r="F50" s="53">
        <v>40425</v>
      </c>
      <c r="G50" s="49">
        <v>352339.20000000001</v>
      </c>
      <c r="H50" s="47">
        <v>433666.8</v>
      </c>
      <c r="I50" s="10"/>
      <c r="J50" s="46">
        <f t="shared" si="1"/>
        <v>15722780038.200001</v>
      </c>
      <c r="K50" s="12"/>
      <c r="L50" s="65">
        <v>566128042</v>
      </c>
      <c r="M50" s="23">
        <v>6487804749</v>
      </c>
      <c r="N50" s="20"/>
      <c r="O50" s="24">
        <f>VLOOKUP($A$6:$A$1110,'[1]ESFUERZO MUNICIPAL 2012'!$A$5:$AE$1109,31,FALSE)</f>
        <v>113715189.54563609</v>
      </c>
      <c r="P50" s="25">
        <f>VLOOKUP($A$6:$A$1110,'[1]ESFUERZO DETO POR MUNICIPIO'!$A$5:$H$1109,8,FALSE)</f>
        <v>2109249083.559726</v>
      </c>
      <c r="Q50" s="88">
        <f t="shared" si="2"/>
        <v>5305737607.7200003</v>
      </c>
      <c r="R50" s="90">
        <f>VLOOKUP($A$6:$A$1110,'[1]ESFUERZO MUNICIPAL 2012'!$A$5:$AA$1109,27,FALSE)</f>
        <v>1015582615.8508799</v>
      </c>
      <c r="S50" s="90">
        <f>VLOOKUP($A$6:$A$1110,'[1]ESFUERZO DETO POR MUNICIPIO'!$A$5:$I$1109,9,FALSE)</f>
        <v>124562750.51905671</v>
      </c>
      <c r="T50" s="81"/>
      <c r="U50" s="84">
        <v>5848</v>
      </c>
      <c r="W50" s="74">
        <f t="shared" si="0"/>
        <v>2298281544</v>
      </c>
      <c r="X50" s="74">
        <f t="shared" si="3"/>
        <v>574570386</v>
      </c>
    </row>
    <row r="51" spans="1:24">
      <c r="A51" s="6" t="s">
        <v>84</v>
      </c>
      <c r="B51" s="6" t="s">
        <v>1</v>
      </c>
      <c r="C51" s="6" t="s">
        <v>85</v>
      </c>
      <c r="D51" s="30" t="s">
        <v>2167</v>
      </c>
      <c r="E51" s="54">
        <v>2306</v>
      </c>
      <c r="F51" s="53">
        <v>2397</v>
      </c>
      <c r="G51" s="49">
        <v>352339.20000000001</v>
      </c>
      <c r="H51" s="47">
        <v>433666.8</v>
      </c>
      <c r="I51" s="10"/>
      <c r="J51" s="46">
        <f t="shared" si="1"/>
        <v>925996757.39999998</v>
      </c>
      <c r="K51" s="12"/>
      <c r="L51" s="65">
        <v>32160007</v>
      </c>
      <c r="M51" s="23">
        <v>378832969</v>
      </c>
      <c r="N51" s="20"/>
      <c r="O51" s="24">
        <f>VLOOKUP($A$6:$A$1110,'[1]ESFUERZO MUNICIPAL 2012'!$A$5:$AE$1109,31,FALSE)</f>
        <v>8125413</v>
      </c>
      <c r="P51" s="25">
        <f>VLOOKUP($A$6:$A$1110,'[1]ESFUERZO DETO POR MUNICIPIO'!$A$5:$H$1109,8,FALSE)</f>
        <v>25264346.824628919</v>
      </c>
      <c r="Q51" s="88">
        <f t="shared" si="2"/>
        <v>480122023.05000001</v>
      </c>
      <c r="R51" s="90">
        <f>VLOOKUP($A$6:$A$1110,'[1]ESFUERZO MUNICIPAL 2012'!$A$5:$AA$1109,27,FALSE)</f>
        <v>0</v>
      </c>
      <c r="S51" s="90">
        <f>VLOOKUP($A$6:$A$1110,'[1]ESFUERZO DETO POR MUNICIPIO'!$A$5:$I$1109,9,FALSE)</f>
        <v>1491998.5292737777</v>
      </c>
      <c r="T51" s="81"/>
      <c r="U51" s="84">
        <v>290</v>
      </c>
      <c r="W51" s="74">
        <f t="shared" si="0"/>
        <v>113970870</v>
      </c>
      <c r="X51" s="74">
        <f t="shared" si="3"/>
        <v>28492717.5</v>
      </c>
    </row>
    <row r="52" spans="1:24">
      <c r="A52" s="6" t="s">
        <v>86</v>
      </c>
      <c r="B52" s="6" t="s">
        <v>1</v>
      </c>
      <c r="C52" s="6" t="s">
        <v>87</v>
      </c>
      <c r="D52" s="30" t="s">
        <v>2168</v>
      </c>
      <c r="E52" s="54">
        <v>18247</v>
      </c>
      <c r="F52" s="53">
        <v>18406</v>
      </c>
      <c r="G52" s="49">
        <v>378763.2</v>
      </c>
      <c r="H52" s="47">
        <v>466192.8</v>
      </c>
      <c r="I52" s="10"/>
      <c r="J52" s="46">
        <f t="shared" si="1"/>
        <v>7746018393.6000004</v>
      </c>
      <c r="K52" s="12"/>
      <c r="L52" s="65">
        <v>267087094</v>
      </c>
      <c r="M52" s="23">
        <v>2997645367</v>
      </c>
      <c r="N52" s="20"/>
      <c r="O52" s="24">
        <f>VLOOKUP($A$6:$A$1110,'[1]ESFUERZO MUNICIPAL 2012'!$A$5:$AE$1109,31,FALSE)</f>
        <v>372951435</v>
      </c>
      <c r="P52" s="25">
        <f>VLOOKUP($A$6:$A$1110,'[1]ESFUERZO DETO POR MUNICIPIO'!$A$5:$H$1109,8,FALSE)</f>
        <v>0</v>
      </c>
      <c r="Q52" s="88">
        <f t="shared" si="2"/>
        <v>4108334497.5999999</v>
      </c>
      <c r="R52" s="90">
        <f>VLOOKUP($A$6:$A$1110,'[1]ESFUERZO MUNICIPAL 2012'!$A$5:$AA$1109,27,FALSE)</f>
        <v>0</v>
      </c>
      <c r="S52" s="90">
        <f>VLOOKUP($A$6:$A$1110,'[1]ESFUERZO DETO POR MUNICIPIO'!$A$5:$I$1109,9,FALSE)</f>
        <v>0</v>
      </c>
      <c r="T52" s="81"/>
      <c r="U52" s="84">
        <v>1214</v>
      </c>
      <c r="W52" s="74">
        <f t="shared" si="0"/>
        <v>512888292</v>
      </c>
      <c r="X52" s="74">
        <f t="shared" si="3"/>
        <v>128222073</v>
      </c>
    </row>
    <row r="53" spans="1:24">
      <c r="A53" s="6" t="s">
        <v>88</v>
      </c>
      <c r="B53" s="6" t="s">
        <v>1</v>
      </c>
      <c r="C53" s="6" t="s">
        <v>89</v>
      </c>
      <c r="D53" s="30" t="s">
        <v>2167</v>
      </c>
      <c r="E53" s="54">
        <v>9356</v>
      </c>
      <c r="F53" s="53">
        <v>9494</v>
      </c>
      <c r="G53" s="49">
        <v>352339.20000000001</v>
      </c>
      <c r="H53" s="47">
        <v>433666.8</v>
      </c>
      <c r="I53" s="10"/>
      <c r="J53" s="46">
        <f t="shared" si="1"/>
        <v>3706859077.1999998</v>
      </c>
      <c r="K53" s="12"/>
      <c r="L53" s="65">
        <v>130333437</v>
      </c>
      <c r="M53" s="23">
        <v>1490197480</v>
      </c>
      <c r="N53" s="20">
        <f>VLOOKUP(A53,'DISTRIBUCION CAJAS'!$A$5:$W$260,23,FALSE)</f>
        <v>29376117.039999999</v>
      </c>
      <c r="O53" s="24">
        <f>VLOOKUP($A$6:$A$1110,'[1]ESFUERZO MUNICIPAL 2012'!$A$5:$AE$1109,31,FALSE)</f>
        <v>77078870</v>
      </c>
      <c r="P53" s="25">
        <f>VLOOKUP($A$6:$A$1110,'[1]ESFUERZO DETO POR MUNICIPIO'!$A$5:$H$1109,8,FALSE)</f>
        <v>447744751.22842109</v>
      </c>
      <c r="Q53" s="88">
        <f t="shared" si="2"/>
        <v>1505686633.6300001</v>
      </c>
      <c r="R53" s="90">
        <f>VLOOKUP($A$6:$A$1110,'[1]ESFUERZO MUNICIPAL 2012'!$A$5:$AA$1109,27,FALSE)</f>
        <v>0</v>
      </c>
      <c r="S53" s="90">
        <f>VLOOKUP($A$6:$A$1110,'[1]ESFUERZO DETO POR MUNICIPIO'!$A$5:$I$1109,9,FALSE)</f>
        <v>26441788.301909514</v>
      </c>
      <c r="T53" s="81"/>
      <c r="U53" s="84">
        <v>1289</v>
      </c>
      <c r="W53" s="74">
        <f t="shared" si="0"/>
        <v>506580867</v>
      </c>
      <c r="X53" s="74">
        <f t="shared" si="3"/>
        <v>126645216.75</v>
      </c>
    </row>
    <row r="54" spans="1:24">
      <c r="A54" s="6" t="s">
        <v>90</v>
      </c>
      <c r="B54" s="6" t="s">
        <v>1</v>
      </c>
      <c r="C54" s="6" t="s">
        <v>91</v>
      </c>
      <c r="D54" s="30" t="s">
        <v>2167</v>
      </c>
      <c r="E54" s="54">
        <v>18476</v>
      </c>
      <c r="F54" s="53">
        <v>18594</v>
      </c>
      <c r="G54" s="49">
        <v>352339.20000000001</v>
      </c>
      <c r="H54" s="47">
        <v>433666.8</v>
      </c>
      <c r="I54" s="10"/>
      <c r="J54" s="46">
        <f t="shared" si="1"/>
        <v>7286709769.1999998</v>
      </c>
      <c r="K54" s="12"/>
      <c r="L54" s="65">
        <v>244778299</v>
      </c>
      <c r="M54" s="23">
        <v>3035261409</v>
      </c>
      <c r="N54" s="20"/>
      <c r="O54" s="24">
        <f>VLOOKUP($A$6:$A$1110,'[1]ESFUERZO MUNICIPAL 2012'!$A$5:$AE$1109,31,FALSE)</f>
        <v>44724665</v>
      </c>
      <c r="P54" s="25">
        <f>VLOOKUP($A$6:$A$1110,'[1]ESFUERZO DETO POR MUNICIPIO'!$A$5:$H$1109,8,FALSE)</f>
        <v>47937478.351483002</v>
      </c>
      <c r="Q54" s="88">
        <f t="shared" si="2"/>
        <v>3911176946.29</v>
      </c>
      <c r="R54" s="90">
        <f>VLOOKUP($A$6:$A$1110,'[1]ESFUERZO MUNICIPAL 2012'!$A$5:$AA$1109,27,FALSE)</f>
        <v>0</v>
      </c>
      <c r="S54" s="90">
        <f>VLOOKUP($A$6:$A$1110,'[1]ESFUERZO DETO POR MUNICIPIO'!$A$5:$I$1109,9,FALSE)</f>
        <v>2830971.5542609012</v>
      </c>
      <c r="T54" s="81"/>
      <c r="U54" s="84">
        <v>1240</v>
      </c>
      <c r="W54" s="74">
        <f t="shared" si="0"/>
        <v>487323720</v>
      </c>
      <c r="X54" s="74">
        <f t="shared" si="3"/>
        <v>121830930</v>
      </c>
    </row>
    <row r="55" spans="1:24">
      <c r="A55" s="6" t="s">
        <v>92</v>
      </c>
      <c r="B55" s="6" t="s">
        <v>1</v>
      </c>
      <c r="C55" s="6" t="s">
        <v>93</v>
      </c>
      <c r="D55" s="30" t="s">
        <v>2167</v>
      </c>
      <c r="E55" s="54">
        <v>3167</v>
      </c>
      <c r="F55" s="53">
        <v>3220</v>
      </c>
      <c r="G55" s="49">
        <v>352339.20000000001</v>
      </c>
      <c r="H55" s="47">
        <v>433666.8</v>
      </c>
      <c r="I55" s="10"/>
      <c r="J55" s="46">
        <f t="shared" si="1"/>
        <v>1256132671.2</v>
      </c>
      <c r="K55" s="12"/>
      <c r="L55" s="65">
        <v>44882647</v>
      </c>
      <c r="M55" s="23">
        <v>520279401</v>
      </c>
      <c r="N55" s="20"/>
      <c r="O55" s="24">
        <f>VLOOKUP($A$6:$A$1110,'[1]ESFUERZO MUNICIPAL 2012'!$A$5:$AE$1109,31,FALSE)</f>
        <v>29000000</v>
      </c>
      <c r="P55" s="25">
        <f>VLOOKUP($A$6:$A$1110,'[1]ESFUERZO DETO POR MUNICIPIO'!$A$5:$H$1109,8,FALSE)</f>
        <v>82867059.028561816</v>
      </c>
      <c r="Q55" s="88">
        <f t="shared" si="2"/>
        <v>574209808.90999997</v>
      </c>
      <c r="R55" s="90">
        <f>VLOOKUP($A$6:$A$1110,'[1]ESFUERZO MUNICIPAL 2012'!$A$5:$AA$1109,27,FALSE)</f>
        <v>0</v>
      </c>
      <c r="S55" s="90">
        <f>VLOOKUP($A$6:$A$1110,'[1]ESFUERZO DETO POR MUNICIPIO'!$A$5:$I$1109,9,FALSE)</f>
        <v>4893755.2612810731</v>
      </c>
      <c r="T55" s="81"/>
      <c r="U55" s="84">
        <v>228</v>
      </c>
      <c r="W55" s="74">
        <f t="shared" si="0"/>
        <v>89604684</v>
      </c>
      <c r="X55" s="74">
        <f t="shared" si="3"/>
        <v>22401171</v>
      </c>
    </row>
    <row r="56" spans="1:24">
      <c r="A56" s="6" t="s">
        <v>94</v>
      </c>
      <c r="B56" s="6" t="s">
        <v>1</v>
      </c>
      <c r="C56" s="6" t="s">
        <v>95</v>
      </c>
      <c r="D56" s="30" t="s">
        <v>2167</v>
      </c>
      <c r="E56" s="54">
        <v>12487</v>
      </c>
      <c r="F56" s="53">
        <v>12501</v>
      </c>
      <c r="G56" s="49">
        <v>352339.20000000001</v>
      </c>
      <c r="H56" s="47">
        <v>433666.8</v>
      </c>
      <c r="I56" s="10"/>
      <c r="J56" s="46">
        <f t="shared" si="1"/>
        <v>4910464128.6000004</v>
      </c>
      <c r="K56" s="12"/>
      <c r="L56" s="65">
        <v>180782240</v>
      </c>
      <c r="M56" s="23">
        <v>2004563798</v>
      </c>
      <c r="N56" s="20">
        <f>VLOOKUP(A56,'DISTRIBUCION CAJAS'!$A$5:$W$260,23,FALSE)</f>
        <v>29617702.18</v>
      </c>
      <c r="O56" s="24">
        <f>VLOOKUP($A$6:$A$1110,'[1]ESFUERZO MUNICIPAL 2012'!$A$5:$AE$1109,31,FALSE)</f>
        <v>146393452</v>
      </c>
      <c r="P56" s="25">
        <f>VLOOKUP($A$6:$A$1110,'[1]ESFUERZO DETO POR MUNICIPIO'!$A$5:$H$1109,8,FALSE)</f>
        <v>644661984.45304048</v>
      </c>
      <c r="Q56" s="88">
        <f t="shared" si="2"/>
        <v>1866374118.8099999</v>
      </c>
      <c r="R56" s="90">
        <f>VLOOKUP($A$6:$A$1110,'[1]ESFUERZO MUNICIPAL 2012'!$A$5:$AA$1109,27,FALSE)</f>
        <v>0</v>
      </c>
      <c r="S56" s="90">
        <f>VLOOKUP($A$6:$A$1110,'[1]ESFUERZO DETO POR MUNICIPIO'!$A$5:$I$1109,9,FALSE)</f>
        <v>38070833.153106019</v>
      </c>
      <c r="T56" s="81"/>
      <c r="U56" s="84">
        <v>1146</v>
      </c>
      <c r="W56" s="74">
        <f t="shared" si="0"/>
        <v>450381438</v>
      </c>
      <c r="X56" s="74">
        <f t="shared" si="3"/>
        <v>112595359.5</v>
      </c>
    </row>
    <row r="57" spans="1:24">
      <c r="A57" s="6" t="s">
        <v>96</v>
      </c>
      <c r="B57" s="6" t="s">
        <v>1</v>
      </c>
      <c r="C57" s="6" t="s">
        <v>97</v>
      </c>
      <c r="D57" s="30" t="s">
        <v>2167</v>
      </c>
      <c r="E57" s="54">
        <v>5307</v>
      </c>
      <c r="F57" s="53">
        <v>5403</v>
      </c>
      <c r="G57" s="49">
        <v>352339.20000000001</v>
      </c>
      <c r="H57" s="47">
        <v>433666.8</v>
      </c>
      <c r="I57" s="10"/>
      <c r="J57" s="46">
        <f t="shared" si="1"/>
        <v>2106482927.4000001</v>
      </c>
      <c r="K57" s="12"/>
      <c r="L57" s="65">
        <v>76335842</v>
      </c>
      <c r="M57" s="23">
        <v>871841931</v>
      </c>
      <c r="N57" s="20"/>
      <c r="O57" s="24">
        <f>VLOOKUP($A$6:$A$1110,'[1]ESFUERZO MUNICIPAL 2012'!$A$5:$AE$1109,31,FALSE)</f>
        <v>58602475</v>
      </c>
      <c r="P57" s="25">
        <f>VLOOKUP($A$6:$A$1110,'[1]ESFUERZO DETO POR MUNICIPIO'!$A$5:$H$1109,8,FALSE)</f>
        <v>454868376.39799953</v>
      </c>
      <c r="Q57" s="88">
        <f t="shared" si="2"/>
        <v>617971825.48000002</v>
      </c>
      <c r="R57" s="90">
        <f>VLOOKUP($A$6:$A$1110,'[1]ESFUERZO MUNICIPAL 2012'!$A$5:$AA$1109,27,FALSE)</f>
        <v>0</v>
      </c>
      <c r="S57" s="90">
        <f>VLOOKUP($A$6:$A$1110,'[1]ESFUERZO DETO POR MUNICIPIO'!$A$5:$I$1109,9,FALSE)</f>
        <v>26862477.518610243</v>
      </c>
      <c r="T57" s="81"/>
      <c r="U57" s="84">
        <v>430</v>
      </c>
      <c r="W57" s="74">
        <f t="shared" si="0"/>
        <v>168991290</v>
      </c>
      <c r="X57" s="74">
        <f t="shared" si="3"/>
        <v>42247822.5</v>
      </c>
    </row>
    <row r="58" spans="1:24">
      <c r="A58" s="6" t="s">
        <v>98</v>
      </c>
      <c r="B58" s="6" t="s">
        <v>1</v>
      </c>
      <c r="C58" s="6" t="s">
        <v>99</v>
      </c>
      <c r="D58" s="30" t="s">
        <v>2167</v>
      </c>
      <c r="E58" s="54">
        <v>6773</v>
      </c>
      <c r="F58" s="53">
        <v>6749</v>
      </c>
      <c r="G58" s="49">
        <v>352339.20000000001</v>
      </c>
      <c r="H58" s="47">
        <v>433666.8</v>
      </c>
      <c r="I58" s="10"/>
      <c r="J58" s="46">
        <f t="shared" si="1"/>
        <v>2656605317.4000001</v>
      </c>
      <c r="K58" s="12"/>
      <c r="L58" s="65">
        <v>101516068</v>
      </c>
      <c r="M58" s="23">
        <v>1112679320</v>
      </c>
      <c r="N58" s="20"/>
      <c r="O58" s="24">
        <f>VLOOKUP($A$6:$A$1110,'[1]ESFUERZO MUNICIPAL 2012'!$A$5:$AE$1109,31,FALSE)</f>
        <v>13366954</v>
      </c>
      <c r="P58" s="25">
        <f>VLOOKUP($A$6:$A$1110,'[1]ESFUERZO DETO POR MUNICIPIO'!$A$5:$H$1109,8,FALSE)</f>
        <v>11190210.239816288</v>
      </c>
      <c r="Q58" s="88">
        <f t="shared" si="2"/>
        <v>1417191921.75</v>
      </c>
      <c r="R58" s="90">
        <f>VLOOKUP($A$6:$A$1110,'[1]ESFUERZO MUNICIPAL 2012'!$A$5:$AA$1109,27,FALSE)</f>
        <v>0</v>
      </c>
      <c r="S58" s="90">
        <f>VLOOKUP($A$6:$A$1110,'[1]ESFUERZO DETO POR MUNICIPIO'!$A$5:$I$1109,9,FALSE)</f>
        <v>660843.41447507404</v>
      </c>
      <c r="T58" s="81"/>
      <c r="U58" s="84">
        <v>253</v>
      </c>
      <c r="W58" s="74">
        <f t="shared" si="0"/>
        <v>99429759</v>
      </c>
      <c r="X58" s="74">
        <f t="shared" si="3"/>
        <v>24857439.75</v>
      </c>
    </row>
    <row r="59" spans="1:24">
      <c r="A59" s="6" t="s">
        <v>100</v>
      </c>
      <c r="B59" s="6" t="s">
        <v>1</v>
      </c>
      <c r="C59" s="6" t="s">
        <v>101</v>
      </c>
      <c r="D59" s="30" t="s">
        <v>2167</v>
      </c>
      <c r="E59" s="54">
        <v>4245</v>
      </c>
      <c r="F59" s="53">
        <v>4262</v>
      </c>
      <c r="G59" s="49">
        <v>352339.20000000001</v>
      </c>
      <c r="H59" s="47">
        <v>433666.8</v>
      </c>
      <c r="I59" s="10"/>
      <c r="J59" s="46">
        <f t="shared" si="1"/>
        <v>1671983902.8</v>
      </c>
      <c r="K59" s="12"/>
      <c r="L59" s="65">
        <v>52348364</v>
      </c>
      <c r="M59" s="23">
        <v>658110787</v>
      </c>
      <c r="N59" s="20">
        <f>VLOOKUP(A59,'DISTRIBUCION CAJAS'!$A$5:$W$260,23,FALSE)</f>
        <v>138911036.11031395</v>
      </c>
      <c r="O59" s="24">
        <f>VLOOKUP($A$6:$A$1110,'[1]ESFUERZO MUNICIPAL 2012'!$A$5:$AE$1109,31,FALSE)</f>
        <v>18628631</v>
      </c>
      <c r="P59" s="25">
        <f>VLOOKUP($A$6:$A$1110,'[1]ESFUERZO DETO POR MUNICIPIO'!$A$5:$H$1109,8,FALSE)</f>
        <v>62435918.285119489</v>
      </c>
      <c r="Q59" s="88">
        <f t="shared" si="2"/>
        <v>737861982.28999996</v>
      </c>
      <c r="R59" s="90">
        <f>VLOOKUP($A$6:$A$1110,'[1]ESFUERZO MUNICIPAL 2012'!$A$5:$AA$1109,27,FALSE)</f>
        <v>0</v>
      </c>
      <c r="S59" s="90">
        <f>VLOOKUP($A$6:$A$1110,'[1]ESFUERZO DETO POR MUNICIPIO'!$A$5:$I$1109,9,FALSE)</f>
        <v>3687184.1137188906</v>
      </c>
      <c r="T59" s="81"/>
      <c r="U59" s="84">
        <v>391</v>
      </c>
      <c r="W59" s="74">
        <f t="shared" si="0"/>
        <v>153664173</v>
      </c>
      <c r="X59" s="74">
        <f t="shared" si="3"/>
        <v>38416043.25</v>
      </c>
    </row>
    <row r="60" spans="1:24">
      <c r="A60" s="6" t="s">
        <v>102</v>
      </c>
      <c r="B60" s="6" t="s">
        <v>1</v>
      </c>
      <c r="C60" s="6" t="s">
        <v>103</v>
      </c>
      <c r="D60" s="30" t="s">
        <v>2167</v>
      </c>
      <c r="E60" s="54">
        <v>11200</v>
      </c>
      <c r="F60" s="53">
        <v>11327</v>
      </c>
      <c r="G60" s="49">
        <v>352339.20000000001</v>
      </c>
      <c r="H60" s="47">
        <v>433666.8</v>
      </c>
      <c r="I60" s="10"/>
      <c r="J60" s="46">
        <f t="shared" si="1"/>
        <v>4429171441.8000002</v>
      </c>
      <c r="K60" s="12"/>
      <c r="L60" s="65">
        <v>140847285</v>
      </c>
      <c r="M60" s="23">
        <v>1839949326</v>
      </c>
      <c r="N60" s="20"/>
      <c r="O60" s="24">
        <f>VLOOKUP($A$6:$A$1110,'[1]ESFUERZO MUNICIPAL 2012'!$A$5:$AE$1109,31,FALSE)</f>
        <v>96809846</v>
      </c>
      <c r="P60" s="25">
        <f>VLOOKUP($A$6:$A$1110,'[1]ESFUERZO DETO POR MUNICIPIO'!$A$5:$H$1109,8,FALSE)</f>
        <v>96211817.113499492</v>
      </c>
      <c r="Q60" s="88">
        <f t="shared" si="2"/>
        <v>2249671331.1199999</v>
      </c>
      <c r="R60" s="90">
        <f>VLOOKUP($A$6:$A$1110,'[1]ESFUERZO MUNICIPAL 2012'!$A$5:$AA$1109,27,FALSE)</f>
        <v>0</v>
      </c>
      <c r="S60" s="90">
        <f>VLOOKUP($A$6:$A$1110,'[1]ESFUERZO DETO POR MUNICIPIO'!$A$5:$I$1109,9,FALSE)</f>
        <v>5681836.567101012</v>
      </c>
      <c r="T60" s="81"/>
      <c r="U60" s="84">
        <v>2679</v>
      </c>
      <c r="W60" s="74">
        <f t="shared" si="0"/>
        <v>1052855037</v>
      </c>
      <c r="X60" s="74">
        <f t="shared" si="3"/>
        <v>263213759.25</v>
      </c>
    </row>
    <row r="61" spans="1:24">
      <c r="A61" s="6" t="s">
        <v>104</v>
      </c>
      <c r="B61" s="6" t="s">
        <v>1</v>
      </c>
      <c r="C61" s="6" t="s">
        <v>105</v>
      </c>
      <c r="D61" s="30" t="s">
        <v>2167</v>
      </c>
      <c r="E61" s="54">
        <v>2329</v>
      </c>
      <c r="F61" s="53">
        <v>2449</v>
      </c>
      <c r="G61" s="49">
        <v>352339.20000000001</v>
      </c>
      <c r="H61" s="47">
        <v>433666.8</v>
      </c>
      <c r="I61" s="10"/>
      <c r="J61" s="46">
        <f t="shared" si="1"/>
        <v>941323995</v>
      </c>
      <c r="K61" s="12"/>
      <c r="L61" s="65">
        <v>30554952</v>
      </c>
      <c r="M61" s="23">
        <v>359119210</v>
      </c>
      <c r="N61" s="20">
        <f>VLOOKUP(A61,'DISTRIBUCION CAJAS'!$A$5:$W$260,23,FALSE)</f>
        <v>15055298.189999999</v>
      </c>
      <c r="O61" s="24">
        <f>VLOOKUP($A$6:$A$1110,'[1]ESFUERZO MUNICIPAL 2012'!$A$5:$AE$1109,31,FALSE)</f>
        <v>4801845</v>
      </c>
      <c r="P61" s="25">
        <f>VLOOKUP($A$6:$A$1110,'[1]ESFUERZO DETO POR MUNICIPIO'!$A$5:$H$1109,8,FALSE)</f>
        <v>0</v>
      </c>
      <c r="Q61" s="88">
        <f t="shared" si="2"/>
        <v>531792689.81</v>
      </c>
      <c r="R61" s="90">
        <f>VLOOKUP($A$6:$A$1110,'[1]ESFUERZO MUNICIPAL 2012'!$A$5:$AA$1109,27,FALSE)</f>
        <v>0</v>
      </c>
      <c r="S61" s="90">
        <f>VLOOKUP($A$6:$A$1110,'[1]ESFUERZO DETO POR MUNICIPIO'!$A$5:$I$1109,9,FALSE)</f>
        <v>0</v>
      </c>
      <c r="T61" s="81"/>
      <c r="U61" s="84">
        <v>96</v>
      </c>
      <c r="W61" s="74">
        <f t="shared" si="0"/>
        <v>37728288</v>
      </c>
      <c r="X61" s="74">
        <f t="shared" si="3"/>
        <v>9432072</v>
      </c>
    </row>
    <row r="62" spans="1:24">
      <c r="A62" s="6" t="s">
        <v>106</v>
      </c>
      <c r="B62" s="6" t="s">
        <v>1</v>
      </c>
      <c r="C62" s="6" t="s">
        <v>107</v>
      </c>
      <c r="D62" s="30" t="s">
        <v>2167</v>
      </c>
      <c r="E62" s="54">
        <v>4517</v>
      </c>
      <c r="F62" s="53">
        <v>4556</v>
      </c>
      <c r="G62" s="49">
        <v>352339.20000000001</v>
      </c>
      <c r="H62" s="47">
        <v>433666.8</v>
      </c>
      <c r="I62" s="10"/>
      <c r="J62" s="46">
        <f t="shared" si="1"/>
        <v>1783651053.5999999</v>
      </c>
      <c r="K62" s="12"/>
      <c r="L62" s="65">
        <v>68884852</v>
      </c>
      <c r="M62" s="23">
        <v>742060220</v>
      </c>
      <c r="N62" s="20"/>
      <c r="O62" s="24">
        <f>VLOOKUP($A$6:$A$1110,'[1]ESFUERZO MUNICIPAL 2012'!$A$5:$AE$1109,31,FALSE)</f>
        <v>31545170</v>
      </c>
      <c r="P62" s="25">
        <f>VLOOKUP($A$6:$A$1110,'[1]ESFUERZO DETO POR MUNICIPIO'!$A$5:$H$1109,8,FALSE)</f>
        <v>283418726.33735895</v>
      </c>
      <c r="Q62" s="88">
        <f t="shared" si="2"/>
        <v>641004651.84000003</v>
      </c>
      <c r="R62" s="90">
        <f>VLOOKUP($A$6:$A$1110,'[1]ESFUERZO MUNICIPAL 2012'!$A$5:$AA$1109,27,FALSE)</f>
        <v>0</v>
      </c>
      <c r="S62" s="90">
        <f>VLOOKUP($A$6:$A$1110,'[1]ESFUERZO DETO POR MUNICIPIO'!$A$5:$I$1109,9,FALSE)</f>
        <v>16737433.41948433</v>
      </c>
      <c r="T62" s="81"/>
      <c r="U62" s="84">
        <v>242</v>
      </c>
      <c r="W62" s="74">
        <f t="shared" si="0"/>
        <v>95106726</v>
      </c>
      <c r="X62" s="74">
        <f t="shared" si="3"/>
        <v>23776681.5</v>
      </c>
    </row>
    <row r="63" spans="1:24">
      <c r="A63" s="6" t="s">
        <v>108</v>
      </c>
      <c r="B63" s="6" t="s">
        <v>1</v>
      </c>
      <c r="C63" s="6" t="s">
        <v>109</v>
      </c>
      <c r="D63" s="30" t="s">
        <v>2167</v>
      </c>
      <c r="E63" s="54">
        <v>2931</v>
      </c>
      <c r="F63" s="53">
        <v>2952</v>
      </c>
      <c r="G63" s="49">
        <v>352339.20000000001</v>
      </c>
      <c r="H63" s="47">
        <v>433666.8</v>
      </c>
      <c r="I63" s="10"/>
      <c r="J63" s="46">
        <f t="shared" si="1"/>
        <v>1156445294.4000001</v>
      </c>
      <c r="K63" s="12"/>
      <c r="L63" s="65">
        <v>41068801</v>
      </c>
      <c r="M63" s="23">
        <v>481508894</v>
      </c>
      <c r="N63" s="20"/>
      <c r="O63" s="24">
        <f>VLOOKUP($A$6:$A$1110,'[1]ESFUERZO MUNICIPAL 2012'!$A$5:$AE$1109,31,FALSE)</f>
        <v>23349161</v>
      </c>
      <c r="P63" s="25">
        <f>VLOOKUP($A$6:$A$1110,'[1]ESFUERZO DETO POR MUNICIPIO'!$A$5:$H$1109,8,FALSE)</f>
        <v>92014049.588589162</v>
      </c>
      <c r="Q63" s="88">
        <f t="shared" si="2"/>
        <v>513070453.49000001</v>
      </c>
      <c r="R63" s="90">
        <f>VLOOKUP($A$6:$A$1110,'[1]ESFUERZO MUNICIPAL 2012'!$A$5:$AA$1109,27,FALSE)</f>
        <v>0</v>
      </c>
      <c r="S63" s="90">
        <f>VLOOKUP($A$6:$A$1110,'[1]ESFUERZO DETO POR MUNICIPIO'!$A$5:$I$1109,9,FALSE)</f>
        <v>5433935.324418026</v>
      </c>
      <c r="T63" s="81"/>
      <c r="U63" s="84">
        <v>259</v>
      </c>
      <c r="W63" s="74">
        <f t="shared" si="0"/>
        <v>101787777</v>
      </c>
      <c r="X63" s="74">
        <f t="shared" si="3"/>
        <v>25446944.25</v>
      </c>
    </row>
    <row r="64" spans="1:24">
      <c r="A64" s="6" t="s">
        <v>110</v>
      </c>
      <c r="B64" s="6" t="s">
        <v>1</v>
      </c>
      <c r="C64" s="6" t="s">
        <v>111</v>
      </c>
      <c r="D64" s="30" t="s">
        <v>2168</v>
      </c>
      <c r="E64" s="54">
        <v>50958</v>
      </c>
      <c r="F64" s="53">
        <v>53205</v>
      </c>
      <c r="G64" s="49">
        <v>378763.2</v>
      </c>
      <c r="H64" s="47">
        <v>466192.8</v>
      </c>
      <c r="I64" s="10"/>
      <c r="J64" s="46">
        <f t="shared" si="1"/>
        <v>22052401534.799999</v>
      </c>
      <c r="K64" s="12"/>
      <c r="L64" s="65">
        <v>632741117</v>
      </c>
      <c r="M64" s="23">
        <v>7778227939</v>
      </c>
      <c r="N64" s="20">
        <f>VLOOKUP(A64,'DISTRIBUCION CAJAS'!$A$5:$W$260,23,FALSE)</f>
        <v>390243709.98000002</v>
      </c>
      <c r="O64" s="24">
        <f>VLOOKUP($A$6:$A$1110,'[1]ESFUERZO MUNICIPAL 2012'!$A$5:$AE$1109,31,FALSE)</f>
        <v>1349244000</v>
      </c>
      <c r="P64" s="25">
        <f>VLOOKUP($A$6:$A$1110,'[1]ESFUERZO DETO POR MUNICIPIO'!$A$5:$H$1109,8,FALSE)</f>
        <v>2776723401.9535336</v>
      </c>
      <c r="Q64" s="88">
        <f t="shared" si="2"/>
        <v>8961240589.5</v>
      </c>
      <c r="R64" s="90">
        <f>VLOOKUP($A$6:$A$1110,'[1]ESFUERZO MUNICIPAL 2012'!$A$5:$AA$1109,27,FALSE)</f>
        <v>0</v>
      </c>
      <c r="S64" s="90">
        <f>VLOOKUP($A$6:$A$1110,'[1]ESFUERZO DETO POR MUNICIPIO'!$A$5:$I$1109,9,FALSE)</f>
        <v>163980777.36472821</v>
      </c>
      <c r="T64" s="81"/>
      <c r="U64" s="84">
        <v>4249</v>
      </c>
      <c r="W64" s="74">
        <f t="shared" si="0"/>
        <v>1795109022</v>
      </c>
      <c r="X64" s="74">
        <f t="shared" si="3"/>
        <v>448777255.5</v>
      </c>
    </row>
    <row r="65" spans="1:24">
      <c r="A65" s="6" t="s">
        <v>112</v>
      </c>
      <c r="B65" s="6" t="s">
        <v>1</v>
      </c>
      <c r="C65" s="6" t="s">
        <v>113</v>
      </c>
      <c r="D65" s="30" t="s">
        <v>2167</v>
      </c>
      <c r="E65" s="54">
        <v>21458</v>
      </c>
      <c r="F65" s="53">
        <v>21444</v>
      </c>
      <c r="G65" s="49">
        <v>352339.20000000001</v>
      </c>
      <c r="H65" s="47">
        <v>433666.8</v>
      </c>
      <c r="I65" s="10"/>
      <c r="J65" s="46">
        <f t="shared" si="1"/>
        <v>8430022706.3999996</v>
      </c>
      <c r="K65" s="12"/>
      <c r="L65" s="65">
        <v>310364687</v>
      </c>
      <c r="M65" s="23">
        <v>3525152767</v>
      </c>
      <c r="N65" s="20"/>
      <c r="O65" s="24">
        <f>VLOOKUP($A$6:$A$1110,'[1]ESFUERZO MUNICIPAL 2012'!$A$5:$AE$1109,31,FALSE)</f>
        <v>79171531</v>
      </c>
      <c r="P65" s="25">
        <f>VLOOKUP($A$6:$A$1110,'[1]ESFUERZO DETO POR MUNICIPIO'!$A$5:$H$1109,8,FALSE)</f>
        <v>177660756.86261091</v>
      </c>
      <c r="Q65" s="88">
        <f t="shared" si="2"/>
        <v>4327181120.4499998</v>
      </c>
      <c r="R65" s="90">
        <f>VLOOKUP($A$6:$A$1110,'[1]ESFUERZO MUNICIPAL 2012'!$A$5:$AA$1109,27,FALSE)</f>
        <v>0</v>
      </c>
      <c r="S65" s="90">
        <f>VLOOKUP($A$6:$A$1110,'[1]ESFUERZO DETO POR MUNICIPIO'!$A$5:$I$1109,9,FALSE)</f>
        <v>10491844.091147406</v>
      </c>
      <c r="T65" s="81"/>
      <c r="U65" s="84">
        <v>1977</v>
      </c>
      <c r="W65" s="74">
        <f t="shared" si="0"/>
        <v>776966931</v>
      </c>
      <c r="X65" s="74">
        <f t="shared" si="3"/>
        <v>194241732.75</v>
      </c>
    </row>
    <row r="66" spans="1:24">
      <c r="A66" s="6" t="s">
        <v>114</v>
      </c>
      <c r="B66" s="6" t="s">
        <v>1</v>
      </c>
      <c r="C66" s="6" t="s">
        <v>2151</v>
      </c>
      <c r="D66" s="30" t="s">
        <v>2167</v>
      </c>
      <c r="E66" s="54">
        <v>10154</v>
      </c>
      <c r="F66" s="53">
        <v>10249</v>
      </c>
      <c r="G66" s="49">
        <v>352339.20000000001</v>
      </c>
      <c r="H66" s="47">
        <v>433666.8</v>
      </c>
      <c r="I66" s="10"/>
      <c r="J66" s="46">
        <f t="shared" si="1"/>
        <v>4011151635</v>
      </c>
      <c r="K66" s="12"/>
      <c r="L66" s="65">
        <v>140803110</v>
      </c>
      <c r="M66" s="23">
        <v>1668113465</v>
      </c>
      <c r="N66" s="20"/>
      <c r="O66" s="24">
        <f>VLOOKUP($A$6:$A$1110,'[1]ESFUERZO MUNICIPAL 2012'!$A$5:$AE$1109,31,FALSE)</f>
        <v>72682955</v>
      </c>
      <c r="P66" s="25">
        <f>VLOOKUP($A$6:$A$1110,'[1]ESFUERZO DETO POR MUNICIPIO'!$A$5:$H$1109,8,FALSE)</f>
        <v>339198276.39004451</v>
      </c>
      <c r="Q66" s="88">
        <f t="shared" si="2"/>
        <v>1770322306.2</v>
      </c>
      <c r="R66" s="90">
        <f>VLOOKUP($A$6:$A$1110,'[1]ESFUERZO MUNICIPAL 2012'!$A$5:$AA$1109,27,FALSE)</f>
        <v>0</v>
      </c>
      <c r="S66" s="90">
        <f>VLOOKUP($A$6:$A$1110,'[1]ESFUERZO DETO POR MUNICIPIO'!$A$5:$I$1109,9,FALSE)</f>
        <v>20031522.40661896</v>
      </c>
      <c r="T66" s="81"/>
      <c r="U66" s="84">
        <v>639</v>
      </c>
      <c r="W66" s="74">
        <f t="shared" si="0"/>
        <v>251128917</v>
      </c>
      <c r="X66" s="74">
        <f t="shared" si="3"/>
        <v>62782229.25</v>
      </c>
    </row>
    <row r="67" spans="1:24">
      <c r="A67" s="6" t="s">
        <v>115</v>
      </c>
      <c r="B67" s="6" t="s">
        <v>1</v>
      </c>
      <c r="C67" s="97" t="s">
        <v>116</v>
      </c>
      <c r="D67" s="30" t="s">
        <v>2167</v>
      </c>
      <c r="E67" s="54">
        <v>6214</v>
      </c>
      <c r="F67" s="53">
        <v>6261</v>
      </c>
      <c r="G67" s="49">
        <v>352339.20000000001</v>
      </c>
      <c r="H67" s="47">
        <v>433666.8</v>
      </c>
      <c r="I67" s="10"/>
      <c r="J67" s="46">
        <f t="shared" si="1"/>
        <v>2452311811.8000002</v>
      </c>
      <c r="K67" s="12"/>
      <c r="L67" s="65">
        <v>87468152</v>
      </c>
      <c r="M67" s="23">
        <v>962197313</v>
      </c>
      <c r="N67" s="20">
        <f>VLOOKUP(A67,'DISTRIBUCION CAJAS'!$A$5:$W$260,23,FALSE)</f>
        <v>36295908.75</v>
      </c>
      <c r="O67" s="24">
        <f>VLOOKUP($A$6:$A$1110,'[1]ESFUERZO MUNICIPAL 2012'!$A$5:$AE$1109,31,FALSE)</f>
        <v>62654045</v>
      </c>
      <c r="P67" s="25">
        <f>VLOOKUP($A$6:$A$1110,'[1]ESFUERZO DETO POR MUNICIPIO'!$A$5:$H$1109,8,FALSE)</f>
        <v>302916143.79192525</v>
      </c>
      <c r="Q67" s="88">
        <f t="shared" si="2"/>
        <v>982891386.17999995</v>
      </c>
      <c r="R67" s="90">
        <f>VLOOKUP($A$6:$A$1110,'[1]ESFUERZO MUNICIPAL 2012'!$A$5:$AA$1109,27,FALSE)</f>
        <v>0</v>
      </c>
      <c r="S67" s="90">
        <f>VLOOKUP($A$6:$A$1110,'[1]ESFUERZO DETO POR MUNICIPIO'!$A$5:$I$1109,9,FALSE)</f>
        <v>17888863.075227153</v>
      </c>
      <c r="T67" s="81"/>
      <c r="U67" s="84">
        <v>605</v>
      </c>
      <c r="W67" s="74">
        <f t="shared" si="0"/>
        <v>237766815</v>
      </c>
      <c r="X67" s="74">
        <f t="shared" si="3"/>
        <v>59441703.75</v>
      </c>
    </row>
    <row r="68" spans="1:24">
      <c r="A68" s="6" t="s">
        <v>117</v>
      </c>
      <c r="B68" s="6" t="s">
        <v>1</v>
      </c>
      <c r="C68" s="6" t="s">
        <v>118</v>
      </c>
      <c r="D68" s="30" t="s">
        <v>2167</v>
      </c>
      <c r="E68" s="54">
        <v>10579</v>
      </c>
      <c r="F68" s="53">
        <v>10607</v>
      </c>
      <c r="G68" s="49">
        <v>352339.20000000001</v>
      </c>
      <c r="H68" s="47">
        <v>433666.8</v>
      </c>
      <c r="I68" s="10"/>
      <c r="J68" s="46">
        <f t="shared" si="1"/>
        <v>4163650072.1999998</v>
      </c>
      <c r="K68" s="12"/>
      <c r="L68" s="65">
        <v>151390585</v>
      </c>
      <c r="M68" s="23">
        <v>1737933876</v>
      </c>
      <c r="N68" s="20"/>
      <c r="O68" s="24">
        <f>VLOOKUP($A$6:$A$1110,'[1]ESFUERZO MUNICIPAL 2012'!$A$5:$AE$1109,31,FALSE)</f>
        <v>172206500</v>
      </c>
      <c r="P68" s="25">
        <f>VLOOKUP($A$6:$A$1110,'[1]ESFUERZO DETO POR MUNICIPIO'!$A$5:$H$1109,8,FALSE)</f>
        <v>404229553.85141414</v>
      </c>
      <c r="Q68" s="88">
        <f t="shared" si="2"/>
        <v>1674017580.6099999</v>
      </c>
      <c r="R68" s="90">
        <f>VLOOKUP($A$6:$A$1110,'[1]ESFUERZO MUNICIPAL 2012'!$A$5:$AA$1109,27,FALSE)</f>
        <v>0</v>
      </c>
      <c r="S68" s="90">
        <f>VLOOKUP($A$6:$A$1110,'[1]ESFUERZO DETO POR MUNICIPIO'!$A$5:$I$1109,9,FALSE)</f>
        <v>23871976.743422642</v>
      </c>
      <c r="T68" s="81"/>
      <c r="U68" s="84">
        <v>1518</v>
      </c>
      <c r="W68" s="74">
        <f t="shared" si="0"/>
        <v>596578554</v>
      </c>
      <c r="X68" s="74">
        <f t="shared" si="3"/>
        <v>149144638.5</v>
      </c>
    </row>
    <row r="69" spans="1:24">
      <c r="A69" s="6" t="s">
        <v>119</v>
      </c>
      <c r="B69" s="6" t="s">
        <v>1</v>
      </c>
      <c r="C69" s="6" t="s">
        <v>120</v>
      </c>
      <c r="D69" s="30" t="s">
        <v>2167</v>
      </c>
      <c r="E69" s="54">
        <v>11337</v>
      </c>
      <c r="F69" s="53">
        <v>11466</v>
      </c>
      <c r="G69" s="49">
        <v>352339.20000000001</v>
      </c>
      <c r="H69" s="47">
        <v>433666.8</v>
      </c>
      <c r="I69" s="10"/>
      <c r="J69" s="46">
        <f t="shared" si="1"/>
        <v>4483446519.6000004</v>
      </c>
      <c r="K69" s="12"/>
      <c r="L69" s="65">
        <v>172153226</v>
      </c>
      <c r="M69" s="23">
        <v>1850961427</v>
      </c>
      <c r="N69" s="20">
        <f>VLOOKUP(A69,'DISTRIBUCION CAJAS'!$A$5:$W$260,23,FALSE)</f>
        <v>390453935.75183696</v>
      </c>
      <c r="O69" s="24">
        <f>VLOOKUP($A$6:$A$1110,'[1]ESFUERZO MUNICIPAL 2012'!$A$5:$AE$1109,31,FALSE)</f>
        <v>91609708</v>
      </c>
      <c r="P69" s="25">
        <f>VLOOKUP($A$6:$A$1110,'[1]ESFUERZO DETO POR MUNICIPIO'!$A$5:$H$1109,8,FALSE)</f>
        <v>1178530420.9494948</v>
      </c>
      <c r="Q69" s="88">
        <f t="shared" si="2"/>
        <v>730139103.5</v>
      </c>
      <c r="R69" s="90">
        <f>VLOOKUP($A$6:$A$1110,'[1]ESFUERZO MUNICIPAL 2012'!$A$5:$AA$1109,27,FALSE)</f>
        <v>0</v>
      </c>
      <c r="S69" s="90">
        <f>VLOOKUP($A$6:$A$1110,'[1]ESFUERZO DETO POR MUNICIPIO'!$A$5:$I$1109,9,FALSE)</f>
        <v>69598698.393694937</v>
      </c>
      <c r="T69" s="81"/>
      <c r="U69" s="84">
        <v>1491</v>
      </c>
      <c r="W69" s="74">
        <f t="shared" si="0"/>
        <v>585967473</v>
      </c>
      <c r="X69" s="74">
        <f t="shared" si="3"/>
        <v>146491868.25</v>
      </c>
    </row>
    <row r="70" spans="1:24">
      <c r="A70" s="6" t="s">
        <v>121</v>
      </c>
      <c r="B70" s="6" t="s">
        <v>1</v>
      </c>
      <c r="C70" s="6" t="s">
        <v>122</v>
      </c>
      <c r="D70" s="30" t="s">
        <v>2167</v>
      </c>
      <c r="E70" s="54">
        <v>4826</v>
      </c>
      <c r="F70" s="53">
        <v>4937</v>
      </c>
      <c r="G70" s="49">
        <v>352339.20000000001</v>
      </c>
      <c r="H70" s="47">
        <v>433666.8</v>
      </c>
      <c r="I70" s="10"/>
      <c r="J70" s="46">
        <f t="shared" si="1"/>
        <v>1920700985.4000001</v>
      </c>
      <c r="K70" s="12"/>
      <c r="L70" s="65">
        <v>62449904</v>
      </c>
      <c r="M70" s="23">
        <v>710681817</v>
      </c>
      <c r="N70" s="20">
        <f>VLOOKUP(A70,'DISTRIBUCION CAJAS'!$A$5:$W$260,23,FALSE)</f>
        <v>50617436.450000003</v>
      </c>
      <c r="O70" s="24">
        <f>VLOOKUP($A$6:$A$1110,'[1]ESFUERZO MUNICIPAL 2012'!$A$5:$AE$1109,31,FALSE)</f>
        <v>15755635</v>
      </c>
      <c r="P70" s="25">
        <f>VLOOKUP($A$6:$A$1110,'[1]ESFUERZO DETO POR MUNICIPIO'!$A$5:$H$1109,8,FALSE)</f>
        <v>715084533.97181058</v>
      </c>
      <c r="Q70" s="88">
        <f t="shared" si="2"/>
        <v>323881987.24000001</v>
      </c>
      <c r="R70" s="90">
        <f>VLOOKUP($A$6:$A$1110,'[1]ESFUERZO MUNICIPAL 2012'!$A$5:$AA$1109,27,FALSE)</f>
        <v>0</v>
      </c>
      <c r="S70" s="90">
        <f>VLOOKUP($A$6:$A$1110,'[1]ESFUERZO DETO POR MUNICIPIO'!$A$5:$I$1109,9,FALSE)</f>
        <v>42229671.734568447</v>
      </c>
      <c r="T70" s="81"/>
      <c r="U70" s="84">
        <v>398</v>
      </c>
      <c r="W70" s="74">
        <f t="shared" ref="W70:W133" si="4">+U70*((G70/2)+(H70/2))</f>
        <v>156415194</v>
      </c>
      <c r="X70" s="74">
        <f t="shared" si="3"/>
        <v>39103798.5</v>
      </c>
    </row>
    <row r="71" spans="1:24">
      <c r="A71" s="6" t="s">
        <v>123</v>
      </c>
      <c r="B71" s="6" t="s">
        <v>1</v>
      </c>
      <c r="C71" s="6" t="s">
        <v>124</v>
      </c>
      <c r="D71" s="30" t="s">
        <v>2167</v>
      </c>
      <c r="E71" s="54">
        <v>8197</v>
      </c>
      <c r="F71" s="53">
        <v>8335</v>
      </c>
      <c r="G71" s="49">
        <v>352339.20000000001</v>
      </c>
      <c r="H71" s="47">
        <v>433666.8</v>
      </c>
      <c r="I71" s="10"/>
      <c r="J71" s="46">
        <f t="shared" ref="J71:J134" si="5">ROUND(E71*(G71/12)*6+F71*(H71/12)*6,2)</f>
        <v>3251368600.1999998</v>
      </c>
      <c r="K71" s="12"/>
      <c r="L71" s="65">
        <v>104785079</v>
      </c>
      <c r="M71" s="23">
        <v>1346613207</v>
      </c>
      <c r="N71" s="20"/>
      <c r="O71" s="24">
        <f>VLOOKUP($A$6:$A$1110,'[1]ESFUERZO MUNICIPAL 2012'!$A$5:$AE$1109,31,FALSE)</f>
        <v>76900845</v>
      </c>
      <c r="P71" s="25">
        <f>VLOOKUP($A$6:$A$1110,'[1]ESFUERZO DETO POR MUNICIPIO'!$A$5:$H$1109,8,FALSE)</f>
        <v>107457689.68947521</v>
      </c>
      <c r="Q71" s="88">
        <f t="shared" ref="Q71:Q134" si="6">ROUND((J71)-(L71+M71+N71+O71+P71+R71+S71),2)</f>
        <v>1609265812.3599999</v>
      </c>
      <c r="R71" s="90">
        <f>VLOOKUP($A$6:$A$1110,'[1]ESFUERZO MUNICIPAL 2012'!$A$5:$AA$1109,27,FALSE)</f>
        <v>0</v>
      </c>
      <c r="S71" s="90">
        <f>VLOOKUP($A$6:$A$1110,'[1]ESFUERZO DETO POR MUNICIPIO'!$A$5:$I$1109,9,FALSE)</f>
        <v>6345967.1484386325</v>
      </c>
      <c r="T71" s="81"/>
      <c r="U71" s="84">
        <v>908</v>
      </c>
      <c r="W71" s="74">
        <f t="shared" si="4"/>
        <v>356846724</v>
      </c>
      <c r="X71" s="74">
        <f t="shared" ref="X71:X134" si="7">+W71*0.25</f>
        <v>89211681</v>
      </c>
    </row>
    <row r="72" spans="1:24">
      <c r="A72" s="6" t="s">
        <v>125</v>
      </c>
      <c r="B72" s="6" t="s">
        <v>1</v>
      </c>
      <c r="C72" s="6" t="s">
        <v>126</v>
      </c>
      <c r="D72" s="30" t="s">
        <v>2167</v>
      </c>
      <c r="E72" s="54">
        <v>7818</v>
      </c>
      <c r="F72" s="53">
        <v>7875</v>
      </c>
      <c r="G72" s="49">
        <v>352339.20000000001</v>
      </c>
      <c r="H72" s="47">
        <v>433666.8</v>
      </c>
      <c r="I72" s="10"/>
      <c r="J72" s="46">
        <f t="shared" si="5"/>
        <v>3084856957.8000002</v>
      </c>
      <c r="K72" s="12"/>
      <c r="L72" s="65">
        <v>100897606</v>
      </c>
      <c r="M72" s="23">
        <v>1225703178</v>
      </c>
      <c r="N72" s="20">
        <f>VLOOKUP(A72,'DISTRIBUCION CAJAS'!$A$5:$W$260,23,FALSE)</f>
        <v>285576582.16200316</v>
      </c>
      <c r="O72" s="24">
        <f>VLOOKUP($A$6:$A$1110,'[1]ESFUERZO MUNICIPAL 2012'!$A$5:$AE$1109,31,FALSE)</f>
        <v>14464394</v>
      </c>
      <c r="P72" s="25">
        <f>VLOOKUP($A$6:$A$1110,'[1]ESFUERZO DETO POR MUNICIPIO'!$A$5:$H$1109,8,FALSE)</f>
        <v>537139453.95198548</v>
      </c>
      <c r="Q72" s="88">
        <f t="shared" si="6"/>
        <v>889354706.88999999</v>
      </c>
      <c r="R72" s="90">
        <f>VLOOKUP($A$6:$A$1110,'[1]ESFUERZO MUNICIPAL 2012'!$A$5:$AA$1109,27,FALSE)</f>
        <v>0</v>
      </c>
      <c r="S72" s="90">
        <f>VLOOKUP($A$6:$A$1110,'[1]ESFUERZO DETO POR MUNICIPIO'!$A$5:$I$1109,9,FALSE)</f>
        <v>31721036.798387662</v>
      </c>
      <c r="T72" s="81"/>
      <c r="U72" s="84">
        <v>455</v>
      </c>
      <c r="W72" s="74">
        <f t="shared" si="4"/>
        <v>178816365</v>
      </c>
      <c r="X72" s="74">
        <f t="shared" si="7"/>
        <v>44704091.25</v>
      </c>
    </row>
    <row r="73" spans="1:24">
      <c r="A73" s="6" t="s">
        <v>127</v>
      </c>
      <c r="B73" s="6" t="s">
        <v>1</v>
      </c>
      <c r="C73" s="6" t="s">
        <v>128</v>
      </c>
      <c r="D73" s="30" t="s">
        <v>2167</v>
      </c>
      <c r="E73" s="54">
        <v>6421</v>
      </c>
      <c r="F73" s="53">
        <v>6399</v>
      </c>
      <c r="G73" s="49">
        <v>352339.20000000001</v>
      </c>
      <c r="H73" s="47">
        <v>433666.8</v>
      </c>
      <c r="I73" s="10"/>
      <c r="J73" s="46">
        <f t="shared" si="5"/>
        <v>2518701928.1999998</v>
      </c>
      <c r="K73" s="12"/>
      <c r="L73" s="65">
        <v>91650131</v>
      </c>
      <c r="M73" s="23">
        <v>1054851402</v>
      </c>
      <c r="N73" s="20"/>
      <c r="O73" s="24">
        <f>VLOOKUP($A$6:$A$1110,'[1]ESFUERZO MUNICIPAL 2012'!$A$5:$AE$1109,31,FALSE)</f>
        <v>35899524.837265417</v>
      </c>
      <c r="P73" s="25">
        <f>VLOOKUP($A$6:$A$1110,'[1]ESFUERZO DETO POR MUNICIPIO'!$A$5:$H$1109,8,FALSE)</f>
        <v>551075050.63113225</v>
      </c>
      <c r="Q73" s="88">
        <f t="shared" si="6"/>
        <v>734456686.20000005</v>
      </c>
      <c r="R73" s="90">
        <f>VLOOKUP($A$6:$A$1110,'[1]ESFUERZO MUNICIPAL 2012'!$A$5:$AA$1109,27,FALSE)</f>
        <v>18225123.162734579</v>
      </c>
      <c r="S73" s="90">
        <f>VLOOKUP($A$6:$A$1110,'[1]ESFUERZO DETO POR MUNICIPIO'!$A$5:$I$1109,9,FALSE)</f>
        <v>32544010.370361056</v>
      </c>
      <c r="T73" s="81"/>
      <c r="U73" s="84">
        <v>445</v>
      </c>
      <c r="W73" s="74">
        <f t="shared" si="4"/>
        <v>174886335</v>
      </c>
      <c r="X73" s="74">
        <f t="shared" si="7"/>
        <v>43721583.75</v>
      </c>
    </row>
    <row r="74" spans="1:24">
      <c r="A74" s="6" t="s">
        <v>129</v>
      </c>
      <c r="B74" s="6" t="s">
        <v>1</v>
      </c>
      <c r="C74" s="6" t="s">
        <v>130</v>
      </c>
      <c r="D74" s="30" t="s">
        <v>2167</v>
      </c>
      <c r="E74" s="54">
        <v>15652</v>
      </c>
      <c r="F74" s="53">
        <v>16496</v>
      </c>
      <c r="G74" s="49">
        <v>352339.20000000001</v>
      </c>
      <c r="H74" s="47">
        <v>433666.8</v>
      </c>
      <c r="I74" s="10"/>
      <c r="J74" s="46">
        <f t="shared" si="5"/>
        <v>6334290345.6000004</v>
      </c>
      <c r="K74" s="12"/>
      <c r="L74" s="65">
        <v>239595000</v>
      </c>
      <c r="M74" s="23">
        <v>2571336567</v>
      </c>
      <c r="N74" s="20"/>
      <c r="O74" s="24">
        <f>VLOOKUP($A$6:$A$1110,'[1]ESFUERZO MUNICIPAL 2012'!$A$5:$AE$1109,31,FALSE)</f>
        <v>226234848</v>
      </c>
      <c r="P74" s="25">
        <f>VLOOKUP($A$6:$A$1110,'[1]ESFUERZO DETO POR MUNICIPIO'!$A$5:$H$1109,8,FALSE)</f>
        <v>787729386.48496747</v>
      </c>
      <c r="Q74" s="88">
        <f t="shared" si="6"/>
        <v>2462874794.5900002</v>
      </c>
      <c r="R74" s="90">
        <f>VLOOKUP($A$6:$A$1110,'[1]ESFUERZO MUNICIPAL 2012'!$A$5:$AA$1109,27,FALSE)</f>
        <v>0</v>
      </c>
      <c r="S74" s="90">
        <f>VLOOKUP($A$6:$A$1110,'[1]ESFUERZO DETO POR MUNICIPIO'!$A$5:$I$1109,9,FALSE)</f>
        <v>46519749.521312602</v>
      </c>
      <c r="T74" s="81"/>
      <c r="U74" s="84">
        <v>2761</v>
      </c>
      <c r="W74" s="74">
        <f t="shared" si="4"/>
        <v>1085081283</v>
      </c>
      <c r="X74" s="74">
        <f t="shared" si="7"/>
        <v>271270320.75</v>
      </c>
    </row>
    <row r="75" spans="1:24">
      <c r="A75" s="6" t="s">
        <v>131</v>
      </c>
      <c r="B75" s="6" t="s">
        <v>1</v>
      </c>
      <c r="C75" s="6" t="s">
        <v>132</v>
      </c>
      <c r="D75" s="30" t="s">
        <v>2167</v>
      </c>
      <c r="E75" s="54">
        <v>4753</v>
      </c>
      <c r="F75" s="53">
        <v>4880</v>
      </c>
      <c r="G75" s="49">
        <v>352339.20000000001</v>
      </c>
      <c r="H75" s="47">
        <v>433666.8</v>
      </c>
      <c r="I75" s="10"/>
      <c r="J75" s="46">
        <f t="shared" si="5"/>
        <v>1895481100.8</v>
      </c>
      <c r="K75" s="12"/>
      <c r="L75" s="65">
        <v>69252983</v>
      </c>
      <c r="M75" s="23">
        <v>780830132</v>
      </c>
      <c r="N75" s="20"/>
      <c r="O75" s="24">
        <f>VLOOKUP($A$6:$A$1110,'[1]ESFUERZO MUNICIPAL 2012'!$A$5:$AE$1109,31,FALSE)</f>
        <v>17914838</v>
      </c>
      <c r="P75" s="25">
        <f>VLOOKUP($A$6:$A$1110,'[1]ESFUERZO DETO POR MUNICIPIO'!$A$5:$H$1109,8,FALSE)</f>
        <v>189864809.64439839</v>
      </c>
      <c r="Q75" s="88">
        <f t="shared" si="6"/>
        <v>826405777.67999995</v>
      </c>
      <c r="R75" s="90">
        <f>VLOOKUP($A$6:$A$1110,'[1]ESFUERZO MUNICIPAL 2012'!$A$5:$AA$1109,27,FALSE)</f>
        <v>0</v>
      </c>
      <c r="S75" s="90">
        <f>VLOOKUP($A$6:$A$1110,'[1]ESFUERZO DETO POR MUNICIPIO'!$A$5:$I$1109,9,FALSE)</f>
        <v>11212560.4796612</v>
      </c>
      <c r="T75" s="81"/>
      <c r="U75" s="84">
        <v>711</v>
      </c>
      <c r="W75" s="74">
        <f t="shared" si="4"/>
        <v>279425133</v>
      </c>
      <c r="X75" s="74">
        <f t="shared" si="7"/>
        <v>69856283.25</v>
      </c>
    </row>
    <row r="76" spans="1:24">
      <c r="A76" s="6" t="s">
        <v>133</v>
      </c>
      <c r="B76" s="6" t="s">
        <v>1</v>
      </c>
      <c r="C76" s="6" t="s">
        <v>2128</v>
      </c>
      <c r="D76" s="30" t="s">
        <v>2169</v>
      </c>
      <c r="E76" s="54">
        <v>3394</v>
      </c>
      <c r="F76" s="53">
        <v>3389</v>
      </c>
      <c r="G76" s="49">
        <v>392752.8</v>
      </c>
      <c r="H76" s="47">
        <v>483408</v>
      </c>
      <c r="I76" s="10"/>
      <c r="J76" s="46">
        <f t="shared" si="5"/>
        <v>1485636357.5999999</v>
      </c>
      <c r="K76" s="12"/>
      <c r="L76" s="65">
        <v>43292318</v>
      </c>
      <c r="M76" s="23">
        <v>557570464</v>
      </c>
      <c r="N76" s="20"/>
      <c r="O76" s="24">
        <f>VLOOKUP($A$6:$A$1110,'[1]ESFUERZO MUNICIPAL 2012'!$A$5:$AE$1109,31,FALSE)</f>
        <v>6212541</v>
      </c>
      <c r="P76" s="25">
        <f>VLOOKUP($A$6:$A$1110,'[1]ESFUERZO DETO POR MUNICIPIO'!$A$5:$H$1109,8,FALSE)</f>
        <v>87516673.478922114</v>
      </c>
      <c r="Q76" s="88">
        <f t="shared" si="6"/>
        <v>785876020.57000005</v>
      </c>
      <c r="R76" s="90">
        <f>VLOOKUP($A$6:$A$1110,'[1]ESFUERZO MUNICIPAL 2012'!$A$5:$AA$1109,27,FALSE)</f>
        <v>0</v>
      </c>
      <c r="S76" s="90">
        <f>VLOOKUP($A$6:$A$1110,'[1]ESFUERZO DETO POR MUNICIPIO'!$A$5:$I$1109,9,FALSE)</f>
        <v>5168340.5481987195</v>
      </c>
      <c r="T76" s="81"/>
      <c r="U76" s="84">
        <v>373</v>
      </c>
      <c r="W76" s="74">
        <f t="shared" si="4"/>
        <v>163403989.20000002</v>
      </c>
      <c r="X76" s="74">
        <f t="shared" si="7"/>
        <v>40850997.300000004</v>
      </c>
    </row>
    <row r="77" spans="1:24">
      <c r="A77" s="6" t="s">
        <v>134</v>
      </c>
      <c r="B77" s="6" t="s">
        <v>1</v>
      </c>
      <c r="C77" s="6" t="s">
        <v>2127</v>
      </c>
      <c r="D77" s="30" t="s">
        <v>2169</v>
      </c>
      <c r="E77" s="54">
        <v>14513</v>
      </c>
      <c r="F77" s="53">
        <v>14625</v>
      </c>
      <c r="G77" s="49">
        <v>392752.8</v>
      </c>
      <c r="H77" s="47">
        <v>483408</v>
      </c>
      <c r="I77" s="10"/>
      <c r="J77" s="46">
        <f t="shared" si="5"/>
        <v>6384931693.1999998</v>
      </c>
      <c r="K77" s="12"/>
      <c r="L77" s="65">
        <v>200455211</v>
      </c>
      <c r="M77" s="23">
        <v>2384216006</v>
      </c>
      <c r="N77" s="20"/>
      <c r="O77" s="24">
        <f>VLOOKUP($A$6:$A$1110,'[1]ESFUERZO MUNICIPAL 2012'!$A$5:$AE$1109,31,FALSE)</f>
        <v>25498050</v>
      </c>
      <c r="P77" s="25">
        <f>VLOOKUP($A$6:$A$1110,'[1]ESFUERZO DETO POR MUNICIPIO'!$A$5:$H$1109,8,FALSE)</f>
        <v>572309122.2619642</v>
      </c>
      <c r="Q77" s="88">
        <f t="shared" si="6"/>
        <v>3168655304.9400001</v>
      </c>
      <c r="R77" s="90">
        <f>VLOOKUP($A$6:$A$1110,'[1]ESFUERZO MUNICIPAL 2012'!$A$5:$AA$1109,27,FALSE)</f>
        <v>0</v>
      </c>
      <c r="S77" s="90">
        <f>VLOOKUP($A$6:$A$1110,'[1]ESFUERZO DETO POR MUNICIPIO'!$A$5:$I$1109,9,FALSE)</f>
        <v>33797998.99961827</v>
      </c>
      <c r="T77" s="81"/>
      <c r="U77" s="84">
        <v>1903</v>
      </c>
      <c r="W77" s="74">
        <f t="shared" si="4"/>
        <v>833667001.20000005</v>
      </c>
      <c r="X77" s="74">
        <f t="shared" si="7"/>
        <v>208416750.30000001</v>
      </c>
    </row>
    <row r="78" spans="1:24">
      <c r="A78" s="6" t="s">
        <v>135</v>
      </c>
      <c r="B78" s="6" t="s">
        <v>1</v>
      </c>
      <c r="C78" s="6" t="s">
        <v>136</v>
      </c>
      <c r="D78" s="30" t="s">
        <v>2167</v>
      </c>
      <c r="E78" s="54">
        <v>9839</v>
      </c>
      <c r="F78" s="53">
        <v>9849</v>
      </c>
      <c r="G78" s="49">
        <v>352339.20000000001</v>
      </c>
      <c r="H78" s="47">
        <v>433666.8</v>
      </c>
      <c r="I78" s="10"/>
      <c r="J78" s="46">
        <f t="shared" si="5"/>
        <v>3868924851</v>
      </c>
      <c r="K78" s="12"/>
      <c r="L78" s="65">
        <v>141038713</v>
      </c>
      <c r="M78" s="23">
        <v>1616365616</v>
      </c>
      <c r="N78" s="20"/>
      <c r="O78" s="24">
        <f>VLOOKUP($A$6:$A$1110,'[1]ESFUERZO MUNICIPAL 2012'!$A$5:$AE$1109,31,FALSE)</f>
        <v>58036605</v>
      </c>
      <c r="P78" s="25">
        <f>VLOOKUP($A$6:$A$1110,'[1]ESFUERZO DETO POR MUNICIPIO'!$A$5:$H$1109,8,FALSE)</f>
        <v>446572488.87601078</v>
      </c>
      <c r="Q78" s="88">
        <f t="shared" si="6"/>
        <v>1580538868.3599999</v>
      </c>
      <c r="R78" s="90">
        <f>VLOOKUP($A$6:$A$1110,'[1]ESFUERZO MUNICIPAL 2012'!$A$5:$AA$1109,27,FALSE)</f>
        <v>0</v>
      </c>
      <c r="S78" s="90">
        <f>VLOOKUP($A$6:$A$1110,'[1]ESFUERZO DETO POR MUNICIPIO'!$A$5:$I$1109,9,FALSE)</f>
        <v>26372559.767411478</v>
      </c>
      <c r="T78" s="81"/>
      <c r="U78" s="84">
        <v>647</v>
      </c>
      <c r="W78" s="74">
        <f t="shared" si="4"/>
        <v>254272941</v>
      </c>
      <c r="X78" s="74">
        <f t="shared" si="7"/>
        <v>63568235.25</v>
      </c>
    </row>
    <row r="79" spans="1:24">
      <c r="A79" s="6" t="s">
        <v>137</v>
      </c>
      <c r="B79" s="6" t="s">
        <v>1</v>
      </c>
      <c r="C79" s="6" t="s">
        <v>2130</v>
      </c>
      <c r="D79" s="30" t="s">
        <v>2169</v>
      </c>
      <c r="E79" s="54">
        <v>45151</v>
      </c>
      <c r="F79" s="53">
        <v>45300</v>
      </c>
      <c r="G79" s="49">
        <v>392752.8</v>
      </c>
      <c r="H79" s="47">
        <v>483408</v>
      </c>
      <c r="I79" s="10"/>
      <c r="J79" s="46">
        <f t="shared" si="5"/>
        <v>19815782036.400002</v>
      </c>
      <c r="K79" s="12"/>
      <c r="L79" s="65">
        <v>613896845</v>
      </c>
      <c r="M79" s="23">
        <v>7229861323</v>
      </c>
      <c r="N79" s="20">
        <f>VLOOKUP(A79,'DISTRIBUCION CAJAS'!$A$5:$W$260,23,FALSE)</f>
        <v>817191319.2540592</v>
      </c>
      <c r="O79" s="24">
        <f>VLOOKUP($A$6:$A$1110,'[1]ESFUERZO MUNICIPAL 2012'!$A$5:$AE$1109,31,FALSE)</f>
        <v>76874764</v>
      </c>
      <c r="P79" s="25">
        <f>VLOOKUP($A$6:$A$1110,'[1]ESFUERZO DETO POR MUNICIPIO'!$A$5:$H$1109,8,FALSE)</f>
        <v>5567194652.2691956</v>
      </c>
      <c r="Q79" s="88">
        <f t="shared" si="6"/>
        <v>5181989692.1499996</v>
      </c>
      <c r="R79" s="90">
        <f>VLOOKUP($A$6:$A$1110,'[1]ESFUERZO MUNICIPAL 2012'!$A$5:$AA$1109,27,FALSE)</f>
        <v>0</v>
      </c>
      <c r="S79" s="90">
        <f>VLOOKUP($A$6:$A$1110,'[1]ESFUERZO DETO POR MUNICIPIO'!$A$5:$I$1109,9,FALSE)</f>
        <v>328773440.73147166</v>
      </c>
      <c r="T79" s="81"/>
      <c r="U79" s="84">
        <v>4827</v>
      </c>
      <c r="W79" s="74">
        <f t="shared" si="4"/>
        <v>2114614090.8000002</v>
      </c>
      <c r="X79" s="74">
        <f t="shared" si="7"/>
        <v>528653522.70000005</v>
      </c>
    </row>
    <row r="80" spans="1:24">
      <c r="A80" s="6" t="s">
        <v>138</v>
      </c>
      <c r="B80" s="6" t="s">
        <v>1</v>
      </c>
      <c r="C80" s="97" t="s">
        <v>2129</v>
      </c>
      <c r="D80" s="30" t="s">
        <v>2167</v>
      </c>
      <c r="E80" s="54">
        <v>20365</v>
      </c>
      <c r="F80" s="53">
        <v>20640</v>
      </c>
      <c r="G80" s="49">
        <v>352339.20000000001</v>
      </c>
      <c r="H80" s="47">
        <v>433666.8</v>
      </c>
      <c r="I80" s="10"/>
      <c r="J80" s="46">
        <f t="shared" si="5"/>
        <v>8063135280</v>
      </c>
      <c r="K80" s="12"/>
      <c r="L80" s="65">
        <v>287481605</v>
      </c>
      <c r="M80" s="23">
        <v>3345591849</v>
      </c>
      <c r="N80" s="20"/>
      <c r="O80" s="24">
        <f>VLOOKUP($A$6:$A$1110,'[1]ESFUERZO MUNICIPAL 2012'!$A$5:$AE$1109,31,FALSE)</f>
        <v>95954827.562001109</v>
      </c>
      <c r="P80" s="25">
        <f>VLOOKUP($A$6:$A$1110,'[1]ESFUERZO DETO POR MUNICIPIO'!$A$5:$H$1109,8,FALSE)</f>
        <v>518062893.40615124</v>
      </c>
      <c r="Q80" s="88">
        <f t="shared" si="6"/>
        <v>3784025048.54</v>
      </c>
      <c r="R80" s="90">
        <f>VLOOKUP($A$6:$A$1110,'[1]ESFUERZO MUNICIPAL 2012'!$A$5:$AA$1109,27,FALSE)</f>
        <v>1424595.4379988927</v>
      </c>
      <c r="S80" s="90">
        <f>VLOOKUP($A$6:$A$1110,'[1]ESFUERZO DETO POR MUNICIPIO'!$A$5:$I$1109,9,FALSE)</f>
        <v>30594461.056075551</v>
      </c>
      <c r="T80" s="81"/>
      <c r="U80" s="84">
        <v>3001</v>
      </c>
      <c r="W80" s="74">
        <f t="shared" si="4"/>
        <v>1179402003</v>
      </c>
      <c r="X80" s="74">
        <f t="shared" si="7"/>
        <v>294850500.75</v>
      </c>
    </row>
    <row r="81" spans="1:24">
      <c r="A81" s="6" t="s">
        <v>139</v>
      </c>
      <c r="B81" s="6" t="s">
        <v>1</v>
      </c>
      <c r="C81" s="6" t="s">
        <v>140</v>
      </c>
      <c r="D81" s="30" t="s">
        <v>2167</v>
      </c>
      <c r="E81" s="54">
        <v>2152</v>
      </c>
      <c r="F81" s="53">
        <v>2137</v>
      </c>
      <c r="G81" s="49">
        <v>352339.20000000001</v>
      </c>
      <c r="H81" s="47">
        <v>433666.8</v>
      </c>
      <c r="I81" s="10"/>
      <c r="J81" s="46">
        <f t="shared" si="5"/>
        <v>842489955</v>
      </c>
      <c r="K81" s="12"/>
      <c r="L81" s="65">
        <v>28022204</v>
      </c>
      <c r="M81" s="23">
        <v>318377577</v>
      </c>
      <c r="N81" s="20">
        <f>VLOOKUP(A81,'DISTRIBUCION CAJAS'!$A$5:$W$260,23,FALSE)</f>
        <v>101957445.52548888</v>
      </c>
      <c r="O81" s="24">
        <f>VLOOKUP($A$6:$A$1110,'[1]ESFUERZO MUNICIPAL 2012'!$A$5:$AE$1109,31,FALSE)</f>
        <v>5028921</v>
      </c>
      <c r="P81" s="25">
        <f>VLOOKUP($A$6:$A$1110,'[1]ESFUERZO DETO POR MUNICIPIO'!$A$5:$H$1109,8,FALSE)</f>
        <v>14400677.468814287</v>
      </c>
      <c r="Q81" s="88">
        <f t="shared" si="6"/>
        <v>373852690.86000001</v>
      </c>
      <c r="R81" s="90">
        <f>VLOOKUP($A$6:$A$1110,'[1]ESFUERZO MUNICIPAL 2012'!$A$5:$AA$1109,27,FALSE)</f>
        <v>0</v>
      </c>
      <c r="S81" s="90">
        <f>VLOOKUP($A$6:$A$1110,'[1]ESFUERZO DETO POR MUNICIPIO'!$A$5:$I$1109,9,FALSE)</f>
        <v>850439.14862154867</v>
      </c>
      <c r="T81" s="81"/>
      <c r="U81" s="84">
        <v>122</v>
      </c>
      <c r="W81" s="74">
        <f t="shared" si="4"/>
        <v>47946366</v>
      </c>
      <c r="X81" s="74">
        <f t="shared" si="7"/>
        <v>11986591.5</v>
      </c>
    </row>
    <row r="82" spans="1:24">
      <c r="A82" s="6" t="s">
        <v>141</v>
      </c>
      <c r="B82" s="6" t="s">
        <v>1</v>
      </c>
      <c r="C82" s="6" t="s">
        <v>142</v>
      </c>
      <c r="D82" s="30" t="s">
        <v>2167</v>
      </c>
      <c r="E82" s="54">
        <v>11934</v>
      </c>
      <c r="F82" s="53">
        <v>11747</v>
      </c>
      <c r="G82" s="49">
        <v>352339.20000000001</v>
      </c>
      <c r="H82" s="47">
        <v>433666.8</v>
      </c>
      <c r="I82" s="10"/>
      <c r="J82" s="46">
        <f t="shared" si="5"/>
        <v>4649549956.1999998</v>
      </c>
      <c r="K82" s="12"/>
      <c r="L82" s="65">
        <v>174376744</v>
      </c>
      <c r="M82" s="23">
        <v>1960535915</v>
      </c>
      <c r="N82" s="20"/>
      <c r="O82" s="24">
        <f>VLOOKUP($A$6:$A$1110,'[1]ESFUERZO MUNICIPAL 2012'!$A$5:$AE$1109,31,FALSE)</f>
        <v>77142689</v>
      </c>
      <c r="P82" s="25">
        <f>VLOOKUP($A$6:$A$1110,'[1]ESFUERZO DETO POR MUNICIPIO'!$A$5:$H$1109,8,FALSE)</f>
        <v>489467576.20478511</v>
      </c>
      <c r="Q82" s="88">
        <f t="shared" si="6"/>
        <v>1919121281.5799999</v>
      </c>
      <c r="R82" s="90">
        <f>VLOOKUP($A$6:$A$1110,'[1]ESFUERZO MUNICIPAL 2012'!$A$5:$AA$1109,27,FALSE)</f>
        <v>0</v>
      </c>
      <c r="S82" s="90">
        <f>VLOOKUP($A$6:$A$1110,'[1]ESFUERZO DETO POR MUNICIPIO'!$A$5:$I$1109,9,FALSE)</f>
        <v>28905750.419513032</v>
      </c>
      <c r="T82" s="81"/>
      <c r="U82" s="84">
        <v>507</v>
      </c>
      <c r="W82" s="74">
        <f t="shared" si="4"/>
        <v>199252521</v>
      </c>
      <c r="X82" s="74">
        <f t="shared" si="7"/>
        <v>49813130.25</v>
      </c>
    </row>
    <row r="83" spans="1:24">
      <c r="A83" s="6" t="s">
        <v>143</v>
      </c>
      <c r="B83" s="6" t="s">
        <v>1</v>
      </c>
      <c r="C83" s="6" t="s">
        <v>144</v>
      </c>
      <c r="D83" s="30" t="s">
        <v>2167</v>
      </c>
      <c r="E83" s="54">
        <v>7019</v>
      </c>
      <c r="F83" s="53">
        <v>7041</v>
      </c>
      <c r="G83" s="49">
        <v>352339.20000000001</v>
      </c>
      <c r="H83" s="47">
        <v>433666.8</v>
      </c>
      <c r="I83" s="10"/>
      <c r="J83" s="46">
        <f t="shared" si="5"/>
        <v>2763258391.8000002</v>
      </c>
      <c r="K83" s="12"/>
      <c r="L83" s="65">
        <v>102708815</v>
      </c>
      <c r="M83" s="23">
        <v>1153092165</v>
      </c>
      <c r="N83" s="20"/>
      <c r="O83" s="24">
        <f>VLOOKUP($A$6:$A$1110,'[1]ESFUERZO MUNICIPAL 2012'!$A$5:$AE$1109,31,FALSE)</f>
        <v>12093715</v>
      </c>
      <c r="P83" s="25">
        <f>VLOOKUP($A$6:$A$1110,'[1]ESFUERZO DETO POR MUNICIPIO'!$A$5:$H$1109,8,FALSE)</f>
        <v>30451205.397093922</v>
      </c>
      <c r="Q83" s="88">
        <f t="shared" si="6"/>
        <v>1463114180.3699999</v>
      </c>
      <c r="R83" s="90">
        <f>VLOOKUP($A$6:$A$1110,'[1]ESFUERZO MUNICIPAL 2012'!$A$5:$AA$1109,27,FALSE)</f>
        <v>0</v>
      </c>
      <c r="S83" s="90">
        <f>VLOOKUP($A$6:$A$1110,'[1]ESFUERZO DETO POR MUNICIPIO'!$A$5:$I$1109,9,FALSE)</f>
        <v>1798311.0342194715</v>
      </c>
      <c r="T83" s="81"/>
      <c r="U83" s="84">
        <v>427</v>
      </c>
      <c r="W83" s="74">
        <f t="shared" si="4"/>
        <v>167812281</v>
      </c>
      <c r="X83" s="74">
        <f t="shared" si="7"/>
        <v>41953070.25</v>
      </c>
    </row>
    <row r="84" spans="1:24">
      <c r="A84" s="6" t="s">
        <v>145</v>
      </c>
      <c r="B84" s="6" t="s">
        <v>1</v>
      </c>
      <c r="C84" s="6" t="s">
        <v>146</v>
      </c>
      <c r="D84" s="30" t="s">
        <v>2167</v>
      </c>
      <c r="E84" s="54">
        <v>6040</v>
      </c>
      <c r="F84" s="53">
        <v>6024</v>
      </c>
      <c r="G84" s="49">
        <v>352339.20000000001</v>
      </c>
      <c r="H84" s="47">
        <v>433666.8</v>
      </c>
      <c r="I84" s="10"/>
      <c r="J84" s="46">
        <f t="shared" si="5"/>
        <v>2370268785.5999999</v>
      </c>
      <c r="K84" s="12"/>
      <c r="L84" s="65">
        <v>78446465</v>
      </c>
      <c r="M84" s="23">
        <v>973695287</v>
      </c>
      <c r="N84" s="20">
        <f>VLOOKUP(A84,'DISTRIBUCION CAJAS'!$A$5:$W$260,23,FALSE)</f>
        <v>12142765.209999999</v>
      </c>
      <c r="O84" s="24">
        <f>VLOOKUP($A$6:$A$1110,'[1]ESFUERZO MUNICIPAL 2012'!$A$5:$AE$1109,31,FALSE)</f>
        <v>25000000</v>
      </c>
      <c r="P84" s="25">
        <f>VLOOKUP($A$6:$A$1110,'[1]ESFUERZO DETO POR MUNICIPIO'!$A$5:$H$1109,8,FALSE)</f>
        <v>272793970.96187234</v>
      </c>
      <c r="Q84" s="88">
        <f t="shared" si="6"/>
        <v>992080314.21000004</v>
      </c>
      <c r="R84" s="90">
        <f>VLOOKUP($A$6:$A$1110,'[1]ESFUERZO MUNICIPAL 2012'!$A$5:$AA$1109,27,FALSE)</f>
        <v>0</v>
      </c>
      <c r="S84" s="90">
        <f>VLOOKUP($A$6:$A$1110,'[1]ESFUERZO DETO POR MUNICIPIO'!$A$5:$I$1109,9,FALSE)</f>
        <v>16109983.222407939</v>
      </c>
      <c r="T84" s="81"/>
      <c r="U84" s="84">
        <v>259</v>
      </c>
      <c r="W84" s="74">
        <f t="shared" si="4"/>
        <v>101787777</v>
      </c>
      <c r="X84" s="74">
        <f t="shared" si="7"/>
        <v>25446944.25</v>
      </c>
    </row>
    <row r="85" spans="1:24">
      <c r="A85" s="6" t="s">
        <v>147</v>
      </c>
      <c r="B85" s="6" t="s">
        <v>1</v>
      </c>
      <c r="C85" s="97" t="s">
        <v>2149</v>
      </c>
      <c r="D85" s="30" t="s">
        <v>2167</v>
      </c>
      <c r="E85" s="54">
        <v>26156</v>
      </c>
      <c r="F85" s="53">
        <v>25509</v>
      </c>
      <c r="G85" s="49">
        <v>352339.20000000001</v>
      </c>
      <c r="H85" s="47">
        <v>433666.8</v>
      </c>
      <c r="I85" s="10"/>
      <c r="J85" s="46">
        <f t="shared" si="5"/>
        <v>10139095258.200001</v>
      </c>
      <c r="K85" s="12"/>
      <c r="L85" s="65">
        <v>370517448</v>
      </c>
      <c r="M85" s="23">
        <v>4238298373</v>
      </c>
      <c r="N85" s="20">
        <f>VLOOKUP(A85,'DISTRIBUCION CAJAS'!$A$5:$W$260,23,FALSE)</f>
        <v>512755003.03710651</v>
      </c>
      <c r="O85" s="24">
        <f>VLOOKUP($A$6:$A$1110,'[1]ESFUERZO MUNICIPAL 2012'!$A$5:$AE$1109,31,FALSE)</f>
        <v>1129589146</v>
      </c>
      <c r="P85" s="25">
        <f>VLOOKUP($A$6:$A$1110,'[1]ESFUERZO DETO POR MUNICIPIO'!$A$5:$H$1109,8,FALSE)</f>
        <v>2329826267.7355719</v>
      </c>
      <c r="Q85" s="88">
        <f t="shared" si="6"/>
        <v>1420519974.9200001</v>
      </c>
      <c r="R85" s="90">
        <f>VLOOKUP($A$6:$A$1110,'[1]ESFUERZO MUNICIPAL 2012'!$A$5:$AA$1109,27,FALSE)</f>
        <v>0</v>
      </c>
      <c r="S85" s="90">
        <f>VLOOKUP($A$6:$A$1110,'[1]ESFUERZO DETO POR MUNICIPIO'!$A$5:$I$1109,9,FALSE)</f>
        <v>137589045.50566962</v>
      </c>
      <c r="T85" s="81"/>
      <c r="U85" s="84">
        <v>5000</v>
      </c>
      <c r="W85" s="74">
        <f t="shared" si="4"/>
        <v>1965015000</v>
      </c>
      <c r="X85" s="74">
        <f t="shared" si="7"/>
        <v>491253750</v>
      </c>
    </row>
    <row r="86" spans="1:24">
      <c r="A86" s="6" t="s">
        <v>148</v>
      </c>
      <c r="B86" s="6" t="s">
        <v>1</v>
      </c>
      <c r="C86" s="97" t="s">
        <v>149</v>
      </c>
      <c r="D86" s="30" t="s">
        <v>2167</v>
      </c>
      <c r="E86" s="54">
        <v>7950</v>
      </c>
      <c r="F86" s="53">
        <v>8022</v>
      </c>
      <c r="G86" s="49">
        <v>352339.20000000001</v>
      </c>
      <c r="H86" s="47">
        <v>433666.8</v>
      </c>
      <c r="I86" s="10"/>
      <c r="J86" s="46">
        <f t="shared" si="5"/>
        <v>3139985854.8000002</v>
      </c>
      <c r="K86" s="12"/>
      <c r="L86" s="65">
        <v>118847719</v>
      </c>
      <c r="M86" s="23">
        <v>1306038718</v>
      </c>
      <c r="N86" s="20"/>
      <c r="O86" s="24">
        <f>VLOOKUP($A$6:$A$1110,'[1]ESFUERZO MUNICIPAL 2012'!$A$5:$AE$1109,31,FALSE)</f>
        <v>46700358.837989986</v>
      </c>
      <c r="P86" s="25">
        <f>VLOOKUP($A$6:$A$1110,'[1]ESFUERZO DETO POR MUNICIPIO'!$A$5:$H$1109,8,FALSE)</f>
        <v>651740417.01257646</v>
      </c>
      <c r="Q86" s="88">
        <f t="shared" si="6"/>
        <v>633269544.96000004</v>
      </c>
      <c r="R86" s="90">
        <f>VLOOKUP($A$6:$A$1110,'[1]ESFUERZO MUNICIPAL 2012'!$A$5:$AA$1109,27,FALSE)</f>
        <v>344900243.49096525</v>
      </c>
      <c r="S86" s="90">
        <f>VLOOKUP($A$6:$A$1110,'[1]ESFUERZO DETO POR MUNICIPIO'!$A$5:$I$1109,9,FALSE)</f>
        <v>38488853.497811534</v>
      </c>
      <c r="T86" s="81"/>
      <c r="U86" s="84">
        <v>1165</v>
      </c>
      <c r="W86" s="74">
        <f t="shared" si="4"/>
        <v>457848495</v>
      </c>
      <c r="X86" s="74">
        <f t="shared" si="7"/>
        <v>114462123.75</v>
      </c>
    </row>
    <row r="87" spans="1:24">
      <c r="A87" s="6" t="s">
        <v>150</v>
      </c>
      <c r="B87" s="6" t="s">
        <v>1</v>
      </c>
      <c r="C87" s="6" t="s">
        <v>151</v>
      </c>
      <c r="D87" s="30" t="s">
        <v>2167</v>
      </c>
      <c r="E87" s="54">
        <v>9713</v>
      </c>
      <c r="F87" s="53">
        <v>9710</v>
      </c>
      <c r="G87" s="49">
        <v>352339.20000000001</v>
      </c>
      <c r="H87" s="47">
        <v>433666.8</v>
      </c>
      <c r="I87" s="10"/>
      <c r="J87" s="46">
        <f t="shared" si="5"/>
        <v>3816587638.8000002</v>
      </c>
      <c r="K87" s="12"/>
      <c r="L87" s="65">
        <v>132718932</v>
      </c>
      <c r="M87" s="23">
        <v>1595665022</v>
      </c>
      <c r="N87" s="20"/>
      <c r="O87" s="24">
        <f>VLOOKUP($A$6:$A$1110,'[1]ESFUERZO MUNICIPAL 2012'!$A$5:$AE$1109,31,FALSE)</f>
        <v>61165711.99999994</v>
      </c>
      <c r="P87" s="25">
        <f>VLOOKUP($A$6:$A$1110,'[1]ESFUERZO DETO POR MUNICIPIO'!$A$5:$H$1109,8,FALSE)</f>
        <v>799113283.1649332</v>
      </c>
      <c r="Q87" s="88">
        <f t="shared" si="6"/>
        <v>837709996.04999995</v>
      </c>
      <c r="R87" s="90">
        <f>VLOOKUP($A$6:$A$1110,'[1]ESFUERZO MUNICIPAL 2012'!$A$5:$AA$1109,27,FALSE)</f>
        <v>343022662.40000004</v>
      </c>
      <c r="S87" s="90">
        <f>VLOOKUP($A$6:$A$1110,'[1]ESFUERZO DETO POR MUNICIPIO'!$A$5:$I$1109,9,FALSE)</f>
        <v>47192031.184551805</v>
      </c>
      <c r="T87" s="81"/>
      <c r="U87" s="84">
        <v>1141</v>
      </c>
      <c r="W87" s="74">
        <f t="shared" si="4"/>
        <v>448416423</v>
      </c>
      <c r="X87" s="74">
        <f t="shared" si="7"/>
        <v>112104105.75</v>
      </c>
    </row>
    <row r="88" spans="1:24">
      <c r="A88" s="6" t="s">
        <v>152</v>
      </c>
      <c r="B88" s="6" t="s">
        <v>1</v>
      </c>
      <c r="C88" s="97" t="s">
        <v>153</v>
      </c>
      <c r="D88" s="30" t="s">
        <v>2167</v>
      </c>
      <c r="E88" s="54">
        <v>16088</v>
      </c>
      <c r="F88" s="53">
        <v>16395</v>
      </c>
      <c r="G88" s="49">
        <v>352339.20000000001</v>
      </c>
      <c r="H88" s="47">
        <v>433666.8</v>
      </c>
      <c r="I88" s="10"/>
      <c r="J88" s="46">
        <f t="shared" si="5"/>
        <v>6389200117.8000002</v>
      </c>
      <c r="K88" s="12"/>
      <c r="L88" s="65">
        <v>233999395</v>
      </c>
      <c r="M88" s="23">
        <v>2642961252</v>
      </c>
      <c r="N88" s="20"/>
      <c r="O88" s="24">
        <f>VLOOKUP($A$6:$A$1110,'[1]ESFUERZO MUNICIPAL 2012'!$A$5:$AE$1109,31,FALSE)</f>
        <v>125676971.75280088</v>
      </c>
      <c r="P88" s="25">
        <f>VLOOKUP($A$6:$A$1110,'[1]ESFUERZO DETO POR MUNICIPIO'!$A$5:$H$1109,8,FALSE)</f>
        <v>1171332868.4756081</v>
      </c>
      <c r="Q88" s="88">
        <f t="shared" si="6"/>
        <v>1648703482.96</v>
      </c>
      <c r="R88" s="90">
        <f>VLOOKUP($A$6:$A$1110,'[1]ESFUERZO MUNICIPAL 2012'!$A$5:$AA$1109,27,FALSE)</f>
        <v>497352504.24719912</v>
      </c>
      <c r="S88" s="90">
        <f>VLOOKUP($A$6:$A$1110,'[1]ESFUERZO DETO POR MUNICIPIO'!$A$5:$I$1109,9,FALSE)</f>
        <v>69173643.363380775</v>
      </c>
      <c r="T88" s="81"/>
      <c r="U88" s="84">
        <v>3521</v>
      </c>
      <c r="W88" s="74">
        <f t="shared" si="4"/>
        <v>1383763563</v>
      </c>
      <c r="X88" s="74">
        <f t="shared" si="7"/>
        <v>345940890.75</v>
      </c>
    </row>
    <row r="89" spans="1:24">
      <c r="A89" s="6" t="s">
        <v>154</v>
      </c>
      <c r="B89" s="6" t="s">
        <v>1</v>
      </c>
      <c r="C89" s="6" t="s">
        <v>155</v>
      </c>
      <c r="D89" s="30" t="s">
        <v>2167</v>
      </c>
      <c r="E89" s="54">
        <v>4086</v>
      </c>
      <c r="F89" s="53">
        <v>4126</v>
      </c>
      <c r="G89" s="49">
        <v>352339.20000000001</v>
      </c>
      <c r="H89" s="47">
        <v>433666.8</v>
      </c>
      <c r="I89" s="10"/>
      <c r="J89" s="46">
        <f t="shared" si="5"/>
        <v>1614483594</v>
      </c>
      <c r="K89" s="12"/>
      <c r="L89" s="65">
        <v>62081772</v>
      </c>
      <c r="M89" s="23">
        <v>671254789</v>
      </c>
      <c r="N89" s="20"/>
      <c r="O89" s="24">
        <f>VLOOKUP($A$6:$A$1110,'[1]ESFUERZO MUNICIPAL 2012'!$A$5:$AE$1109,31,FALSE)</f>
        <v>82175510</v>
      </c>
      <c r="P89" s="25">
        <f>VLOOKUP($A$6:$A$1110,'[1]ESFUERZO DETO POR MUNICIPIO'!$A$5:$H$1109,8,FALSE)</f>
        <v>66204156.912850454</v>
      </c>
      <c r="Q89" s="88">
        <f t="shared" si="6"/>
        <v>728857646.76999998</v>
      </c>
      <c r="R89" s="90">
        <f>VLOOKUP($A$6:$A$1110,'[1]ESFUERZO MUNICIPAL 2012'!$A$5:$AA$1109,27,FALSE)</f>
        <v>0</v>
      </c>
      <c r="S89" s="90">
        <f>VLOOKUP($A$6:$A$1110,'[1]ESFUERZO DETO POR MUNICIPIO'!$A$5:$I$1109,9,FALSE)</f>
        <v>3909719.3143933224</v>
      </c>
      <c r="T89" s="81"/>
      <c r="U89" s="84">
        <v>361</v>
      </c>
      <c r="W89" s="74">
        <f t="shared" si="4"/>
        <v>141874083</v>
      </c>
      <c r="X89" s="74">
        <f t="shared" si="7"/>
        <v>35468520.75</v>
      </c>
    </row>
    <row r="90" spans="1:24">
      <c r="A90" s="6" t="s">
        <v>156</v>
      </c>
      <c r="B90" s="6" t="s">
        <v>1</v>
      </c>
      <c r="C90" s="6" t="s">
        <v>157</v>
      </c>
      <c r="D90" s="30" t="s">
        <v>2167</v>
      </c>
      <c r="E90" s="54">
        <v>18613</v>
      </c>
      <c r="F90" s="53">
        <v>18316</v>
      </c>
      <c r="G90" s="49">
        <v>352339.20000000001</v>
      </c>
      <c r="H90" s="47">
        <v>433666.8</v>
      </c>
      <c r="I90" s="10"/>
      <c r="J90" s="46">
        <f t="shared" si="5"/>
        <v>7250565319.1999998</v>
      </c>
      <c r="K90" s="12"/>
      <c r="L90" s="65">
        <v>212736093</v>
      </c>
      <c r="M90" s="23">
        <v>2707847794</v>
      </c>
      <c r="N90" s="20">
        <f>VLOOKUP(A90,'DISTRIBUCION CAJAS'!$A$5:$W$260,23,FALSE)</f>
        <v>489204269.14107811</v>
      </c>
      <c r="O90" s="24">
        <f>VLOOKUP($A$6:$A$1110,'[1]ESFUERZO MUNICIPAL 2012'!$A$5:$AE$1109,31,FALSE)</f>
        <v>237183196</v>
      </c>
      <c r="P90" s="25">
        <f>VLOOKUP($A$6:$A$1110,'[1]ESFUERZO DETO POR MUNICIPIO'!$A$5:$H$1109,8,FALSE)</f>
        <v>0</v>
      </c>
      <c r="Q90" s="88">
        <f t="shared" si="6"/>
        <v>3603593967.0599999</v>
      </c>
      <c r="R90" s="90">
        <f>VLOOKUP($A$6:$A$1110,'[1]ESFUERZO MUNICIPAL 2012'!$A$5:$AA$1109,27,FALSE)</f>
        <v>0</v>
      </c>
      <c r="S90" s="90">
        <f>VLOOKUP($A$6:$A$1110,'[1]ESFUERZO DETO POR MUNICIPIO'!$A$5:$I$1109,9,FALSE)</f>
        <v>0</v>
      </c>
      <c r="T90" s="81"/>
      <c r="U90" s="84">
        <v>2871</v>
      </c>
      <c r="W90" s="74">
        <f t="shared" si="4"/>
        <v>1128311613</v>
      </c>
      <c r="X90" s="74">
        <f t="shared" si="7"/>
        <v>282077903.25</v>
      </c>
    </row>
    <row r="91" spans="1:24">
      <c r="A91" s="6" t="s">
        <v>158</v>
      </c>
      <c r="B91" s="6" t="s">
        <v>1</v>
      </c>
      <c r="C91" s="97" t="s">
        <v>159</v>
      </c>
      <c r="D91" s="30" t="s">
        <v>2167</v>
      </c>
      <c r="E91" s="54">
        <v>7791</v>
      </c>
      <c r="F91" s="53">
        <v>7867</v>
      </c>
      <c r="G91" s="49">
        <v>352339.20000000001</v>
      </c>
      <c r="H91" s="47">
        <v>433666.8</v>
      </c>
      <c r="I91" s="10"/>
      <c r="J91" s="46">
        <f t="shared" si="5"/>
        <v>3078365711.4000001</v>
      </c>
      <c r="K91" s="12"/>
      <c r="L91" s="65">
        <v>107627057</v>
      </c>
      <c r="M91" s="23">
        <v>1221268807</v>
      </c>
      <c r="N91" s="20">
        <f>VLOOKUP(A91,'DISTRIBUCION CAJAS'!$A$5:$W$260,23,FALSE)</f>
        <v>320567611.58882582</v>
      </c>
      <c r="O91" s="24">
        <f>VLOOKUP($A$6:$A$1110,'[1]ESFUERZO MUNICIPAL 2012'!$A$5:$AE$1109,31,FALSE)</f>
        <v>106556297</v>
      </c>
      <c r="P91" s="25">
        <f>VLOOKUP($A$6:$A$1110,'[1]ESFUERZO DETO POR MUNICIPIO'!$A$5:$H$1109,8,FALSE)</f>
        <v>286454821.16277641</v>
      </c>
      <c r="Q91" s="88">
        <f t="shared" si="6"/>
        <v>1018974386.14</v>
      </c>
      <c r="R91" s="90">
        <f>VLOOKUP($A$6:$A$1110,'[1]ESFUERZO MUNICIPAL 2012'!$A$5:$AA$1109,27,FALSE)</f>
        <v>0</v>
      </c>
      <c r="S91" s="90">
        <f>VLOOKUP($A$6:$A$1110,'[1]ESFUERZO DETO POR MUNICIPIO'!$A$5:$I$1109,9,FALSE)</f>
        <v>16916731.504873287</v>
      </c>
      <c r="T91" s="81"/>
      <c r="U91" s="84">
        <v>364</v>
      </c>
      <c r="W91" s="74">
        <f t="shared" si="4"/>
        <v>143053092</v>
      </c>
      <c r="X91" s="74">
        <f t="shared" si="7"/>
        <v>35763273</v>
      </c>
    </row>
    <row r="92" spans="1:24">
      <c r="A92" s="6" t="s">
        <v>160</v>
      </c>
      <c r="B92" s="6" t="s">
        <v>1</v>
      </c>
      <c r="C92" s="6" t="s">
        <v>161</v>
      </c>
      <c r="D92" s="30" t="s">
        <v>2168</v>
      </c>
      <c r="E92" s="54">
        <v>4963</v>
      </c>
      <c r="F92" s="53">
        <v>5000</v>
      </c>
      <c r="G92" s="49">
        <v>378763.2</v>
      </c>
      <c r="H92" s="47">
        <v>466192.8</v>
      </c>
      <c r="I92" s="10"/>
      <c r="J92" s="46">
        <f t="shared" si="5"/>
        <v>2105382880.8</v>
      </c>
      <c r="K92" s="12"/>
      <c r="L92" s="65">
        <v>70843313</v>
      </c>
      <c r="M92" s="23">
        <v>815329001</v>
      </c>
      <c r="N92" s="20"/>
      <c r="O92" s="24">
        <f>VLOOKUP($A$6:$A$1110,'[1]ESFUERZO MUNICIPAL 2012'!$A$5:$AE$1109,31,FALSE)</f>
        <v>415863547</v>
      </c>
      <c r="P92" s="25">
        <f>VLOOKUP($A$6:$A$1110,'[1]ESFUERZO DETO POR MUNICIPIO'!$A$5:$H$1109,8,FALSE)</f>
        <v>0</v>
      </c>
      <c r="Q92" s="88">
        <f t="shared" si="6"/>
        <v>803347019.79999995</v>
      </c>
      <c r="R92" s="90">
        <f>VLOOKUP($A$6:$A$1110,'[1]ESFUERZO MUNICIPAL 2012'!$A$5:$AA$1109,27,FALSE)</f>
        <v>0</v>
      </c>
      <c r="S92" s="90">
        <f>VLOOKUP($A$6:$A$1110,'[1]ESFUERZO DETO POR MUNICIPIO'!$A$5:$I$1109,9,FALSE)</f>
        <v>0</v>
      </c>
      <c r="T92" s="81"/>
      <c r="U92" s="84">
        <v>520</v>
      </c>
      <c r="W92" s="74">
        <f t="shared" si="4"/>
        <v>219688560</v>
      </c>
      <c r="X92" s="74">
        <f t="shared" si="7"/>
        <v>54922140</v>
      </c>
    </row>
    <row r="93" spans="1:24">
      <c r="A93" s="6" t="s">
        <v>162</v>
      </c>
      <c r="B93" s="6" t="s">
        <v>1</v>
      </c>
      <c r="C93" s="6" t="s">
        <v>163</v>
      </c>
      <c r="D93" s="30" t="s">
        <v>2167</v>
      </c>
      <c r="E93" s="54">
        <v>13664</v>
      </c>
      <c r="F93" s="53">
        <v>13696</v>
      </c>
      <c r="G93" s="49">
        <v>352339.20000000001</v>
      </c>
      <c r="H93" s="47">
        <v>433666.8</v>
      </c>
      <c r="I93" s="10"/>
      <c r="J93" s="46">
        <f t="shared" si="5"/>
        <v>5376931660.8000002</v>
      </c>
      <c r="K93" s="12"/>
      <c r="L93" s="65">
        <v>179854547</v>
      </c>
      <c r="M93" s="23">
        <v>2127444344</v>
      </c>
      <c r="N93" s="20">
        <f>VLOOKUP(A93,'DISTRIBUCION CAJAS'!$A$5:$W$260,23,FALSE)</f>
        <v>72557859.430000007</v>
      </c>
      <c r="O93" s="24">
        <f>VLOOKUP($A$6:$A$1110,'[1]ESFUERZO MUNICIPAL 2012'!$A$5:$AE$1109,31,FALSE)</f>
        <v>23314335</v>
      </c>
      <c r="P93" s="25">
        <f>VLOOKUP($A$6:$A$1110,'[1]ESFUERZO DETO POR MUNICIPIO'!$A$5:$H$1109,8,FALSE)</f>
        <v>482850210.96228272</v>
      </c>
      <c r="Q93" s="88">
        <f t="shared" si="6"/>
        <v>2462395405.77</v>
      </c>
      <c r="R93" s="90">
        <f>VLOOKUP($A$6:$A$1110,'[1]ESFUERZO MUNICIPAL 2012'!$A$5:$AA$1109,27,FALSE)</f>
        <v>0</v>
      </c>
      <c r="S93" s="90">
        <f>VLOOKUP($A$6:$A$1110,'[1]ESFUERZO DETO POR MUNICIPIO'!$A$5:$I$1109,9,FALSE)</f>
        <v>28514958.633839153</v>
      </c>
      <c r="T93" s="81"/>
      <c r="U93" s="84">
        <v>1365</v>
      </c>
      <c r="W93" s="74">
        <f t="shared" si="4"/>
        <v>536449095</v>
      </c>
      <c r="X93" s="74">
        <f t="shared" si="7"/>
        <v>134112273.75</v>
      </c>
    </row>
    <row r="94" spans="1:24">
      <c r="A94" s="6" t="s">
        <v>164</v>
      </c>
      <c r="B94" s="6" t="s">
        <v>1</v>
      </c>
      <c r="C94" s="6" t="s">
        <v>165</v>
      </c>
      <c r="D94" s="30" t="s">
        <v>2167</v>
      </c>
      <c r="E94" s="54">
        <v>4923</v>
      </c>
      <c r="F94" s="53">
        <v>4854</v>
      </c>
      <c r="G94" s="49">
        <v>352339.20000000001</v>
      </c>
      <c r="H94" s="47">
        <v>433666.8</v>
      </c>
      <c r="I94" s="10"/>
      <c r="J94" s="46">
        <f t="shared" si="5"/>
        <v>1919792264.4000001</v>
      </c>
      <c r="K94" s="12"/>
      <c r="L94" s="65">
        <v>75864633</v>
      </c>
      <c r="M94" s="23">
        <v>808758706</v>
      </c>
      <c r="N94" s="20"/>
      <c r="O94" s="24">
        <f>VLOOKUP($A$6:$A$1110,'[1]ESFUERZO MUNICIPAL 2012'!$A$5:$AE$1109,31,FALSE)</f>
        <v>10012520</v>
      </c>
      <c r="P94" s="25">
        <f>VLOOKUP($A$6:$A$1110,'[1]ESFUERZO DETO POR MUNICIPIO'!$A$5:$H$1109,8,FALSE)</f>
        <v>146277419.82650766</v>
      </c>
      <c r="Q94" s="88">
        <f t="shared" si="6"/>
        <v>870240500.00999999</v>
      </c>
      <c r="R94" s="90">
        <f>VLOOKUP($A$6:$A$1110,'[1]ESFUERZO MUNICIPAL 2012'!$A$5:$AA$1109,27,FALSE)</f>
        <v>0</v>
      </c>
      <c r="S94" s="90">
        <f>VLOOKUP($A$6:$A$1110,'[1]ESFUERZO DETO POR MUNICIPIO'!$A$5:$I$1109,9,FALSE)</f>
        <v>8638485.5607806873</v>
      </c>
      <c r="T94" s="81"/>
      <c r="U94" s="84">
        <v>444</v>
      </c>
      <c r="W94" s="74">
        <f t="shared" si="4"/>
        <v>174493332</v>
      </c>
      <c r="X94" s="74">
        <f t="shared" si="7"/>
        <v>43623333</v>
      </c>
    </row>
    <row r="95" spans="1:24">
      <c r="A95" s="6" t="s">
        <v>166</v>
      </c>
      <c r="B95" s="6" t="s">
        <v>1</v>
      </c>
      <c r="C95" s="6" t="s">
        <v>167</v>
      </c>
      <c r="D95" s="30" t="s">
        <v>2167</v>
      </c>
      <c r="E95" s="54">
        <v>8737</v>
      </c>
      <c r="F95" s="53">
        <v>8879</v>
      </c>
      <c r="G95" s="49">
        <v>352339.20000000001</v>
      </c>
      <c r="H95" s="47">
        <v>433666.8</v>
      </c>
      <c r="I95" s="10"/>
      <c r="J95" s="46">
        <f t="shared" si="5"/>
        <v>3464457553.8000002</v>
      </c>
      <c r="K95" s="12"/>
      <c r="L95" s="65">
        <v>123662886</v>
      </c>
      <c r="M95" s="23">
        <v>1435327136</v>
      </c>
      <c r="N95" s="20"/>
      <c r="O95" s="24">
        <f>VLOOKUP($A$6:$A$1110,'[1]ESFUERZO MUNICIPAL 2012'!$A$5:$AE$1109,31,FALSE)</f>
        <v>58931788</v>
      </c>
      <c r="P95" s="25">
        <f>VLOOKUP($A$6:$A$1110,'[1]ESFUERZO DETO POR MUNICIPIO'!$A$5:$H$1109,8,FALSE)</f>
        <v>0</v>
      </c>
      <c r="Q95" s="88">
        <f t="shared" si="6"/>
        <v>1846535743.8</v>
      </c>
      <c r="R95" s="90">
        <f>VLOOKUP($A$6:$A$1110,'[1]ESFUERZO MUNICIPAL 2012'!$A$5:$AA$1109,27,FALSE)</f>
        <v>0</v>
      </c>
      <c r="S95" s="90">
        <f>VLOOKUP($A$6:$A$1110,'[1]ESFUERZO DETO POR MUNICIPIO'!$A$5:$I$1109,9,FALSE)</f>
        <v>0</v>
      </c>
      <c r="T95" s="81"/>
      <c r="U95" s="84">
        <v>773</v>
      </c>
      <c r="W95" s="74">
        <f t="shared" si="4"/>
        <v>303791319</v>
      </c>
      <c r="X95" s="74">
        <f t="shared" si="7"/>
        <v>75947829.75</v>
      </c>
    </row>
    <row r="96" spans="1:24">
      <c r="A96" s="6" t="s">
        <v>168</v>
      </c>
      <c r="B96" s="6" t="s">
        <v>1</v>
      </c>
      <c r="C96" s="6" t="s">
        <v>169</v>
      </c>
      <c r="D96" s="30" t="s">
        <v>2167</v>
      </c>
      <c r="E96" s="54">
        <v>4995</v>
      </c>
      <c r="F96" s="53">
        <v>5040</v>
      </c>
      <c r="G96" s="49">
        <v>352339.20000000001</v>
      </c>
      <c r="H96" s="47">
        <v>433666.8</v>
      </c>
      <c r="I96" s="10"/>
      <c r="J96" s="46">
        <f t="shared" si="5"/>
        <v>1972807488</v>
      </c>
      <c r="K96" s="12"/>
      <c r="L96" s="65">
        <v>70961115</v>
      </c>
      <c r="M96" s="23">
        <v>820585950</v>
      </c>
      <c r="N96" s="20"/>
      <c r="O96" s="24">
        <f>VLOOKUP($A$6:$A$1110,'[1]ESFUERZO MUNICIPAL 2012'!$A$5:$AE$1109,31,FALSE)</f>
        <v>9726588</v>
      </c>
      <c r="P96" s="25">
        <f>VLOOKUP($A$6:$A$1110,'[1]ESFUERZO DETO POR MUNICIPIO'!$A$5:$H$1109,8,FALSE)</f>
        <v>8997947.1624463014</v>
      </c>
      <c r="Q96" s="88">
        <f t="shared" si="6"/>
        <v>1062004509.61</v>
      </c>
      <c r="R96" s="90">
        <f>VLOOKUP($A$6:$A$1110,'[1]ESFUERZO MUNICIPAL 2012'!$A$5:$AA$1109,27,FALSE)</f>
        <v>0</v>
      </c>
      <c r="S96" s="90">
        <f>VLOOKUP($A$6:$A$1110,'[1]ESFUERZO DETO POR MUNICIPIO'!$A$5:$I$1109,9,FALSE)</f>
        <v>531378.23138834408</v>
      </c>
      <c r="T96" s="81"/>
      <c r="U96" s="84">
        <v>202</v>
      </c>
      <c r="W96" s="74">
        <f t="shared" si="4"/>
        <v>79386606</v>
      </c>
      <c r="X96" s="74">
        <f t="shared" si="7"/>
        <v>19846651.5</v>
      </c>
    </row>
    <row r="97" spans="1:24">
      <c r="A97" s="6" t="s">
        <v>170</v>
      </c>
      <c r="B97" s="6" t="s">
        <v>1</v>
      </c>
      <c r="C97" s="6" t="s">
        <v>171</v>
      </c>
      <c r="D97" s="30" t="s">
        <v>2167</v>
      </c>
      <c r="E97" s="54">
        <v>6543</v>
      </c>
      <c r="F97" s="53">
        <v>6532</v>
      </c>
      <c r="G97" s="49">
        <v>352339.20000000001</v>
      </c>
      <c r="H97" s="47">
        <v>433666.8</v>
      </c>
      <c r="I97" s="10"/>
      <c r="J97" s="46">
        <f t="shared" si="5"/>
        <v>2569033461.5999999</v>
      </c>
      <c r="K97" s="12"/>
      <c r="L97" s="65">
        <v>89721120</v>
      </c>
      <c r="M97" s="23">
        <v>1074893109</v>
      </c>
      <c r="N97" s="20"/>
      <c r="O97" s="24">
        <f>VLOOKUP($A$6:$A$1110,'[1]ESFUERZO MUNICIPAL 2012'!$A$5:$AE$1109,31,FALSE)</f>
        <v>161408614</v>
      </c>
      <c r="P97" s="25">
        <f>VLOOKUP($A$6:$A$1110,'[1]ESFUERZO DETO POR MUNICIPIO'!$A$5:$H$1109,8,FALSE)</f>
        <v>350669137.46543652</v>
      </c>
      <c r="Q97" s="88">
        <f t="shared" si="6"/>
        <v>871632541.34000003</v>
      </c>
      <c r="R97" s="90">
        <f>VLOOKUP($A$6:$A$1110,'[1]ESFUERZO MUNICIPAL 2012'!$A$5:$AA$1109,27,FALSE)</f>
        <v>0</v>
      </c>
      <c r="S97" s="90">
        <f>VLOOKUP($A$6:$A$1110,'[1]ESFUERZO DETO POR MUNICIPIO'!$A$5:$I$1109,9,FALSE)</f>
        <v>20708939.795352109</v>
      </c>
      <c r="T97" s="81"/>
      <c r="U97" s="84">
        <v>567</v>
      </c>
      <c r="W97" s="74">
        <f t="shared" si="4"/>
        <v>222832701</v>
      </c>
      <c r="X97" s="74">
        <f t="shared" si="7"/>
        <v>55708175.25</v>
      </c>
    </row>
    <row r="98" spans="1:24">
      <c r="A98" s="6" t="s">
        <v>172</v>
      </c>
      <c r="B98" s="6" t="s">
        <v>1</v>
      </c>
      <c r="C98" s="6" t="s">
        <v>173</v>
      </c>
      <c r="D98" s="30" t="s">
        <v>2167</v>
      </c>
      <c r="E98" s="54">
        <v>2070</v>
      </c>
      <c r="F98" s="53">
        <v>2057</v>
      </c>
      <c r="G98" s="49">
        <v>352339.20000000001</v>
      </c>
      <c r="H98" s="47">
        <v>433666.8</v>
      </c>
      <c r="I98" s="10"/>
      <c r="J98" s="46">
        <f t="shared" si="5"/>
        <v>810697375.79999995</v>
      </c>
      <c r="K98" s="12"/>
      <c r="L98" s="65">
        <v>27020885</v>
      </c>
      <c r="M98" s="23">
        <v>340062234</v>
      </c>
      <c r="N98" s="20"/>
      <c r="O98" s="24">
        <f>VLOOKUP($A$6:$A$1110,'[1]ESFUERZO MUNICIPAL 2012'!$A$5:$AE$1109,31,FALSE)</f>
        <v>11828354</v>
      </c>
      <c r="P98" s="25">
        <f>VLOOKUP($A$6:$A$1110,'[1]ESFUERZO DETO POR MUNICIPIO'!$A$5:$H$1109,8,FALSE)</f>
        <v>9827315.5054866001</v>
      </c>
      <c r="Q98" s="88">
        <f t="shared" si="6"/>
        <v>421378230.30000001</v>
      </c>
      <c r="R98" s="90">
        <f>VLOOKUP($A$6:$A$1110,'[1]ESFUERZO MUNICIPAL 2012'!$A$5:$AA$1109,27,FALSE)</f>
        <v>0</v>
      </c>
      <c r="S98" s="90">
        <f>VLOOKUP($A$6:$A$1110,'[1]ESFUERZO DETO POR MUNICIPIO'!$A$5:$I$1109,9,FALSE)</f>
        <v>580356.99013606925</v>
      </c>
      <c r="T98" s="81"/>
      <c r="U98" s="84">
        <v>152</v>
      </c>
      <c r="W98" s="74">
        <f t="shared" si="4"/>
        <v>59736456</v>
      </c>
      <c r="X98" s="74">
        <f t="shared" si="7"/>
        <v>14934114</v>
      </c>
    </row>
    <row r="99" spans="1:24">
      <c r="A99" s="6" t="s">
        <v>174</v>
      </c>
      <c r="B99" s="6" t="s">
        <v>1</v>
      </c>
      <c r="C99" s="6" t="s">
        <v>175</v>
      </c>
      <c r="D99" s="30" t="s">
        <v>2169</v>
      </c>
      <c r="E99" s="54">
        <v>20361</v>
      </c>
      <c r="F99" s="53">
        <v>20239</v>
      </c>
      <c r="G99" s="49">
        <v>392752.8</v>
      </c>
      <c r="H99" s="47">
        <v>483408</v>
      </c>
      <c r="I99" s="10"/>
      <c r="J99" s="46">
        <f t="shared" si="5"/>
        <v>8890267136.3999996</v>
      </c>
      <c r="K99" s="12"/>
      <c r="L99" s="65">
        <v>268647974</v>
      </c>
      <c r="M99" s="23">
        <v>3344931481</v>
      </c>
      <c r="N99" s="20"/>
      <c r="O99" s="24">
        <f>VLOOKUP($A$6:$A$1110,'[1]ESFUERZO MUNICIPAL 2012'!$A$5:$AE$1109,31,FALSE)</f>
        <v>30794784</v>
      </c>
      <c r="P99" s="25">
        <f>VLOOKUP($A$6:$A$1110,'[1]ESFUERZO DETO POR MUNICIPIO'!$A$5:$H$1109,8,FALSE)</f>
        <v>516258937.00805098</v>
      </c>
      <c r="Q99" s="88">
        <f t="shared" si="6"/>
        <v>4699146032.8800001</v>
      </c>
      <c r="R99" s="90">
        <f>VLOOKUP($A$6:$A$1110,'[1]ESFUERZO MUNICIPAL 2012'!$A$5:$AA$1109,27,FALSE)</f>
        <v>0</v>
      </c>
      <c r="S99" s="90">
        <f>VLOOKUP($A$6:$A$1110,'[1]ESFUERZO DETO POR MUNICIPIO'!$A$5:$I$1109,9,FALSE)</f>
        <v>30487927.51647833</v>
      </c>
      <c r="T99" s="81"/>
      <c r="U99" s="84">
        <v>2553</v>
      </c>
      <c r="W99" s="74">
        <f t="shared" si="4"/>
        <v>1118419261.2</v>
      </c>
      <c r="X99" s="74">
        <f t="shared" si="7"/>
        <v>279604815.30000001</v>
      </c>
    </row>
    <row r="100" spans="1:24">
      <c r="A100" s="6" t="s">
        <v>176</v>
      </c>
      <c r="B100" s="6" t="s">
        <v>1</v>
      </c>
      <c r="C100" s="6" t="s">
        <v>177</v>
      </c>
      <c r="D100" s="30" t="s">
        <v>2167</v>
      </c>
      <c r="E100" s="54">
        <v>8983</v>
      </c>
      <c r="F100" s="53">
        <v>9237</v>
      </c>
      <c r="G100" s="49">
        <v>352339.20000000001</v>
      </c>
      <c r="H100" s="47">
        <v>433666.8</v>
      </c>
      <c r="I100" s="10"/>
      <c r="J100" s="46">
        <f t="shared" si="5"/>
        <v>3585421632.5999999</v>
      </c>
      <c r="K100" s="12"/>
      <c r="L100" s="65">
        <v>117360467</v>
      </c>
      <c r="M100" s="23">
        <v>1417091077</v>
      </c>
      <c r="N100" s="20">
        <f>VLOOKUP(A100,'DISTRIBUCION CAJAS'!$A$5:$W$260,23,FALSE)</f>
        <v>429513689.53061587</v>
      </c>
      <c r="O100" s="24">
        <f>VLOOKUP($A$6:$A$1110,'[1]ESFUERZO MUNICIPAL 2012'!$A$5:$AE$1109,31,FALSE)</f>
        <v>23881080</v>
      </c>
      <c r="P100" s="25">
        <f>VLOOKUP($A$6:$A$1110,'[1]ESFUERZO DETO POR MUNICIPIO'!$A$5:$H$1109,8,FALSE)</f>
        <v>192281115.77883512</v>
      </c>
      <c r="Q100" s="88">
        <f t="shared" si="6"/>
        <v>1393938946.6500001</v>
      </c>
      <c r="R100" s="90">
        <f>VLOOKUP($A$6:$A$1110,'[1]ESFUERZO MUNICIPAL 2012'!$A$5:$AA$1109,27,FALSE)</f>
        <v>0</v>
      </c>
      <c r="S100" s="90">
        <f>VLOOKUP($A$6:$A$1110,'[1]ESFUERZO DETO POR MUNICIPIO'!$A$5:$I$1109,9,FALSE)</f>
        <v>11355256.636576699</v>
      </c>
      <c r="T100" s="81"/>
      <c r="U100" s="84">
        <v>925</v>
      </c>
      <c r="W100" s="74">
        <f t="shared" si="4"/>
        <v>363527775</v>
      </c>
      <c r="X100" s="74">
        <f t="shared" si="7"/>
        <v>90881943.75</v>
      </c>
    </row>
    <row r="101" spans="1:24">
      <c r="A101" s="6" t="s">
        <v>178</v>
      </c>
      <c r="B101" s="6" t="s">
        <v>1</v>
      </c>
      <c r="C101" s="6" t="s">
        <v>179</v>
      </c>
      <c r="D101" s="30" t="s">
        <v>2167</v>
      </c>
      <c r="E101" s="54">
        <v>9028</v>
      </c>
      <c r="F101" s="53">
        <v>9254</v>
      </c>
      <c r="G101" s="49">
        <v>352339.20000000001</v>
      </c>
      <c r="H101" s="47">
        <v>433666.8</v>
      </c>
      <c r="I101" s="10"/>
      <c r="J101" s="46">
        <f t="shared" si="5"/>
        <v>3597035432.4000001</v>
      </c>
      <c r="K101" s="12"/>
      <c r="L101" s="65">
        <v>113679147</v>
      </c>
      <c r="M101" s="23">
        <v>1389327287</v>
      </c>
      <c r="N101" s="20">
        <f>VLOOKUP(A101,'DISTRIBUCION CAJAS'!$A$5:$W$260,23,FALSE)</f>
        <v>439374362.66594481</v>
      </c>
      <c r="O101" s="24">
        <f>VLOOKUP($A$6:$A$1110,'[1]ESFUERZO MUNICIPAL 2012'!$A$5:$AE$1109,31,FALSE)</f>
        <v>89931792</v>
      </c>
      <c r="P101" s="25">
        <f>VLOOKUP($A$6:$A$1110,'[1]ESFUERZO DETO POR MUNICIPIO'!$A$5:$H$1109,8,FALSE)</f>
        <v>0</v>
      </c>
      <c r="Q101" s="88">
        <f t="shared" si="6"/>
        <v>1564722843.73</v>
      </c>
      <c r="R101" s="90">
        <f>VLOOKUP($A$6:$A$1110,'[1]ESFUERZO MUNICIPAL 2012'!$A$5:$AA$1109,27,FALSE)</f>
        <v>0</v>
      </c>
      <c r="S101" s="90">
        <f>VLOOKUP($A$6:$A$1110,'[1]ESFUERZO DETO POR MUNICIPIO'!$A$5:$I$1109,9,FALSE)</f>
        <v>0</v>
      </c>
      <c r="T101" s="81"/>
      <c r="U101" s="84">
        <v>1059</v>
      </c>
      <c r="W101" s="74">
        <f t="shared" si="4"/>
        <v>416190177</v>
      </c>
      <c r="X101" s="74">
        <f t="shared" si="7"/>
        <v>104047544.25</v>
      </c>
    </row>
    <row r="102" spans="1:24">
      <c r="A102" s="6" t="s">
        <v>180</v>
      </c>
      <c r="B102" s="6" t="s">
        <v>1</v>
      </c>
      <c r="C102" s="6" t="s">
        <v>181</v>
      </c>
      <c r="D102" s="30" t="s">
        <v>2169</v>
      </c>
      <c r="E102" s="54">
        <v>29700</v>
      </c>
      <c r="F102" s="53">
        <v>30127</v>
      </c>
      <c r="G102" s="49">
        <v>392752.8</v>
      </c>
      <c r="H102" s="47">
        <v>483408</v>
      </c>
      <c r="I102" s="10"/>
      <c r="J102" s="46">
        <f t="shared" si="5"/>
        <v>13114195488</v>
      </c>
      <c r="K102" s="12"/>
      <c r="L102" s="65">
        <v>387628221</v>
      </c>
      <c r="M102" s="23">
        <v>4879153778</v>
      </c>
      <c r="N102" s="20"/>
      <c r="O102" s="24">
        <f>VLOOKUP($A$6:$A$1110,'[1]ESFUERZO MUNICIPAL 2012'!$A$5:$AE$1109,31,FALSE)</f>
        <v>50611176</v>
      </c>
      <c r="P102" s="25">
        <f>VLOOKUP($A$6:$A$1110,'[1]ESFUERZO DETO POR MUNICIPIO'!$A$5:$H$1109,8,FALSE)</f>
        <v>1092092421.5094209</v>
      </c>
      <c r="Q102" s="88">
        <f t="shared" si="6"/>
        <v>6640215832.0100002</v>
      </c>
      <c r="R102" s="90">
        <f>VLOOKUP($A$6:$A$1110,'[1]ESFUERZO MUNICIPAL 2012'!$A$5:$AA$1109,27,FALSE)</f>
        <v>0</v>
      </c>
      <c r="S102" s="90">
        <f>VLOOKUP($A$6:$A$1110,'[1]ESFUERZO DETO POR MUNICIPIO'!$A$5:$I$1109,9,FALSE)</f>
        <v>64494059.47573027</v>
      </c>
      <c r="T102" s="81"/>
      <c r="U102" s="84">
        <v>3506</v>
      </c>
      <c r="W102" s="74">
        <f t="shared" si="4"/>
        <v>1535909882.4000001</v>
      </c>
      <c r="X102" s="74">
        <f t="shared" si="7"/>
        <v>383977470.60000002</v>
      </c>
    </row>
    <row r="103" spans="1:24">
      <c r="A103" s="6" t="s">
        <v>182</v>
      </c>
      <c r="B103" s="6" t="s">
        <v>1</v>
      </c>
      <c r="C103" s="6" t="s">
        <v>183</v>
      </c>
      <c r="D103" s="30" t="s">
        <v>2167</v>
      </c>
      <c r="E103" s="54">
        <v>9109</v>
      </c>
      <c r="F103" s="53">
        <v>9106</v>
      </c>
      <c r="G103" s="49">
        <v>352339.20000000001</v>
      </c>
      <c r="H103" s="47">
        <v>433666.8</v>
      </c>
      <c r="I103" s="10"/>
      <c r="J103" s="46">
        <f t="shared" si="5"/>
        <v>3579213826.8000002</v>
      </c>
      <c r="K103" s="12"/>
      <c r="L103" s="65">
        <v>134309262</v>
      </c>
      <c r="M103" s="23">
        <v>1488226819</v>
      </c>
      <c r="N103" s="20">
        <f>VLOOKUP(A103,'DISTRIBUCION CAJAS'!$A$5:$W$260,23,FALSE)</f>
        <v>350724039.13861835</v>
      </c>
      <c r="O103" s="24">
        <f>VLOOKUP($A$6:$A$1110,'[1]ESFUERZO MUNICIPAL 2012'!$A$5:$AE$1109,31,FALSE)</f>
        <v>85980590</v>
      </c>
      <c r="P103" s="25">
        <f>VLOOKUP($A$6:$A$1110,'[1]ESFUERZO DETO POR MUNICIPIO'!$A$5:$H$1109,8,FALSE)</f>
        <v>373795733.18304038</v>
      </c>
      <c r="Q103" s="88">
        <f t="shared" si="6"/>
        <v>1124102691.1099999</v>
      </c>
      <c r="R103" s="90">
        <f>VLOOKUP($A$6:$A$1110,'[1]ESFUERZO MUNICIPAL 2012'!$A$5:$AA$1109,27,FALSE)</f>
        <v>0</v>
      </c>
      <c r="S103" s="90">
        <f>VLOOKUP($A$6:$A$1110,'[1]ESFUERZO DETO POR MUNICIPIO'!$A$5:$I$1109,9,FALSE)</f>
        <v>22074692.37297811</v>
      </c>
      <c r="T103" s="81"/>
      <c r="U103" s="84">
        <v>368</v>
      </c>
      <c r="W103" s="74">
        <f t="shared" si="4"/>
        <v>144625104</v>
      </c>
      <c r="X103" s="74">
        <f t="shared" si="7"/>
        <v>36156276</v>
      </c>
    </row>
    <row r="104" spans="1:24">
      <c r="A104" s="6" t="s">
        <v>184</v>
      </c>
      <c r="B104" s="6" t="s">
        <v>1</v>
      </c>
      <c r="C104" s="6" t="s">
        <v>185</v>
      </c>
      <c r="D104" s="30" t="s">
        <v>2167</v>
      </c>
      <c r="E104" s="54">
        <v>13368</v>
      </c>
      <c r="F104" s="53">
        <v>13880</v>
      </c>
      <c r="G104" s="49">
        <v>352339.20000000001</v>
      </c>
      <c r="H104" s="47">
        <v>433666.8</v>
      </c>
      <c r="I104" s="10"/>
      <c r="J104" s="46">
        <f t="shared" si="5"/>
        <v>5364682804.8000002</v>
      </c>
      <c r="K104" s="12"/>
      <c r="L104" s="65">
        <v>191575868</v>
      </c>
      <c r="M104" s="23">
        <v>2196114997</v>
      </c>
      <c r="N104" s="20"/>
      <c r="O104" s="24">
        <f>VLOOKUP($A$6:$A$1110,'[1]ESFUERZO MUNICIPAL 2012'!$A$5:$AE$1109,31,FALSE)</f>
        <v>233959876</v>
      </c>
      <c r="P104" s="25">
        <f>VLOOKUP($A$6:$A$1110,'[1]ESFUERZO DETO POR MUNICIPIO'!$A$5:$H$1109,8,FALSE)</f>
        <v>553405807.04065335</v>
      </c>
      <c r="Q104" s="88">
        <f t="shared" si="6"/>
        <v>2156944602.4099998</v>
      </c>
      <c r="R104" s="90">
        <f>VLOOKUP($A$6:$A$1110,'[1]ESFUERZO MUNICIPAL 2012'!$A$5:$AA$1109,27,FALSE)</f>
        <v>0</v>
      </c>
      <c r="S104" s="90">
        <f>VLOOKUP($A$6:$A$1110,'[1]ESFUERZO DETO POR MUNICIPIO'!$A$5:$I$1109,9,FALSE)</f>
        <v>32681654.34585109</v>
      </c>
      <c r="T104" s="81"/>
      <c r="U104" s="84">
        <v>1280</v>
      </c>
      <c r="W104" s="74">
        <f t="shared" si="4"/>
        <v>503043840</v>
      </c>
      <c r="X104" s="74">
        <f t="shared" si="7"/>
        <v>125760960</v>
      </c>
    </row>
    <row r="105" spans="1:24">
      <c r="A105" s="6" t="s">
        <v>186</v>
      </c>
      <c r="B105" s="6" t="s">
        <v>1</v>
      </c>
      <c r="C105" s="6" t="s">
        <v>187</v>
      </c>
      <c r="D105" s="30" t="s">
        <v>2167</v>
      </c>
      <c r="E105" s="54">
        <v>15137</v>
      </c>
      <c r="F105" s="53">
        <v>15059</v>
      </c>
      <c r="G105" s="49">
        <v>352339.20000000001</v>
      </c>
      <c r="H105" s="47">
        <v>433666.8</v>
      </c>
      <c r="I105" s="10"/>
      <c r="J105" s="46">
        <f t="shared" si="5"/>
        <v>5931973405.8000002</v>
      </c>
      <c r="K105" s="12"/>
      <c r="L105" s="65">
        <v>220534643</v>
      </c>
      <c r="M105" s="23">
        <v>2463237681</v>
      </c>
      <c r="N105" s="20">
        <f>VLOOKUP(A105,'DISTRIBUCION CAJAS'!$A$5:$W$260,23,FALSE)</f>
        <v>15156666.98</v>
      </c>
      <c r="O105" s="24">
        <f>VLOOKUP($A$6:$A$1110,'[1]ESFUERZO MUNICIPAL 2012'!$A$5:$AE$1109,31,FALSE)</f>
        <v>29929135</v>
      </c>
      <c r="P105" s="25">
        <f>VLOOKUP($A$6:$A$1110,'[1]ESFUERZO DETO POR MUNICIPIO'!$A$5:$H$1109,8,FALSE)</f>
        <v>1197486289.7248552</v>
      </c>
      <c r="Q105" s="88">
        <f t="shared" si="6"/>
        <v>1934910843.47</v>
      </c>
      <c r="R105" s="90">
        <f>VLOOKUP($A$6:$A$1110,'[1]ESFUERZO MUNICIPAL 2012'!$A$5:$AA$1109,27,FALSE)</f>
        <v>0</v>
      </c>
      <c r="S105" s="90">
        <f>VLOOKUP($A$6:$A$1110,'[1]ESFUERZO DETO POR MUNICIPIO'!$A$5:$I$1109,9,FALSE)</f>
        <v>70718146.623655647</v>
      </c>
      <c r="T105" s="81"/>
      <c r="U105" s="84">
        <v>818</v>
      </c>
      <c r="W105" s="74">
        <f t="shared" si="4"/>
        <v>321476454</v>
      </c>
      <c r="X105" s="74">
        <f t="shared" si="7"/>
        <v>80369113.5</v>
      </c>
    </row>
    <row r="106" spans="1:24">
      <c r="A106" s="6" t="s">
        <v>188</v>
      </c>
      <c r="B106" s="6" t="s">
        <v>1</v>
      </c>
      <c r="C106" s="6" t="s">
        <v>2121</v>
      </c>
      <c r="D106" s="30" t="s">
        <v>2167</v>
      </c>
      <c r="E106" s="54">
        <v>14149</v>
      </c>
      <c r="F106" s="53">
        <v>14171</v>
      </c>
      <c r="G106" s="49">
        <v>352339.20000000001</v>
      </c>
      <c r="H106" s="47">
        <v>433666.8</v>
      </c>
      <c r="I106" s="10"/>
      <c r="J106" s="46">
        <f t="shared" si="5"/>
        <v>5565369781.8000002</v>
      </c>
      <c r="K106" s="12"/>
      <c r="L106" s="65">
        <v>188748615</v>
      </c>
      <c r="M106" s="23">
        <v>2324416423</v>
      </c>
      <c r="N106" s="20"/>
      <c r="O106" s="24">
        <f>VLOOKUP($A$6:$A$1110,'[1]ESFUERZO MUNICIPAL 2012'!$A$5:$AE$1109,31,FALSE)</f>
        <v>56392083</v>
      </c>
      <c r="P106" s="25">
        <f>VLOOKUP($A$6:$A$1110,'[1]ESFUERZO DETO POR MUNICIPIO'!$A$5:$H$1109,8,FALSE)</f>
        <v>839087270.33357179</v>
      </c>
      <c r="Q106" s="88">
        <f t="shared" si="6"/>
        <v>2107172675.6500001</v>
      </c>
      <c r="R106" s="90">
        <f>VLOOKUP($A$6:$A$1110,'[1]ESFUERZO MUNICIPAL 2012'!$A$5:$AA$1109,27,FALSE)</f>
        <v>0</v>
      </c>
      <c r="S106" s="90">
        <f>VLOOKUP($A$6:$A$1110,'[1]ESFUERZO DETO POR MUNICIPIO'!$A$5:$I$1109,9,FALSE)</f>
        <v>49552714.818243705</v>
      </c>
      <c r="T106" s="81"/>
      <c r="U106" s="84">
        <v>1323</v>
      </c>
      <c r="W106" s="74">
        <f t="shared" si="4"/>
        <v>519942969</v>
      </c>
      <c r="X106" s="74">
        <f t="shared" si="7"/>
        <v>129985742.25</v>
      </c>
    </row>
    <row r="107" spans="1:24">
      <c r="A107" s="6" t="s">
        <v>190</v>
      </c>
      <c r="B107" s="6" t="s">
        <v>1</v>
      </c>
      <c r="C107" s="6" t="s">
        <v>191</v>
      </c>
      <c r="D107" s="30" t="s">
        <v>2167</v>
      </c>
      <c r="E107" s="54">
        <v>16154</v>
      </c>
      <c r="F107" s="53">
        <v>16361</v>
      </c>
      <c r="G107" s="49">
        <v>352339.20000000001</v>
      </c>
      <c r="H107" s="47">
        <v>433666.8</v>
      </c>
      <c r="I107" s="10"/>
      <c r="J107" s="46">
        <f t="shared" si="5"/>
        <v>6393454975.8000002</v>
      </c>
      <c r="K107" s="12"/>
      <c r="L107" s="65">
        <v>203061586</v>
      </c>
      <c r="M107" s="23">
        <v>2425121932</v>
      </c>
      <c r="N107" s="20">
        <f>VLOOKUP(A107,'DISTRIBUCION CAJAS'!$A$5:$W$260,23,FALSE)</f>
        <v>813798070.54888439</v>
      </c>
      <c r="O107" s="24">
        <f>VLOOKUP($A$6:$A$1110,'[1]ESFUERZO MUNICIPAL 2012'!$A$5:$AE$1109,31,FALSE)</f>
        <v>127691579</v>
      </c>
      <c r="P107" s="25">
        <f>VLOOKUP($A$6:$A$1110,'[1]ESFUERZO DETO POR MUNICIPIO'!$A$5:$H$1109,8,FALSE)</f>
        <v>1027918754.570439</v>
      </c>
      <c r="Q107" s="88">
        <f t="shared" si="6"/>
        <v>1735158801.9300001</v>
      </c>
      <c r="R107" s="90">
        <f>VLOOKUP($A$6:$A$1110,'[1]ESFUERZO MUNICIPAL 2012'!$A$5:$AA$1109,27,FALSE)</f>
        <v>0</v>
      </c>
      <c r="S107" s="90">
        <f>VLOOKUP($A$6:$A$1110,'[1]ESFUERZO DETO POR MUNICIPIO'!$A$5:$I$1109,9,FALSE)</f>
        <v>60704251.753579795</v>
      </c>
      <c r="T107" s="81"/>
      <c r="U107" s="84">
        <v>2110</v>
      </c>
      <c r="W107" s="74">
        <f t="shared" si="4"/>
        <v>829236330</v>
      </c>
      <c r="X107" s="74">
        <f t="shared" si="7"/>
        <v>207309082.5</v>
      </c>
    </row>
    <row r="108" spans="1:24">
      <c r="A108" s="6" t="s">
        <v>192</v>
      </c>
      <c r="B108" s="6" t="s">
        <v>1</v>
      </c>
      <c r="C108" s="6" t="s">
        <v>193</v>
      </c>
      <c r="D108" s="30" t="s">
        <v>2167</v>
      </c>
      <c r="E108" s="54">
        <v>7683</v>
      </c>
      <c r="F108" s="53">
        <v>7629</v>
      </c>
      <c r="G108" s="49">
        <v>352339.20000000001</v>
      </c>
      <c r="H108" s="47">
        <v>433666.8</v>
      </c>
      <c r="I108" s="10"/>
      <c r="J108" s="46">
        <f t="shared" si="5"/>
        <v>3007733045.4000001</v>
      </c>
      <c r="K108" s="12"/>
      <c r="L108" s="65">
        <v>113900027</v>
      </c>
      <c r="M108" s="23">
        <v>1262175365</v>
      </c>
      <c r="N108" s="20"/>
      <c r="O108" s="24">
        <f>VLOOKUP($A$6:$A$1110,'[1]ESFUERZO MUNICIPAL 2012'!$A$5:$AE$1109,31,FALSE)</f>
        <v>32972373</v>
      </c>
      <c r="P108" s="25">
        <f>VLOOKUP($A$6:$A$1110,'[1]ESFUERZO DETO POR MUNICIPIO'!$A$5:$H$1109,8,FALSE)</f>
        <v>577840964.83027387</v>
      </c>
      <c r="Q108" s="88">
        <f t="shared" si="6"/>
        <v>986719630.86000001</v>
      </c>
      <c r="R108" s="90">
        <f>VLOOKUP($A$6:$A$1110,'[1]ESFUERZO MUNICIPAL 2012'!$A$5:$AA$1109,27,FALSE)</f>
        <v>0</v>
      </c>
      <c r="S108" s="90">
        <f>VLOOKUP($A$6:$A$1110,'[1]ESFUERZO DETO POR MUNICIPIO'!$A$5:$I$1109,9,FALSE)</f>
        <v>34124684.705501869</v>
      </c>
      <c r="T108" s="81"/>
      <c r="U108" s="84">
        <v>450</v>
      </c>
      <c r="W108" s="74">
        <f t="shared" si="4"/>
        <v>176851350</v>
      </c>
      <c r="X108" s="74">
        <f t="shared" si="7"/>
        <v>44212837.5</v>
      </c>
    </row>
    <row r="109" spans="1:24">
      <c r="A109" s="6" t="s">
        <v>194</v>
      </c>
      <c r="B109" s="6" t="s">
        <v>1</v>
      </c>
      <c r="C109" s="6" t="s">
        <v>195</v>
      </c>
      <c r="D109" s="30" t="s">
        <v>2167</v>
      </c>
      <c r="E109" s="54">
        <v>15095</v>
      </c>
      <c r="F109" s="53">
        <v>15300</v>
      </c>
      <c r="G109" s="49">
        <v>352339.20000000001</v>
      </c>
      <c r="H109" s="47">
        <v>433666.8</v>
      </c>
      <c r="I109" s="10"/>
      <c r="J109" s="46">
        <f t="shared" si="5"/>
        <v>5976831132</v>
      </c>
      <c r="K109" s="12"/>
      <c r="L109" s="65">
        <v>201309278</v>
      </c>
      <c r="M109" s="23">
        <v>2304047992</v>
      </c>
      <c r="N109" s="20">
        <f>VLOOKUP(A109,'DISTRIBUCION CAJAS'!$A$5:$W$260,23,FALSE)</f>
        <v>108463078.18000001</v>
      </c>
      <c r="O109" s="24">
        <f>VLOOKUP($A$6:$A$1110,'[1]ESFUERZO MUNICIPAL 2012'!$A$5:$AE$1109,31,FALSE)</f>
        <v>28288572</v>
      </c>
      <c r="P109" s="25">
        <f>VLOOKUP($A$6:$A$1110,'[1]ESFUERZO DETO POR MUNICIPIO'!$A$5:$H$1109,8,FALSE)</f>
        <v>528642155.77242517</v>
      </c>
      <c r="Q109" s="88">
        <f t="shared" si="6"/>
        <v>2774860831.4099998</v>
      </c>
      <c r="R109" s="90">
        <f>VLOOKUP($A$6:$A$1110,'[1]ESFUERZO MUNICIPAL 2012'!$A$5:$AA$1109,27,FALSE)</f>
        <v>0</v>
      </c>
      <c r="S109" s="90">
        <f>VLOOKUP($A$6:$A$1110,'[1]ESFUERZO DETO POR MUNICIPIO'!$A$5:$I$1109,9,FALSE)</f>
        <v>31219224.640934784</v>
      </c>
      <c r="T109" s="81"/>
      <c r="U109" s="84">
        <v>1436</v>
      </c>
      <c r="W109" s="74">
        <f t="shared" si="4"/>
        <v>564352308</v>
      </c>
      <c r="X109" s="74">
        <f t="shared" si="7"/>
        <v>141088077</v>
      </c>
    </row>
    <row r="110" spans="1:24">
      <c r="A110" s="6" t="s">
        <v>196</v>
      </c>
      <c r="B110" s="6" t="s">
        <v>1</v>
      </c>
      <c r="C110" s="97" t="s">
        <v>197</v>
      </c>
      <c r="D110" s="30" t="s">
        <v>2167</v>
      </c>
      <c r="E110" s="54">
        <v>21900</v>
      </c>
      <c r="F110" s="53">
        <v>21793</v>
      </c>
      <c r="G110" s="49">
        <v>352339.20000000001</v>
      </c>
      <c r="H110" s="47">
        <v>433666.8</v>
      </c>
      <c r="I110" s="10"/>
      <c r="J110" s="46">
        <f t="shared" si="5"/>
        <v>8583564526.1999998</v>
      </c>
      <c r="K110" s="12"/>
      <c r="L110" s="65">
        <v>319258755</v>
      </c>
      <c r="M110" s="23">
        <v>3597765630</v>
      </c>
      <c r="N110" s="20"/>
      <c r="O110" s="24">
        <f>VLOOKUP($A$6:$A$1110,'[1]ESFUERZO MUNICIPAL 2012'!$A$5:$AE$1109,31,FALSE)</f>
        <v>93366784.299999952</v>
      </c>
      <c r="P110" s="25">
        <f>VLOOKUP($A$6:$A$1110,'[1]ESFUERZO DETO POR MUNICIPIO'!$A$5:$H$1109,8,FALSE)</f>
        <v>1909401618.2730649</v>
      </c>
      <c r="Q110" s="88">
        <f t="shared" si="6"/>
        <v>1697843239.5699999</v>
      </c>
      <c r="R110" s="90">
        <f>VLOOKUP($A$6:$A$1110,'[1]ESFUERZO MUNICIPAL 2012'!$A$5:$AA$1109,27,FALSE)</f>
        <v>853167839.70000005</v>
      </c>
      <c r="S110" s="90">
        <f>VLOOKUP($A$6:$A$1110,'[1]ESFUERZO DETO POR MUNICIPIO'!$A$5:$I$1109,9,FALSE)</f>
        <v>112760659.36045538</v>
      </c>
      <c r="T110" s="81"/>
      <c r="U110" s="84">
        <v>5249</v>
      </c>
      <c r="W110" s="74">
        <f t="shared" si="4"/>
        <v>2062872747</v>
      </c>
      <c r="X110" s="74">
        <f t="shared" si="7"/>
        <v>515718186.75</v>
      </c>
    </row>
    <row r="111" spans="1:24">
      <c r="A111" s="6" t="s">
        <v>198</v>
      </c>
      <c r="B111" s="6" t="s">
        <v>1</v>
      </c>
      <c r="C111" s="6" t="s">
        <v>199</v>
      </c>
      <c r="D111" s="30" t="s">
        <v>2167</v>
      </c>
      <c r="E111" s="54">
        <v>26057</v>
      </c>
      <c r="F111" s="53">
        <v>25983</v>
      </c>
      <c r="G111" s="49">
        <v>352339.20000000001</v>
      </c>
      <c r="H111" s="47">
        <v>433666.8</v>
      </c>
      <c r="I111" s="10"/>
      <c r="J111" s="46">
        <f t="shared" si="5"/>
        <v>10224433499.4</v>
      </c>
      <c r="K111" s="12"/>
      <c r="L111" s="65">
        <v>350859202</v>
      </c>
      <c r="M111" s="23">
        <v>4128228036</v>
      </c>
      <c r="N111" s="20">
        <f>VLOOKUP(A111,'DISTRIBUCION CAJAS'!$A$5:$W$260,23,FALSE)</f>
        <v>846390399.8975091</v>
      </c>
      <c r="O111" s="24">
        <f>VLOOKUP($A$6:$A$1110,'[1]ESFUERZO MUNICIPAL 2012'!$A$5:$AE$1109,31,FALSE)</f>
        <v>587782937</v>
      </c>
      <c r="P111" s="25">
        <f>VLOOKUP($A$6:$A$1110,'[1]ESFUERZO DETO POR MUNICIPIO'!$A$5:$H$1109,8,FALSE)</f>
        <v>1363656279.9918678</v>
      </c>
      <c r="Q111" s="88">
        <f t="shared" si="6"/>
        <v>2866985246.71</v>
      </c>
      <c r="R111" s="90">
        <f>VLOOKUP($A$6:$A$1110,'[1]ESFUERZO MUNICIPAL 2012'!$A$5:$AA$1109,27,FALSE)</f>
        <v>0</v>
      </c>
      <c r="S111" s="90">
        <f>VLOOKUP($A$6:$A$1110,'[1]ESFUERZO DETO POR MUNICIPIO'!$A$5:$I$1109,9,FALSE)</f>
        <v>80531397.795703799</v>
      </c>
      <c r="T111" s="81"/>
      <c r="U111" s="84">
        <v>2390</v>
      </c>
      <c r="W111" s="74">
        <f t="shared" si="4"/>
        <v>939277170</v>
      </c>
      <c r="X111" s="74">
        <f t="shared" si="7"/>
        <v>234819292.5</v>
      </c>
    </row>
    <row r="112" spans="1:24">
      <c r="A112" s="6" t="s">
        <v>200</v>
      </c>
      <c r="B112" s="6" t="s">
        <v>1</v>
      </c>
      <c r="C112" s="6" t="s">
        <v>2131</v>
      </c>
      <c r="D112" s="30" t="s">
        <v>2167</v>
      </c>
      <c r="E112" s="54">
        <v>8419</v>
      </c>
      <c r="F112" s="53">
        <v>8403</v>
      </c>
      <c r="G112" s="49">
        <v>352339.20000000001</v>
      </c>
      <c r="H112" s="47">
        <v>433666.8</v>
      </c>
      <c r="I112" s="10"/>
      <c r="J112" s="46">
        <f t="shared" si="5"/>
        <v>3305222922.5999999</v>
      </c>
      <c r="K112" s="12"/>
      <c r="L112" s="65">
        <v>123751237</v>
      </c>
      <c r="M112" s="23">
        <v>1383086424</v>
      </c>
      <c r="N112" s="20"/>
      <c r="O112" s="24">
        <f>VLOOKUP($A$6:$A$1110,'[1]ESFUERZO MUNICIPAL 2012'!$A$5:$AE$1109,31,FALSE)</f>
        <v>23387066</v>
      </c>
      <c r="P112" s="25">
        <f>VLOOKUP($A$6:$A$1110,'[1]ESFUERZO DETO POR MUNICIPIO'!$A$5:$H$1109,8,FALSE)</f>
        <v>1402017812.9047136</v>
      </c>
      <c r="Q112" s="88">
        <f t="shared" si="6"/>
        <v>290183525.55000001</v>
      </c>
      <c r="R112" s="90">
        <f>VLOOKUP($A$6:$A$1110,'[1]ESFUERZO MUNICIPAL 2012'!$A$5:$AA$1109,27,FALSE)</f>
        <v>0</v>
      </c>
      <c r="S112" s="90">
        <f>VLOOKUP($A$6:$A$1110,'[1]ESFUERZO DETO POR MUNICIPIO'!$A$5:$I$1109,9,FALSE)</f>
        <v>82796857.143770441</v>
      </c>
      <c r="T112" s="81"/>
      <c r="U112" s="84">
        <v>1162</v>
      </c>
      <c r="W112" s="74">
        <f t="shared" si="4"/>
        <v>456669486</v>
      </c>
      <c r="X112" s="74">
        <f t="shared" si="7"/>
        <v>114167371.5</v>
      </c>
    </row>
    <row r="113" spans="1:24">
      <c r="A113" s="6" t="s">
        <v>201</v>
      </c>
      <c r="B113" s="6" t="s">
        <v>1</v>
      </c>
      <c r="C113" s="6" t="s">
        <v>202</v>
      </c>
      <c r="D113" s="30" t="s">
        <v>2167</v>
      </c>
      <c r="E113" s="54">
        <v>9306</v>
      </c>
      <c r="F113" s="53">
        <v>9428</v>
      </c>
      <c r="G113" s="49">
        <v>352339.20000000001</v>
      </c>
      <c r="H113" s="47">
        <v>433666.8</v>
      </c>
      <c r="I113" s="10"/>
      <c r="J113" s="46">
        <f t="shared" si="5"/>
        <v>3683739592.8000002</v>
      </c>
      <c r="K113" s="12"/>
      <c r="L113" s="65">
        <v>134500691</v>
      </c>
      <c r="M113" s="23">
        <v>1528803769</v>
      </c>
      <c r="N113" s="20"/>
      <c r="O113" s="24">
        <f>VLOOKUP($A$6:$A$1110,'[1]ESFUERZO MUNICIPAL 2012'!$A$5:$AE$1109,31,FALSE)</f>
        <v>40155880</v>
      </c>
      <c r="P113" s="25">
        <f>VLOOKUP($A$6:$A$1110,'[1]ESFUERZO DETO POR MUNICIPIO'!$A$5:$H$1109,8,FALSE)</f>
        <v>525615821.59136248</v>
      </c>
      <c r="Q113" s="88">
        <f t="shared" si="6"/>
        <v>1423622928.23</v>
      </c>
      <c r="R113" s="90">
        <f>VLOOKUP($A$6:$A$1110,'[1]ESFUERZO MUNICIPAL 2012'!$A$5:$AA$1109,27,FALSE)</f>
        <v>0</v>
      </c>
      <c r="S113" s="90">
        <f>VLOOKUP($A$6:$A$1110,'[1]ESFUERZO DETO POR MUNICIPIO'!$A$5:$I$1109,9,FALSE)</f>
        <v>31040502.9752381</v>
      </c>
      <c r="T113" s="81"/>
      <c r="U113" s="84">
        <v>992</v>
      </c>
      <c r="W113" s="74">
        <f t="shared" si="4"/>
        <v>389858976</v>
      </c>
      <c r="X113" s="74">
        <f t="shared" si="7"/>
        <v>97464744</v>
      </c>
    </row>
    <row r="114" spans="1:24">
      <c r="A114" s="95" t="s">
        <v>203</v>
      </c>
      <c r="B114" s="95" t="s">
        <v>1</v>
      </c>
      <c r="C114" s="98" t="s">
        <v>204</v>
      </c>
      <c r="D114" s="30" t="s">
        <v>2167</v>
      </c>
      <c r="E114" s="54">
        <v>31448</v>
      </c>
      <c r="F114" s="53">
        <v>31232</v>
      </c>
      <c r="G114" s="49">
        <v>352339.20000000001</v>
      </c>
      <c r="H114" s="47">
        <v>433666.8</v>
      </c>
      <c r="I114" s="10"/>
      <c r="J114" s="46">
        <f t="shared" si="5"/>
        <v>12312322329.6</v>
      </c>
      <c r="K114" s="12"/>
      <c r="L114" s="65">
        <v>471400329</v>
      </c>
      <c r="M114" s="23">
        <v>5166327967</v>
      </c>
      <c r="N114" s="20"/>
      <c r="O114" s="24">
        <f>VLOOKUP($A$6:$A$1110,'[1]ESFUERZO MUNICIPAL 2012'!$A$5:$AE$1109,31,FALSE)</f>
        <v>382297414</v>
      </c>
      <c r="P114" s="25">
        <f>VLOOKUP($A$6:$A$1110,'[1]ESFUERZO DETO POR MUNICIPIO'!$A$5:$H$1109,8,FALSE)</f>
        <v>5782989626.0338373</v>
      </c>
      <c r="Q114" s="88">
        <f t="shared" si="6"/>
        <v>167789673.66</v>
      </c>
      <c r="R114" s="90">
        <f>VLOOKUP($A$6:$A$1110,'[1]ESFUERZO MUNICIPAL 2012'!$A$5:$AA$1109,27,FALSE)</f>
        <v>0</v>
      </c>
      <c r="S114" s="90">
        <f>VLOOKUP($A$6:$A$1110,'[1]ESFUERZO DETO POR MUNICIPIO'!$A$5:$I$1109,9,FALSE)</f>
        <v>341517319.91095042</v>
      </c>
      <c r="T114" s="81"/>
      <c r="U114" s="84">
        <v>4118</v>
      </c>
      <c r="W114" s="74">
        <f t="shared" si="4"/>
        <v>1618386354</v>
      </c>
      <c r="X114" s="74">
        <f t="shared" si="7"/>
        <v>404596588.5</v>
      </c>
    </row>
    <row r="115" spans="1:24">
      <c r="A115" s="6" t="s">
        <v>205</v>
      </c>
      <c r="B115" s="6" t="s">
        <v>1</v>
      </c>
      <c r="C115" s="6" t="s">
        <v>206</v>
      </c>
      <c r="D115" s="30" t="s">
        <v>2167</v>
      </c>
      <c r="E115" s="54">
        <v>3898</v>
      </c>
      <c r="F115" s="53">
        <v>3957</v>
      </c>
      <c r="G115" s="49">
        <v>352339.20000000001</v>
      </c>
      <c r="H115" s="47">
        <v>433666.8</v>
      </c>
      <c r="I115" s="10"/>
      <c r="J115" s="46">
        <f t="shared" si="5"/>
        <v>1544718864.5999999</v>
      </c>
      <c r="K115" s="12"/>
      <c r="L115" s="65">
        <v>57060453</v>
      </c>
      <c r="M115" s="23">
        <v>611127800</v>
      </c>
      <c r="N115" s="20">
        <f>VLOOKUP(A115,'DISTRIBUCION CAJAS'!$A$5:$W$260,23,FALSE)</f>
        <v>18337060.539999999</v>
      </c>
      <c r="O115" s="24">
        <f>VLOOKUP($A$6:$A$1110,'[1]ESFUERZO MUNICIPAL 2012'!$A$5:$AE$1109,31,FALSE)</f>
        <v>39968895</v>
      </c>
      <c r="P115" s="25">
        <f>VLOOKUP($A$6:$A$1110,'[1]ESFUERZO DETO POR MUNICIPIO'!$A$5:$H$1109,8,FALSE)</f>
        <v>97164089.468964607</v>
      </c>
      <c r="Q115" s="88">
        <f t="shared" si="6"/>
        <v>715322493.11000001</v>
      </c>
      <c r="R115" s="90">
        <f>VLOOKUP($A$6:$A$1110,'[1]ESFUERZO MUNICIPAL 2012'!$A$5:$AA$1109,27,FALSE)</f>
        <v>0</v>
      </c>
      <c r="S115" s="90">
        <f>VLOOKUP($A$6:$A$1110,'[1]ESFUERZO DETO POR MUNICIPIO'!$A$5:$I$1109,9,FALSE)</f>
        <v>5738073.4832455041</v>
      </c>
      <c r="T115" s="81"/>
      <c r="U115" s="84">
        <v>259</v>
      </c>
      <c r="W115" s="74">
        <f t="shared" si="4"/>
        <v>101787777</v>
      </c>
      <c r="X115" s="74">
        <f t="shared" si="7"/>
        <v>25446944.25</v>
      </c>
    </row>
    <row r="116" spans="1:24">
      <c r="A116" s="6" t="s">
        <v>207</v>
      </c>
      <c r="B116" s="6" t="s">
        <v>1</v>
      </c>
      <c r="C116" s="6" t="s">
        <v>208</v>
      </c>
      <c r="D116" s="30" t="s">
        <v>2167</v>
      </c>
      <c r="E116" s="54">
        <v>4135</v>
      </c>
      <c r="F116" s="53">
        <v>4256</v>
      </c>
      <c r="G116" s="49">
        <v>352339.20000000001</v>
      </c>
      <c r="H116" s="47">
        <v>433666.8</v>
      </c>
      <c r="I116" s="10"/>
      <c r="J116" s="46">
        <f t="shared" si="5"/>
        <v>1651304246.4000001</v>
      </c>
      <c r="K116" s="12"/>
      <c r="L116" s="65">
        <v>64437817</v>
      </c>
      <c r="M116" s="23">
        <v>679304868</v>
      </c>
      <c r="N116" s="20"/>
      <c r="O116" s="24">
        <f>VLOOKUP($A$6:$A$1110,'[1]ESFUERZO MUNICIPAL 2012'!$A$5:$AE$1109,31,FALSE)</f>
        <v>35740969</v>
      </c>
      <c r="P116" s="25">
        <f>VLOOKUP($A$6:$A$1110,'[1]ESFUERZO DETO POR MUNICIPIO'!$A$5:$H$1109,8,FALSE)</f>
        <v>61087896.802726798</v>
      </c>
      <c r="Q116" s="88">
        <f t="shared" si="6"/>
        <v>807125119.55999994</v>
      </c>
      <c r="R116" s="90">
        <f>VLOOKUP($A$6:$A$1110,'[1]ESFUERZO MUNICIPAL 2012'!$A$5:$AA$1109,27,FALSE)</f>
        <v>0</v>
      </c>
      <c r="S116" s="90">
        <f>VLOOKUP($A$6:$A$1110,'[1]ESFUERZO DETO POR MUNICIPIO'!$A$5:$I$1109,9,FALSE)</f>
        <v>3607576.036648056</v>
      </c>
      <c r="T116" s="81"/>
      <c r="U116" s="84">
        <v>412</v>
      </c>
      <c r="W116" s="74">
        <f t="shared" si="4"/>
        <v>161917236</v>
      </c>
      <c r="X116" s="74">
        <f t="shared" si="7"/>
        <v>40479309</v>
      </c>
    </row>
    <row r="117" spans="1:24">
      <c r="A117" s="6" t="s">
        <v>209</v>
      </c>
      <c r="B117" s="6" t="s">
        <v>1</v>
      </c>
      <c r="C117" s="6" t="s">
        <v>210</v>
      </c>
      <c r="D117" s="30" t="s">
        <v>2167</v>
      </c>
      <c r="E117" s="54">
        <v>4419</v>
      </c>
      <c r="F117" s="53">
        <v>4419</v>
      </c>
      <c r="G117" s="49">
        <v>352339.20000000001</v>
      </c>
      <c r="H117" s="47">
        <v>433666.8</v>
      </c>
      <c r="I117" s="10"/>
      <c r="J117" s="46">
        <f t="shared" si="5"/>
        <v>1736680257</v>
      </c>
      <c r="K117" s="12"/>
      <c r="L117" s="65">
        <v>67161993</v>
      </c>
      <c r="M117" s="23">
        <v>725960580</v>
      </c>
      <c r="N117" s="20"/>
      <c r="O117" s="24">
        <f>VLOOKUP($A$6:$A$1110,'[1]ESFUERZO MUNICIPAL 2012'!$A$5:$AE$1109,31,FALSE)</f>
        <v>8137271</v>
      </c>
      <c r="P117" s="25">
        <f>VLOOKUP($A$6:$A$1110,'[1]ESFUERZO DETO POR MUNICIPIO'!$A$5:$H$1109,8,FALSE)</f>
        <v>6359116.2675238326</v>
      </c>
      <c r="Q117" s="88">
        <f t="shared" si="6"/>
        <v>928685755.97000003</v>
      </c>
      <c r="R117" s="90">
        <f>VLOOKUP($A$6:$A$1110,'[1]ESFUERZO MUNICIPAL 2012'!$A$5:$AA$1109,27,FALSE)</f>
        <v>0</v>
      </c>
      <c r="S117" s="90">
        <f>VLOOKUP($A$6:$A$1110,'[1]ESFUERZO DETO POR MUNICIPIO'!$A$5:$I$1109,9,FALSE)</f>
        <v>375540.76440153003</v>
      </c>
      <c r="T117" s="81"/>
      <c r="U117" s="84">
        <v>233</v>
      </c>
      <c r="W117" s="74">
        <f t="shared" si="4"/>
        <v>91569699</v>
      </c>
      <c r="X117" s="74">
        <f t="shared" si="7"/>
        <v>22892424.75</v>
      </c>
    </row>
    <row r="118" spans="1:24">
      <c r="A118" s="6" t="s">
        <v>211</v>
      </c>
      <c r="B118" s="6" t="s">
        <v>1</v>
      </c>
      <c r="C118" s="6" t="s">
        <v>212</v>
      </c>
      <c r="D118" s="30" t="s">
        <v>2169</v>
      </c>
      <c r="E118" s="54">
        <v>89719</v>
      </c>
      <c r="F118" s="53">
        <v>90430</v>
      </c>
      <c r="G118" s="49">
        <v>392752.8</v>
      </c>
      <c r="H118" s="47">
        <v>483408</v>
      </c>
      <c r="I118" s="10"/>
      <c r="J118" s="46">
        <f t="shared" si="5"/>
        <v>39475986951.599998</v>
      </c>
      <c r="K118" s="12"/>
      <c r="L118" s="65">
        <v>1116131906</v>
      </c>
      <c r="M118" s="23">
        <v>14219034603</v>
      </c>
      <c r="N118" s="20">
        <f>VLOOKUP(A118,'DISTRIBUCION CAJAS'!$A$5:$W$260,23,FALSE)</f>
        <v>1016510945.1545924</v>
      </c>
      <c r="O118" s="24">
        <f>VLOOKUP($A$6:$A$1110,'[1]ESFUERZO MUNICIPAL 2012'!$A$5:$AE$1109,31,FALSE)</f>
        <v>419422810</v>
      </c>
      <c r="P118" s="25">
        <f>VLOOKUP($A$6:$A$1110,'[1]ESFUERZO DETO POR MUNICIPIO'!$A$5:$H$1109,8,FALSE)</f>
        <v>3822003861.6271224</v>
      </c>
      <c r="Q118" s="88">
        <f t="shared" si="6"/>
        <v>18657172492.599998</v>
      </c>
      <c r="R118" s="90">
        <f>VLOOKUP($A$6:$A$1110,'[1]ESFUERZO MUNICIPAL 2012'!$A$5:$AA$1109,27,FALSE)</f>
        <v>0</v>
      </c>
      <c r="S118" s="90">
        <f>VLOOKUP($A$6:$A$1110,'[1]ESFUERZO DETO POR MUNICIPIO'!$A$5:$I$1109,9,FALSE)</f>
        <v>225710333.22212645</v>
      </c>
      <c r="T118" s="81"/>
      <c r="U118" s="84">
        <v>16773</v>
      </c>
      <c r="W118" s="74">
        <f t="shared" si="4"/>
        <v>7347922549.2000008</v>
      </c>
      <c r="X118" s="74">
        <f t="shared" si="7"/>
        <v>1836980637.3000002</v>
      </c>
    </row>
    <row r="119" spans="1:24">
      <c r="A119" s="6" t="s">
        <v>213</v>
      </c>
      <c r="B119" s="6" t="s">
        <v>1</v>
      </c>
      <c r="C119" s="6" t="s">
        <v>214</v>
      </c>
      <c r="D119" s="30" t="s">
        <v>2167</v>
      </c>
      <c r="E119" s="54">
        <v>5852</v>
      </c>
      <c r="F119" s="53">
        <v>5869</v>
      </c>
      <c r="G119" s="49">
        <v>352339.20000000001</v>
      </c>
      <c r="H119" s="47">
        <v>433666.8</v>
      </c>
      <c r="I119" s="10"/>
      <c r="J119" s="46">
        <f t="shared" si="5"/>
        <v>2303539723.8000002</v>
      </c>
      <c r="K119" s="12"/>
      <c r="L119" s="65">
        <v>85200460</v>
      </c>
      <c r="M119" s="23">
        <v>961375527</v>
      </c>
      <c r="N119" s="20"/>
      <c r="O119" s="24">
        <f>VLOOKUP($A$6:$A$1110,'[1]ESFUERZO MUNICIPAL 2012'!$A$5:$AE$1109,31,FALSE)</f>
        <v>82853196</v>
      </c>
      <c r="P119" s="25">
        <f>VLOOKUP($A$6:$A$1110,'[1]ESFUERZO DETO POR MUNICIPIO'!$A$5:$H$1109,8,FALSE)</f>
        <v>265482942.1192849</v>
      </c>
      <c r="Q119" s="88">
        <f t="shared" si="6"/>
        <v>892949371.88999999</v>
      </c>
      <c r="R119" s="90">
        <f>VLOOKUP($A$6:$A$1110,'[1]ESFUERZO MUNICIPAL 2012'!$A$5:$AA$1109,27,FALSE)</f>
        <v>0</v>
      </c>
      <c r="S119" s="90">
        <f>VLOOKUP($A$6:$A$1110,'[1]ESFUERZO DETO POR MUNICIPIO'!$A$5:$I$1109,9,FALSE)</f>
        <v>15678226.788871927</v>
      </c>
      <c r="T119" s="81"/>
      <c r="U119" s="84">
        <v>487</v>
      </c>
      <c r="W119" s="74">
        <f t="shared" si="4"/>
        <v>191392461</v>
      </c>
      <c r="X119" s="74">
        <f t="shared" si="7"/>
        <v>47848115.25</v>
      </c>
    </row>
    <row r="120" spans="1:24">
      <c r="A120" s="6" t="s">
        <v>215</v>
      </c>
      <c r="B120" s="6" t="s">
        <v>1</v>
      </c>
      <c r="C120" s="6" t="s">
        <v>216</v>
      </c>
      <c r="D120" s="30" t="s">
        <v>2167</v>
      </c>
      <c r="E120" s="54">
        <v>25007</v>
      </c>
      <c r="F120" s="53">
        <v>25395</v>
      </c>
      <c r="G120" s="49">
        <v>352339.20000000001</v>
      </c>
      <c r="H120" s="47">
        <v>433666.8</v>
      </c>
      <c r="I120" s="10"/>
      <c r="J120" s="46">
        <f t="shared" si="5"/>
        <v>9911957380.2000008</v>
      </c>
      <c r="K120" s="12"/>
      <c r="L120" s="65">
        <v>364156128</v>
      </c>
      <c r="M120" s="23">
        <v>4108188292</v>
      </c>
      <c r="N120" s="20"/>
      <c r="O120" s="24">
        <f>VLOOKUP($A$6:$A$1110,'[1]ESFUERZO MUNICIPAL 2012'!$A$5:$AE$1109,31,FALSE)</f>
        <v>208336394.07030934</v>
      </c>
      <c r="P120" s="25">
        <f>VLOOKUP($A$6:$A$1110,'[1]ESFUERZO DETO POR MUNICIPIO'!$A$5:$H$1109,8,FALSE)</f>
        <v>1469571162.6238527</v>
      </c>
      <c r="Q120" s="88">
        <f t="shared" si="6"/>
        <v>3651773784.6700001</v>
      </c>
      <c r="R120" s="90">
        <f>VLOOKUP($A$6:$A$1110,'[1]ESFUERZO MUNICIPAL 2012'!$A$5:$AA$1109,27,FALSE)</f>
        <v>23145365.12969064</v>
      </c>
      <c r="S120" s="90">
        <f>VLOOKUP($A$6:$A$1110,'[1]ESFUERZO DETO POR MUNICIPIO'!$A$5:$I$1109,9,FALSE)</f>
        <v>86786253.708348095</v>
      </c>
      <c r="T120" s="81"/>
      <c r="U120" s="84">
        <v>1686</v>
      </c>
      <c r="W120" s="74">
        <f t="shared" si="4"/>
        <v>662603058</v>
      </c>
      <c r="X120" s="74">
        <f t="shared" si="7"/>
        <v>165650764.5</v>
      </c>
    </row>
    <row r="121" spans="1:24">
      <c r="A121" s="6" t="s">
        <v>217</v>
      </c>
      <c r="B121" s="6" t="s">
        <v>1</v>
      </c>
      <c r="C121" s="6" t="s">
        <v>218</v>
      </c>
      <c r="D121" s="30" t="s">
        <v>2167</v>
      </c>
      <c r="E121" s="54">
        <v>13784</v>
      </c>
      <c r="F121" s="53">
        <v>13775</v>
      </c>
      <c r="G121" s="49">
        <v>352339.20000000001</v>
      </c>
      <c r="H121" s="47">
        <v>433666.8</v>
      </c>
      <c r="I121" s="10"/>
      <c r="J121" s="46">
        <f t="shared" si="5"/>
        <v>5415201851.3999996</v>
      </c>
      <c r="K121" s="12"/>
      <c r="L121" s="65">
        <v>201265102</v>
      </c>
      <c r="M121" s="23">
        <v>2264456742</v>
      </c>
      <c r="N121" s="20"/>
      <c r="O121" s="24">
        <f>VLOOKUP($A$6:$A$1110,'[1]ESFUERZO MUNICIPAL 2012'!$A$5:$AE$1109,31,FALSE)</f>
        <v>27222836</v>
      </c>
      <c r="P121" s="25">
        <f>VLOOKUP($A$6:$A$1110,'[1]ESFUERZO DETO POR MUNICIPIO'!$A$5:$H$1109,8,FALSE)</f>
        <v>1294267567.0249534</v>
      </c>
      <c r="Q121" s="88">
        <f t="shared" si="6"/>
        <v>1551555991.4300001</v>
      </c>
      <c r="R121" s="90">
        <f>VLOOKUP($A$6:$A$1110,'[1]ESFUERZO MUNICIPAL 2012'!$A$5:$AA$1109,27,FALSE)</f>
        <v>0</v>
      </c>
      <c r="S121" s="90">
        <f>VLOOKUP($A$6:$A$1110,'[1]ESFUERZO DETO POR MUNICIPIO'!$A$5:$I$1109,9,FALSE)</f>
        <v>76433612.944448009</v>
      </c>
      <c r="T121" s="81"/>
      <c r="U121" s="84">
        <v>1154</v>
      </c>
      <c r="W121" s="74">
        <f t="shared" si="4"/>
        <v>453525462</v>
      </c>
      <c r="X121" s="74">
        <f t="shared" si="7"/>
        <v>113381365.5</v>
      </c>
    </row>
    <row r="122" spans="1:24">
      <c r="A122" s="6" t="s">
        <v>219</v>
      </c>
      <c r="B122" s="6" t="s">
        <v>1</v>
      </c>
      <c r="C122" s="6" t="s">
        <v>220</v>
      </c>
      <c r="D122" s="30" t="s">
        <v>2167</v>
      </c>
      <c r="E122" s="54">
        <v>3849</v>
      </c>
      <c r="F122" s="53">
        <v>3886</v>
      </c>
      <c r="G122" s="49">
        <v>352339.20000000001</v>
      </c>
      <c r="H122" s="47">
        <v>433666.8</v>
      </c>
      <c r="I122" s="10"/>
      <c r="J122" s="46">
        <f t="shared" si="5"/>
        <v>1520691382.8</v>
      </c>
      <c r="K122" s="12"/>
      <c r="L122" s="65">
        <v>53541112</v>
      </c>
      <c r="M122" s="23">
        <v>597163477</v>
      </c>
      <c r="N122" s="20">
        <f>VLOOKUP(A122,'DISTRIBUCION CAJAS'!$A$5:$W$260,23,FALSE)</f>
        <v>21201853.18</v>
      </c>
      <c r="O122" s="24">
        <f>VLOOKUP($A$6:$A$1110,'[1]ESFUERZO MUNICIPAL 2012'!$A$5:$AE$1109,31,FALSE)</f>
        <v>17071991</v>
      </c>
      <c r="P122" s="25">
        <f>VLOOKUP($A$6:$A$1110,'[1]ESFUERZO DETO POR MUNICIPIO'!$A$5:$H$1109,8,FALSE)</f>
        <v>45702556.26327318</v>
      </c>
      <c r="Q122" s="88">
        <f t="shared" si="6"/>
        <v>782397544.92999995</v>
      </c>
      <c r="R122" s="90">
        <f>VLOOKUP($A$6:$A$1110,'[1]ESFUERZO MUNICIPAL 2012'!$A$5:$AA$1109,27,FALSE)</f>
        <v>913861.3</v>
      </c>
      <c r="S122" s="90">
        <f>VLOOKUP($A$6:$A$1110,'[1]ESFUERZO DETO POR MUNICIPIO'!$A$5:$I$1109,9,FALSE)</f>
        <v>2698987.1221361845</v>
      </c>
      <c r="T122" s="81"/>
      <c r="U122" s="84">
        <v>292</v>
      </c>
      <c r="W122" s="74">
        <f t="shared" si="4"/>
        <v>114756876</v>
      </c>
      <c r="X122" s="74">
        <f t="shared" si="7"/>
        <v>28689219</v>
      </c>
    </row>
    <row r="123" spans="1:24">
      <c r="A123" s="6" t="s">
        <v>221</v>
      </c>
      <c r="B123" s="6" t="s">
        <v>1</v>
      </c>
      <c r="C123" s="6" t="s">
        <v>222</v>
      </c>
      <c r="D123" s="30" t="s">
        <v>2167</v>
      </c>
      <c r="E123" s="54">
        <v>10039</v>
      </c>
      <c r="F123" s="53">
        <v>9978</v>
      </c>
      <c r="G123" s="49">
        <v>352339.20000000001</v>
      </c>
      <c r="H123" s="47">
        <v>433666.8</v>
      </c>
      <c r="I123" s="10"/>
      <c r="J123" s="46">
        <f t="shared" si="5"/>
        <v>3932130279.5999999</v>
      </c>
      <c r="K123" s="12"/>
      <c r="L123" s="65">
        <v>128006843</v>
      </c>
      <c r="M123" s="23">
        <v>1558044313</v>
      </c>
      <c r="N123" s="20">
        <f>VLOOKUP(A123,'DISTRIBUCION CAJAS'!$A$5:$W$260,23,FALSE)</f>
        <v>368291354.87000537</v>
      </c>
      <c r="O123" s="24">
        <f>VLOOKUP($A$6:$A$1110,'[1]ESFUERZO MUNICIPAL 2012'!$A$5:$AE$1109,31,FALSE)</f>
        <v>94341423</v>
      </c>
      <c r="P123" s="25">
        <f>VLOOKUP($A$6:$A$1110,'[1]ESFUERZO DETO POR MUNICIPIO'!$A$5:$H$1109,8,FALSE)</f>
        <v>299624948.36112666</v>
      </c>
      <c r="Q123" s="88">
        <f t="shared" si="6"/>
        <v>1466126897.47</v>
      </c>
      <c r="R123" s="90">
        <f>VLOOKUP($A$6:$A$1110,'[1]ESFUERZO MUNICIPAL 2012'!$A$5:$AA$1109,27,FALSE)</f>
        <v>0</v>
      </c>
      <c r="S123" s="90">
        <f>VLOOKUP($A$6:$A$1110,'[1]ESFUERZO DETO POR MUNICIPIO'!$A$5:$I$1109,9,FALSE)</f>
        <v>17694499.897093568</v>
      </c>
      <c r="T123" s="81"/>
      <c r="U123" s="84">
        <v>1045</v>
      </c>
      <c r="W123" s="74">
        <f t="shared" si="4"/>
        <v>410688135</v>
      </c>
      <c r="X123" s="74">
        <f t="shared" si="7"/>
        <v>102672033.75</v>
      </c>
    </row>
    <row r="124" spans="1:24">
      <c r="A124" s="6" t="s">
        <v>223</v>
      </c>
      <c r="B124" s="6" t="s">
        <v>1</v>
      </c>
      <c r="C124" s="6" t="s">
        <v>224</v>
      </c>
      <c r="D124" s="30" t="s">
        <v>2167</v>
      </c>
      <c r="E124" s="54">
        <v>7260</v>
      </c>
      <c r="F124" s="53">
        <v>7233</v>
      </c>
      <c r="G124" s="49">
        <v>352339.20000000001</v>
      </c>
      <c r="H124" s="47">
        <v>433666.8</v>
      </c>
      <c r="I124" s="10"/>
      <c r="J124" s="46">
        <f t="shared" si="5"/>
        <v>2847347278.1999998</v>
      </c>
      <c r="K124" s="12"/>
      <c r="L124" s="65">
        <v>83374525</v>
      </c>
      <c r="M124" s="23">
        <v>1075384850</v>
      </c>
      <c r="N124" s="20">
        <f>VLOOKUP(A124,'DISTRIBUCION CAJAS'!$A$5:$W$260,23,FALSE)</f>
        <v>74868625.359999999</v>
      </c>
      <c r="O124" s="24">
        <f>VLOOKUP($A$6:$A$1110,'[1]ESFUERZO MUNICIPAL 2012'!$A$5:$AE$1109,31,FALSE)</f>
        <v>62727112.600000001</v>
      </c>
      <c r="P124" s="25">
        <f>VLOOKUP($A$6:$A$1110,'[1]ESFUERZO DETO POR MUNICIPIO'!$A$5:$H$1109,8,FALSE)</f>
        <v>298961488.84969813</v>
      </c>
      <c r="Q124" s="88">
        <f t="shared" si="6"/>
        <v>1230539422.02</v>
      </c>
      <c r="R124" s="90">
        <f>VLOOKUP($A$6:$A$1110,'[1]ESFUERZO MUNICIPAL 2012'!$A$5:$AA$1109,27,FALSE)</f>
        <v>3835935.4000000004</v>
      </c>
      <c r="S124" s="90">
        <f>VLOOKUP($A$6:$A$1110,'[1]ESFUERZO DETO POR MUNICIPIO'!$A$5:$I$1109,9,FALSE)</f>
        <v>17655318.966664005</v>
      </c>
      <c r="T124" s="81"/>
      <c r="U124" s="84">
        <v>456</v>
      </c>
      <c r="W124" s="74">
        <f t="shared" si="4"/>
        <v>179209368</v>
      </c>
      <c r="X124" s="74">
        <f t="shared" si="7"/>
        <v>44802342</v>
      </c>
    </row>
    <row r="125" spans="1:24">
      <c r="A125" s="6" t="s">
        <v>225</v>
      </c>
      <c r="B125" s="6" t="s">
        <v>1</v>
      </c>
      <c r="C125" s="6" t="s">
        <v>226</v>
      </c>
      <c r="D125" s="30" t="s">
        <v>2169</v>
      </c>
      <c r="E125" s="54">
        <v>7459</v>
      </c>
      <c r="F125" s="53">
        <v>7480</v>
      </c>
      <c r="G125" s="49">
        <v>392752.8</v>
      </c>
      <c r="H125" s="47">
        <v>483408</v>
      </c>
      <c r="I125" s="10"/>
      <c r="J125" s="46">
        <f t="shared" si="5"/>
        <v>3272717487.5999999</v>
      </c>
      <c r="K125" s="12"/>
      <c r="L125" s="65">
        <v>103783760</v>
      </c>
      <c r="M125" s="23">
        <v>1225375119</v>
      </c>
      <c r="N125" s="20"/>
      <c r="O125" s="24">
        <f>VLOOKUP($A$6:$A$1110,'[1]ESFUERZO MUNICIPAL 2012'!$A$5:$AE$1109,31,FALSE)</f>
        <v>12743009</v>
      </c>
      <c r="P125" s="25">
        <f>VLOOKUP($A$6:$A$1110,'[1]ESFUERZO DETO POR MUNICIPIO'!$A$5:$H$1109,8,FALSE)</f>
        <v>308001170.53871632</v>
      </c>
      <c r="Q125" s="88">
        <f t="shared" si="6"/>
        <v>1604625267.21</v>
      </c>
      <c r="R125" s="90">
        <f>VLOOKUP($A$6:$A$1110,'[1]ESFUERZO MUNICIPAL 2012'!$A$5:$AA$1109,27,FALSE)</f>
        <v>0</v>
      </c>
      <c r="S125" s="90">
        <f>VLOOKUP($A$6:$A$1110,'[1]ESFUERZO DETO POR MUNICIPIO'!$A$5:$I$1109,9,FALSE)</f>
        <v>18189161.851213481</v>
      </c>
      <c r="T125" s="81"/>
      <c r="U125" s="84">
        <v>1168</v>
      </c>
      <c r="W125" s="74">
        <f t="shared" si="4"/>
        <v>511677907.20000005</v>
      </c>
      <c r="X125" s="74">
        <f t="shared" si="7"/>
        <v>127919476.80000001</v>
      </c>
    </row>
    <row r="126" spans="1:24">
      <c r="A126" s="6" t="s">
        <v>227</v>
      </c>
      <c r="B126" s="6" t="s">
        <v>1</v>
      </c>
      <c r="C126" s="6" t="s">
        <v>2132</v>
      </c>
      <c r="D126" s="30" t="s">
        <v>2167</v>
      </c>
      <c r="E126" s="54">
        <v>5038</v>
      </c>
      <c r="F126" s="53">
        <v>5018</v>
      </c>
      <c r="G126" s="49">
        <v>352339.20000000001</v>
      </c>
      <c r="H126" s="47">
        <v>433666.8</v>
      </c>
      <c r="I126" s="10"/>
      <c r="J126" s="46">
        <f t="shared" si="5"/>
        <v>1975612446</v>
      </c>
      <c r="K126" s="12"/>
      <c r="L126" s="65">
        <v>74789687</v>
      </c>
      <c r="M126" s="23">
        <v>827650609</v>
      </c>
      <c r="N126" s="20"/>
      <c r="O126" s="24">
        <f>VLOOKUP($A$6:$A$1110,'[1]ESFUERZO MUNICIPAL 2012'!$A$5:$AE$1109,31,FALSE)</f>
        <v>47398134</v>
      </c>
      <c r="P126" s="25">
        <f>VLOOKUP($A$6:$A$1110,'[1]ESFUERZO DETO POR MUNICIPIO'!$A$5:$H$1109,8,FALSE)</f>
        <v>282766344.33641481</v>
      </c>
      <c r="Q126" s="88">
        <f t="shared" si="6"/>
        <v>726308764.99000001</v>
      </c>
      <c r="R126" s="90">
        <f>VLOOKUP($A$6:$A$1110,'[1]ESFUERZO MUNICIPAL 2012'!$A$5:$AA$1109,27,FALSE)</f>
        <v>0</v>
      </c>
      <c r="S126" s="90">
        <f>VLOOKUP($A$6:$A$1110,'[1]ESFUERZO DETO POR MUNICIPIO'!$A$5:$I$1109,9,FALSE)</f>
        <v>16698906.676929304</v>
      </c>
      <c r="T126" s="81"/>
      <c r="U126" s="84">
        <v>422</v>
      </c>
      <c r="W126" s="74">
        <f t="shared" si="4"/>
        <v>165847266</v>
      </c>
      <c r="X126" s="74">
        <f t="shared" si="7"/>
        <v>41461816.5</v>
      </c>
    </row>
    <row r="127" spans="1:24">
      <c r="A127" s="6" t="s">
        <v>228</v>
      </c>
      <c r="B127" s="6" t="s">
        <v>1</v>
      </c>
      <c r="C127" s="6" t="s">
        <v>229</v>
      </c>
      <c r="D127" s="30" t="s">
        <v>2167</v>
      </c>
      <c r="E127" s="54">
        <v>30119</v>
      </c>
      <c r="F127" s="53">
        <v>30502</v>
      </c>
      <c r="G127" s="49">
        <v>352339.20000000001</v>
      </c>
      <c r="H127" s="47">
        <v>433666.8</v>
      </c>
      <c r="I127" s="10"/>
      <c r="J127" s="46">
        <f t="shared" si="5"/>
        <v>11919904549.200001</v>
      </c>
      <c r="K127" s="12"/>
      <c r="L127" s="65">
        <v>401057675</v>
      </c>
      <c r="M127" s="23">
        <v>4947989006</v>
      </c>
      <c r="N127" s="20"/>
      <c r="O127" s="24">
        <f>VLOOKUP($A$6:$A$1110,'[1]ESFUERZO MUNICIPAL 2012'!$A$5:$AE$1109,31,FALSE)</f>
        <v>565319799</v>
      </c>
      <c r="P127" s="25">
        <f>VLOOKUP($A$6:$A$1110,'[1]ESFUERZO DETO POR MUNICIPIO'!$A$5:$H$1109,8,FALSE)</f>
        <v>1583588712.0728245</v>
      </c>
      <c r="Q127" s="88">
        <f t="shared" si="6"/>
        <v>4328429740.5</v>
      </c>
      <c r="R127" s="90">
        <f>VLOOKUP($A$6:$A$1110,'[1]ESFUERZO MUNICIPAL 2012'!$A$5:$AA$1109,27,FALSE)</f>
        <v>0</v>
      </c>
      <c r="S127" s="90">
        <f>VLOOKUP($A$6:$A$1110,'[1]ESFUERZO DETO POR MUNICIPIO'!$A$5:$I$1109,9,FALSE)</f>
        <v>93519616.627647102</v>
      </c>
      <c r="T127" s="81"/>
      <c r="U127" s="84">
        <v>2004</v>
      </c>
      <c r="W127" s="74">
        <f t="shared" si="4"/>
        <v>787578012</v>
      </c>
      <c r="X127" s="74">
        <f t="shared" si="7"/>
        <v>196894503</v>
      </c>
    </row>
    <row r="128" spans="1:24">
      <c r="A128" s="6" t="s">
        <v>230</v>
      </c>
      <c r="B128" s="6" t="s">
        <v>1</v>
      </c>
      <c r="C128" s="6" t="s">
        <v>231</v>
      </c>
      <c r="D128" s="30" t="s">
        <v>2167</v>
      </c>
      <c r="E128" s="54">
        <v>15661</v>
      </c>
      <c r="F128" s="53">
        <v>15702</v>
      </c>
      <c r="G128" s="49">
        <v>352339.20000000001</v>
      </c>
      <c r="H128" s="47">
        <v>433666.8</v>
      </c>
      <c r="I128" s="10"/>
      <c r="J128" s="46">
        <f t="shared" si="5"/>
        <v>6163710152.3999996</v>
      </c>
      <c r="K128" s="12"/>
      <c r="L128" s="65">
        <v>227211041</v>
      </c>
      <c r="M128" s="23">
        <v>2572812940</v>
      </c>
      <c r="N128" s="20"/>
      <c r="O128" s="24">
        <f>VLOOKUP($A$6:$A$1110,'[1]ESFUERZO MUNICIPAL 2012'!$A$5:$AE$1109,31,FALSE)</f>
        <v>75449234.813830182</v>
      </c>
      <c r="P128" s="25">
        <f>VLOOKUP($A$6:$A$1110,'[1]ESFUERZO DETO POR MUNICIPIO'!$A$5:$H$1109,8,FALSE)</f>
        <v>1323022599.9448068</v>
      </c>
      <c r="Q128" s="88">
        <f t="shared" si="6"/>
        <v>1655618129.48</v>
      </c>
      <c r="R128" s="90">
        <f>VLOOKUP($A$6:$A$1110,'[1]ESFUERZO MUNICIPAL 2012'!$A$5:$AA$1109,27,FALSE)</f>
        <v>231464451.486664</v>
      </c>
      <c r="S128" s="90">
        <f>VLOOKUP($A$6:$A$1110,'[1]ESFUERZO DETO POR MUNICIPIO'!$A$5:$I$1109,9,FALSE)</f>
        <v>78131755.671962216</v>
      </c>
      <c r="T128" s="81"/>
      <c r="U128" s="84">
        <v>1595</v>
      </c>
      <c r="W128" s="74">
        <f t="shared" si="4"/>
        <v>626839785</v>
      </c>
      <c r="X128" s="74">
        <f t="shared" si="7"/>
        <v>156709946.25</v>
      </c>
    </row>
    <row r="129" spans="1:24">
      <c r="A129" s="6" t="s">
        <v>232</v>
      </c>
      <c r="B129" s="6" t="s">
        <v>1</v>
      </c>
      <c r="C129" s="97" t="s">
        <v>233</v>
      </c>
      <c r="D129" s="30" t="s">
        <v>2167</v>
      </c>
      <c r="E129" s="54">
        <v>10456</v>
      </c>
      <c r="F129" s="53">
        <v>10892</v>
      </c>
      <c r="G129" s="49">
        <v>352339.20000000001</v>
      </c>
      <c r="H129" s="47">
        <v>433666.8</v>
      </c>
      <c r="I129" s="10"/>
      <c r="J129" s="46">
        <f t="shared" si="5"/>
        <v>4203778730.4000001</v>
      </c>
      <c r="K129" s="12"/>
      <c r="L129" s="65">
        <v>162022236</v>
      </c>
      <c r="M129" s="23">
        <v>1717729393</v>
      </c>
      <c r="N129" s="20"/>
      <c r="O129" s="24">
        <f>VLOOKUP($A$6:$A$1110,'[1]ESFUERZO MUNICIPAL 2012'!$A$5:$AE$1109,31,FALSE)</f>
        <v>31182486.785439968</v>
      </c>
      <c r="P129" s="25">
        <f>VLOOKUP($A$6:$A$1110,'[1]ESFUERZO DETO POR MUNICIPIO'!$A$5:$H$1109,8,FALSE)</f>
        <v>262554954.90065461</v>
      </c>
      <c r="Q129" s="88">
        <f t="shared" si="6"/>
        <v>1783836659.5699999</v>
      </c>
      <c r="R129" s="90">
        <f>VLOOKUP($A$6:$A$1110,'[1]ESFUERZO MUNICIPAL 2012'!$A$5:$AA$1109,27,FALSE)</f>
        <v>230947687.09060398</v>
      </c>
      <c r="S129" s="90">
        <f>VLOOKUP($A$6:$A$1110,'[1]ESFUERZO DETO POR MUNICIPIO'!$A$5:$I$1109,9,FALSE)</f>
        <v>15505313.051807879</v>
      </c>
      <c r="T129" s="81"/>
      <c r="U129" s="84">
        <v>2090</v>
      </c>
      <c r="W129" s="74">
        <f t="shared" si="4"/>
        <v>821376270</v>
      </c>
      <c r="X129" s="74">
        <f t="shared" si="7"/>
        <v>205344067.5</v>
      </c>
    </row>
    <row r="130" spans="1:24">
      <c r="A130" s="6" t="s">
        <v>234</v>
      </c>
      <c r="B130" s="6" t="s">
        <v>1</v>
      </c>
      <c r="C130" s="6" t="s">
        <v>235</v>
      </c>
      <c r="D130" s="30" t="s">
        <v>2167</v>
      </c>
      <c r="E130" s="54">
        <v>20872</v>
      </c>
      <c r="F130" s="53">
        <v>21119</v>
      </c>
      <c r="G130" s="49">
        <v>352339.20000000001</v>
      </c>
      <c r="H130" s="47">
        <v>433666.8</v>
      </c>
      <c r="I130" s="10"/>
      <c r="J130" s="46">
        <f t="shared" si="5"/>
        <v>8256316465.8000002</v>
      </c>
      <c r="K130" s="12"/>
      <c r="L130" s="65">
        <v>294726441</v>
      </c>
      <c r="M130" s="23">
        <v>3428882563</v>
      </c>
      <c r="N130" s="20"/>
      <c r="O130" s="24">
        <f>VLOOKUP($A$6:$A$1110,'[1]ESFUERZO MUNICIPAL 2012'!$A$5:$AE$1109,31,FALSE)</f>
        <v>128480564</v>
      </c>
      <c r="P130" s="25">
        <f>VLOOKUP($A$6:$A$1110,'[1]ESFUERZO DETO POR MUNICIPIO'!$A$5:$H$1109,8,FALSE)</f>
        <v>879148049.57563174</v>
      </c>
      <c r="Q130" s="88">
        <f t="shared" si="6"/>
        <v>3473160324.2199998</v>
      </c>
      <c r="R130" s="90">
        <f>VLOOKUP($A$6:$A$1110,'[1]ESFUERZO MUNICIPAL 2012'!$A$5:$AA$1109,27,FALSE)</f>
        <v>0</v>
      </c>
      <c r="S130" s="90">
        <f>VLOOKUP($A$6:$A$1110,'[1]ESFUERZO DETO POR MUNICIPIO'!$A$5:$I$1109,9,FALSE)</f>
        <v>51918524.000868119</v>
      </c>
      <c r="T130" s="81"/>
      <c r="U130" s="84">
        <v>3069</v>
      </c>
      <c r="W130" s="74">
        <f t="shared" si="4"/>
        <v>1206126207</v>
      </c>
      <c r="X130" s="74">
        <f t="shared" si="7"/>
        <v>301531551.75</v>
      </c>
    </row>
    <row r="131" spans="1:24" s="19" customFormat="1">
      <c r="A131" s="6" t="s">
        <v>236</v>
      </c>
      <c r="B131" s="6" t="s">
        <v>237</v>
      </c>
      <c r="C131" s="6" t="s">
        <v>238</v>
      </c>
      <c r="D131" s="30" t="s">
        <v>2170</v>
      </c>
      <c r="E131" s="54">
        <v>581190</v>
      </c>
      <c r="F131" s="53">
        <v>595744</v>
      </c>
      <c r="G131" s="49">
        <v>466192.8</v>
      </c>
      <c r="H131" s="47">
        <v>466192.8</v>
      </c>
      <c r="I131" s="10"/>
      <c r="J131" s="57">
        <f t="shared" si="5"/>
        <v>274339078437.60001</v>
      </c>
      <c r="K131" s="14"/>
      <c r="L131" s="66">
        <v>7426031383</v>
      </c>
      <c r="M131" s="36">
        <v>95478604955</v>
      </c>
      <c r="N131" s="20"/>
      <c r="O131" s="24">
        <f>VLOOKUP($A$6:$A$1110,'[1]ESFUERZO MUNICIPAL 2012'!$A$5:$AE$1109,31,FALSE)</f>
        <v>17167955137.77</v>
      </c>
      <c r="P131" s="25">
        <f>VLOOKUP($A$6:$A$1110,'[1]ESFUERZO DETO POR MUNICIPIO'!$A$5:$H$1109,8,FALSE)</f>
        <v>0</v>
      </c>
      <c r="Q131" s="88">
        <f t="shared" si="6"/>
        <v>154266486961.82999</v>
      </c>
      <c r="R131" s="90">
        <f>VLOOKUP($A$6:$A$1110,'[1]ESFUERZO MUNICIPAL 2012'!$A$5:$AA$1109,27,FALSE)</f>
        <v>0</v>
      </c>
      <c r="S131" s="90">
        <f>VLOOKUP($A$6:$A$1110,'[1]ESFUERZO DETO POR MUNICIPIO'!$A$5:$I$1109,9,FALSE)</f>
        <v>0</v>
      </c>
      <c r="T131" s="81"/>
      <c r="U131" s="84">
        <v>50235</v>
      </c>
      <c r="W131" s="96">
        <f t="shared" si="4"/>
        <v>23419195308</v>
      </c>
      <c r="X131" s="96">
        <f t="shared" si="7"/>
        <v>5854798827</v>
      </c>
    </row>
    <row r="132" spans="1:24">
      <c r="A132" s="6" t="s">
        <v>239</v>
      </c>
      <c r="B132" s="6" t="s">
        <v>237</v>
      </c>
      <c r="C132" s="6" t="s">
        <v>240</v>
      </c>
      <c r="D132" s="30" t="s">
        <v>2167</v>
      </c>
      <c r="E132" s="54">
        <v>38180</v>
      </c>
      <c r="F132" s="53">
        <v>33475</v>
      </c>
      <c r="G132" s="49">
        <v>352339.20000000001</v>
      </c>
      <c r="H132" s="47">
        <v>433666.8</v>
      </c>
      <c r="I132" s="10"/>
      <c r="J132" s="46">
        <f t="shared" si="5"/>
        <v>13984653393</v>
      </c>
      <c r="K132" s="12"/>
      <c r="L132" s="65">
        <v>529903858</v>
      </c>
      <c r="M132" s="23">
        <v>6272264421</v>
      </c>
      <c r="N132" s="20"/>
      <c r="O132" s="24">
        <f>VLOOKUP($A$6:$A$1110,'[1]ESFUERZO MUNICIPAL 2012'!$A$5:$AE$1109,31,FALSE)</f>
        <v>197047835.69999999</v>
      </c>
      <c r="P132" s="25">
        <f>VLOOKUP($A$6:$A$1110,'[1]ESFUERZO DETO POR MUNICIPIO'!$A$5:$H$1109,8,FALSE)</f>
        <v>1433154855.0494273</v>
      </c>
      <c r="Q132" s="88">
        <f t="shared" si="6"/>
        <v>5483736601.9499998</v>
      </c>
      <c r="R132" s="90">
        <f>VLOOKUP($A$6:$A$1110,'[1]ESFUERZO MUNICIPAL 2012'!$A$5:$AA$1109,27,FALSE)</f>
        <v>68545821.300000012</v>
      </c>
      <c r="S132" s="90">
        <f>VLOOKUP($A$6:$A$1110,'[1]ESFUERZO DETO POR MUNICIPIO'!$A$5:$I$1109,9,FALSE)</f>
        <v>0</v>
      </c>
      <c r="T132" s="81"/>
      <c r="U132" s="84">
        <v>4311</v>
      </c>
      <c r="W132" s="74">
        <f t="shared" si="4"/>
        <v>1694235933</v>
      </c>
      <c r="X132" s="74">
        <f t="shared" si="7"/>
        <v>423558983.25</v>
      </c>
    </row>
    <row r="133" spans="1:24">
      <c r="A133" s="6" t="s">
        <v>241</v>
      </c>
      <c r="B133" s="6" t="s">
        <v>237</v>
      </c>
      <c r="C133" s="6" t="s">
        <v>242</v>
      </c>
      <c r="D133" s="30" t="s">
        <v>2167</v>
      </c>
      <c r="E133" s="54">
        <v>20755</v>
      </c>
      <c r="F133" s="53">
        <v>21928</v>
      </c>
      <c r="G133" s="49">
        <v>352339.20000000001</v>
      </c>
      <c r="H133" s="47">
        <v>433666.8</v>
      </c>
      <c r="I133" s="10"/>
      <c r="J133" s="46">
        <f t="shared" si="5"/>
        <v>8411122843.1999998</v>
      </c>
      <c r="K133" s="12"/>
      <c r="L133" s="65">
        <v>304047542</v>
      </c>
      <c r="M133" s="23">
        <v>3409663527</v>
      </c>
      <c r="N133" s="20"/>
      <c r="O133" s="24">
        <f>VLOOKUP($A$6:$A$1110,'[1]ESFUERZO MUNICIPAL 2012'!$A$5:$AE$1109,31,FALSE)</f>
        <v>63563425</v>
      </c>
      <c r="P133" s="25">
        <f>VLOOKUP($A$6:$A$1110,'[1]ESFUERZO DETO POR MUNICIPIO'!$A$5:$H$1109,8,FALSE)</f>
        <v>799992598.90734172</v>
      </c>
      <c r="Q133" s="88">
        <f t="shared" si="6"/>
        <v>3833855750.29</v>
      </c>
      <c r="R133" s="90">
        <f>VLOOKUP($A$6:$A$1110,'[1]ESFUERZO MUNICIPAL 2012'!$A$5:$AA$1109,27,FALSE)</f>
        <v>0</v>
      </c>
      <c r="S133" s="90">
        <f>VLOOKUP($A$6:$A$1110,'[1]ESFUERZO DETO POR MUNICIPIO'!$A$5:$I$1109,9,FALSE)</f>
        <v>0</v>
      </c>
      <c r="T133" s="81"/>
      <c r="U133" s="84">
        <v>2865</v>
      </c>
      <c r="W133" s="74">
        <f t="shared" si="4"/>
        <v>1125953595</v>
      </c>
      <c r="X133" s="74">
        <f t="shared" si="7"/>
        <v>281488398.75</v>
      </c>
    </row>
    <row r="134" spans="1:24">
      <c r="A134" s="6" t="s">
        <v>243</v>
      </c>
      <c r="B134" s="6" t="s">
        <v>237</v>
      </c>
      <c r="C134" s="6" t="s">
        <v>244</v>
      </c>
      <c r="D134" s="30" t="s">
        <v>2167</v>
      </c>
      <c r="E134" s="54">
        <v>12474</v>
      </c>
      <c r="F134" s="53">
        <v>13234</v>
      </c>
      <c r="G134" s="49">
        <v>352339.20000000001</v>
      </c>
      <c r="H134" s="47">
        <v>433666.8</v>
      </c>
      <c r="I134" s="10"/>
      <c r="J134" s="46">
        <f t="shared" si="5"/>
        <v>5067112806</v>
      </c>
      <c r="K134" s="12"/>
      <c r="L134" s="65">
        <v>175510590</v>
      </c>
      <c r="M134" s="23">
        <v>2049246781</v>
      </c>
      <c r="N134" s="20"/>
      <c r="O134" s="24">
        <f>VLOOKUP($A$6:$A$1110,'[1]ESFUERZO MUNICIPAL 2012'!$A$5:$AE$1109,31,FALSE)</f>
        <v>23495613</v>
      </c>
      <c r="P134" s="25">
        <f>VLOOKUP($A$6:$A$1110,'[1]ESFUERZO DETO POR MUNICIPIO'!$A$5:$H$1109,8,FALSE)</f>
        <v>460538688.53334749</v>
      </c>
      <c r="Q134" s="88">
        <f t="shared" si="6"/>
        <v>2358321133.4699998</v>
      </c>
      <c r="R134" s="90">
        <f>VLOOKUP($A$6:$A$1110,'[1]ESFUERZO MUNICIPAL 2012'!$A$5:$AA$1109,27,FALSE)</f>
        <v>0</v>
      </c>
      <c r="S134" s="90">
        <f>VLOOKUP($A$6:$A$1110,'[1]ESFUERZO DETO POR MUNICIPIO'!$A$5:$I$1109,9,FALSE)</f>
        <v>0</v>
      </c>
      <c r="T134" s="81"/>
      <c r="U134" s="84">
        <v>1389</v>
      </c>
      <c r="W134" s="74">
        <f t="shared" ref="W134:W197" si="8">+U134*((G134/2)+(H134/2))</f>
        <v>545881167</v>
      </c>
      <c r="X134" s="74">
        <f t="shared" si="7"/>
        <v>136470291.75</v>
      </c>
    </row>
    <row r="135" spans="1:24">
      <c r="A135" s="6" t="s">
        <v>245</v>
      </c>
      <c r="B135" s="6" t="s">
        <v>237</v>
      </c>
      <c r="C135" s="6" t="s">
        <v>246</v>
      </c>
      <c r="D135" s="30" t="s">
        <v>2167</v>
      </c>
      <c r="E135" s="54">
        <v>21082</v>
      </c>
      <c r="F135" s="53">
        <v>19997</v>
      </c>
      <c r="G135" s="49">
        <v>352339.20000000001</v>
      </c>
      <c r="H135" s="47">
        <v>433666.8</v>
      </c>
      <c r="I135" s="10"/>
      <c r="J135" s="46">
        <f t="shared" ref="J135:J198" si="9">ROUND(E135*(G135/12)*6+F135*(H135/12)*6,2)</f>
        <v>8050025007</v>
      </c>
      <c r="K135" s="12"/>
      <c r="L135" s="65">
        <v>314546666</v>
      </c>
      <c r="M135" s="23">
        <v>3293520073</v>
      </c>
      <c r="N135" s="20">
        <f>VLOOKUP(A135,'DISTRIBUCION CAJAS'!$A$5:$W$260,23,FALSE)</f>
        <v>459231381.47099674</v>
      </c>
      <c r="O135" s="24">
        <f>VLOOKUP($A$6:$A$1110,'[1]ESFUERZO MUNICIPAL 2012'!$A$5:$AE$1109,31,FALSE)</f>
        <v>132000000</v>
      </c>
      <c r="P135" s="25">
        <f>VLOOKUP($A$6:$A$1110,'[1]ESFUERZO DETO POR MUNICIPIO'!$A$5:$H$1109,8,FALSE)</f>
        <v>987632833.45950508</v>
      </c>
      <c r="Q135" s="88">
        <f t="shared" ref="Q135:Q198" si="10">ROUND((J135)-(L135+M135+N135+O135+P135+R135+S135),2)</f>
        <v>2863094053.0700002</v>
      </c>
      <c r="R135" s="90">
        <f>VLOOKUP($A$6:$A$1110,'[1]ESFUERZO MUNICIPAL 2012'!$A$5:$AA$1109,27,FALSE)</f>
        <v>0</v>
      </c>
      <c r="S135" s="90">
        <f>VLOOKUP($A$6:$A$1110,'[1]ESFUERZO DETO POR MUNICIPIO'!$A$5:$I$1109,9,FALSE)</f>
        <v>0</v>
      </c>
      <c r="T135" s="81"/>
      <c r="U135" s="84">
        <v>2337</v>
      </c>
      <c r="W135" s="74">
        <f t="shared" si="8"/>
        <v>918448011</v>
      </c>
      <c r="X135" s="74">
        <f t="shared" ref="X135:X198" si="11">+W135*0.25</f>
        <v>229612002.75</v>
      </c>
    </row>
    <row r="136" spans="1:24">
      <c r="A136" s="6" t="s">
        <v>247</v>
      </c>
      <c r="B136" s="6" t="s">
        <v>237</v>
      </c>
      <c r="C136" s="6" t="s">
        <v>248</v>
      </c>
      <c r="D136" s="30" t="s">
        <v>2167</v>
      </c>
      <c r="E136" s="54">
        <v>12263</v>
      </c>
      <c r="F136" s="53">
        <v>12560</v>
      </c>
      <c r="G136" s="49">
        <v>352339.20000000001</v>
      </c>
      <c r="H136" s="47">
        <v>433666.8</v>
      </c>
      <c r="I136" s="10"/>
      <c r="J136" s="46">
        <f t="shared" si="9"/>
        <v>4883795308.8000002</v>
      </c>
      <c r="K136" s="12"/>
      <c r="L136" s="65">
        <v>185170372</v>
      </c>
      <c r="M136" s="23">
        <v>2014585576</v>
      </c>
      <c r="N136" s="20"/>
      <c r="O136" s="24">
        <f>VLOOKUP($A$6:$A$1110,'[1]ESFUERZO MUNICIPAL 2012'!$A$5:$AE$1109,31,FALSE)</f>
        <v>208893888</v>
      </c>
      <c r="P136" s="25">
        <f>VLOOKUP($A$6:$A$1110,'[1]ESFUERZO DETO POR MUNICIPIO'!$A$5:$H$1109,8,FALSE)</f>
        <v>1099394129.9551268</v>
      </c>
      <c r="Q136" s="88">
        <f t="shared" si="10"/>
        <v>1375751342.8399999</v>
      </c>
      <c r="R136" s="90">
        <f>VLOOKUP($A$6:$A$1110,'[1]ESFUERZO MUNICIPAL 2012'!$A$5:$AA$1109,27,FALSE)</f>
        <v>0</v>
      </c>
      <c r="S136" s="90">
        <f>VLOOKUP($A$6:$A$1110,'[1]ESFUERZO DETO POR MUNICIPIO'!$A$5:$I$1109,9,FALSE)</f>
        <v>0</v>
      </c>
      <c r="T136" s="81"/>
      <c r="U136" s="84">
        <v>1381</v>
      </c>
      <c r="W136" s="74">
        <f t="shared" si="8"/>
        <v>542737143</v>
      </c>
      <c r="X136" s="74">
        <f t="shared" si="11"/>
        <v>135684285.75</v>
      </c>
    </row>
    <row r="137" spans="1:24">
      <c r="A137" s="6" t="s">
        <v>249</v>
      </c>
      <c r="B137" s="6" t="s">
        <v>237</v>
      </c>
      <c r="C137" s="6" t="s">
        <v>250</v>
      </c>
      <c r="D137" s="30" t="s">
        <v>2167</v>
      </c>
      <c r="E137" s="54">
        <v>19569</v>
      </c>
      <c r="F137" s="53">
        <v>15857</v>
      </c>
      <c r="G137" s="49">
        <v>352339.20000000001</v>
      </c>
      <c r="H137" s="47">
        <v>433666.8</v>
      </c>
      <c r="I137" s="10"/>
      <c r="J137" s="46">
        <f t="shared" si="9"/>
        <v>6885790126.1999998</v>
      </c>
      <c r="K137" s="12"/>
      <c r="L137" s="65">
        <v>291045122</v>
      </c>
      <c r="M137" s="23">
        <v>3214826365</v>
      </c>
      <c r="N137" s="20"/>
      <c r="O137" s="24">
        <f>VLOOKUP($A$6:$A$1110,'[1]ESFUERZO MUNICIPAL 2012'!$A$5:$AE$1109,31,FALSE)</f>
        <v>71519261.899999991</v>
      </c>
      <c r="P137" s="25">
        <f>VLOOKUP($A$6:$A$1110,'[1]ESFUERZO DETO POR MUNICIPIO'!$A$5:$H$1109,8,FALSE)</f>
        <v>970142449.64514649</v>
      </c>
      <c r="Q137" s="88">
        <f t="shared" si="10"/>
        <v>2260566269.5500002</v>
      </c>
      <c r="R137" s="90">
        <f>VLOOKUP($A$6:$A$1110,'[1]ESFUERZO MUNICIPAL 2012'!$A$5:$AA$1109,27,FALSE)</f>
        <v>77690658.100000009</v>
      </c>
      <c r="S137" s="90">
        <f>VLOOKUP($A$6:$A$1110,'[1]ESFUERZO DETO POR MUNICIPIO'!$A$5:$I$1109,9,FALSE)</f>
        <v>0</v>
      </c>
      <c r="T137" s="81"/>
      <c r="U137" s="84">
        <v>2826</v>
      </c>
      <c r="W137" s="74">
        <f t="shared" si="8"/>
        <v>1110626478</v>
      </c>
      <c r="X137" s="74">
        <f t="shared" si="11"/>
        <v>277656619.5</v>
      </c>
    </row>
    <row r="138" spans="1:24">
      <c r="A138" s="6" t="s">
        <v>251</v>
      </c>
      <c r="B138" s="6" t="s">
        <v>237</v>
      </c>
      <c r="C138" s="6" t="s">
        <v>252</v>
      </c>
      <c r="D138" s="30" t="s">
        <v>2167</v>
      </c>
      <c r="E138" s="54">
        <v>60924</v>
      </c>
      <c r="F138" s="53">
        <v>60093</v>
      </c>
      <c r="G138" s="49">
        <v>352339.20000000001</v>
      </c>
      <c r="H138" s="47">
        <v>433666.8</v>
      </c>
      <c r="I138" s="10"/>
      <c r="J138" s="46">
        <f t="shared" si="9"/>
        <v>23763126216.599998</v>
      </c>
      <c r="K138" s="12"/>
      <c r="L138" s="65">
        <v>1084074975</v>
      </c>
      <c r="M138" s="23">
        <v>10008722105</v>
      </c>
      <c r="N138" s="20"/>
      <c r="O138" s="24">
        <f>VLOOKUP($A$6:$A$1110,'[1]ESFUERZO MUNICIPAL 2012'!$A$5:$AE$1109,31,FALSE)</f>
        <v>185881430</v>
      </c>
      <c r="P138" s="25">
        <f>VLOOKUP($A$6:$A$1110,'[1]ESFUERZO DETO POR MUNICIPIO'!$A$5:$H$1109,8,FALSE)</f>
        <v>2363581425.0290871</v>
      </c>
      <c r="Q138" s="88">
        <f t="shared" si="10"/>
        <v>10120866281.57</v>
      </c>
      <c r="R138" s="90">
        <f>VLOOKUP($A$6:$A$1110,'[1]ESFUERZO MUNICIPAL 2012'!$A$5:$AA$1109,27,FALSE)</f>
        <v>0</v>
      </c>
      <c r="S138" s="90">
        <f>VLOOKUP($A$6:$A$1110,'[1]ESFUERZO DETO POR MUNICIPIO'!$A$5:$I$1109,9,FALSE)</f>
        <v>0</v>
      </c>
      <c r="T138" s="81"/>
      <c r="U138" s="84">
        <v>6931</v>
      </c>
      <c r="W138" s="74">
        <f t="shared" si="8"/>
        <v>2723903793</v>
      </c>
      <c r="X138" s="74">
        <f t="shared" si="11"/>
        <v>680975948.25</v>
      </c>
    </row>
    <row r="139" spans="1:24">
      <c r="A139" s="6" t="s">
        <v>253</v>
      </c>
      <c r="B139" s="6" t="s">
        <v>237</v>
      </c>
      <c r="C139" s="6" t="s">
        <v>254</v>
      </c>
      <c r="D139" s="30" t="s">
        <v>2167</v>
      </c>
      <c r="E139" s="54">
        <v>13854</v>
      </c>
      <c r="F139" s="53">
        <v>14201</v>
      </c>
      <c r="G139" s="49">
        <v>352339.20000000001</v>
      </c>
      <c r="H139" s="47">
        <v>433666.8</v>
      </c>
      <c r="I139" s="10"/>
      <c r="J139" s="46">
        <f t="shared" si="9"/>
        <v>5519904751.8000002</v>
      </c>
      <c r="K139" s="12"/>
      <c r="L139" s="65">
        <v>201309278</v>
      </c>
      <c r="M139" s="23">
        <v>2275956280</v>
      </c>
      <c r="N139" s="20"/>
      <c r="O139" s="24">
        <f>VLOOKUP($A$6:$A$1110,'[1]ESFUERZO MUNICIPAL 2012'!$A$5:$AE$1109,31,FALSE)</f>
        <v>22311336</v>
      </c>
      <c r="P139" s="25">
        <f>VLOOKUP($A$6:$A$1110,'[1]ESFUERZO DETO POR MUNICIPIO'!$A$5:$H$1109,8,FALSE)</f>
        <v>741059944.03204525</v>
      </c>
      <c r="Q139" s="88">
        <f t="shared" si="10"/>
        <v>2279267913.77</v>
      </c>
      <c r="R139" s="90">
        <f>VLOOKUP($A$6:$A$1110,'[1]ESFUERZO MUNICIPAL 2012'!$A$5:$AA$1109,27,FALSE)</f>
        <v>0</v>
      </c>
      <c r="S139" s="90">
        <f>VLOOKUP($A$6:$A$1110,'[1]ESFUERZO DETO POR MUNICIPIO'!$A$5:$I$1109,9,FALSE)</f>
        <v>0</v>
      </c>
      <c r="T139" s="81"/>
      <c r="U139" s="84">
        <v>1525</v>
      </c>
      <c r="W139" s="74">
        <f t="shared" si="8"/>
        <v>599329575</v>
      </c>
      <c r="X139" s="74">
        <f t="shared" si="11"/>
        <v>149832393.75</v>
      </c>
    </row>
    <row r="140" spans="1:24">
      <c r="A140" s="6" t="s">
        <v>255</v>
      </c>
      <c r="B140" s="6" t="s">
        <v>237</v>
      </c>
      <c r="C140" s="6" t="s">
        <v>256</v>
      </c>
      <c r="D140" s="30" t="s">
        <v>2167</v>
      </c>
      <c r="E140" s="54">
        <v>15408</v>
      </c>
      <c r="F140" s="53">
        <v>15513</v>
      </c>
      <c r="G140" s="49">
        <v>352339.20000000001</v>
      </c>
      <c r="H140" s="47">
        <v>433666.8</v>
      </c>
      <c r="I140" s="10"/>
      <c r="J140" s="46">
        <f t="shared" si="9"/>
        <v>6078157731</v>
      </c>
      <c r="K140" s="12"/>
      <c r="L140" s="65">
        <v>204725542</v>
      </c>
      <c r="M140" s="23">
        <v>2355467915</v>
      </c>
      <c r="N140" s="20">
        <f>VLOOKUP(A140,'DISTRIBUCION CAJAS'!$A$5:$W$260,23,FALSE)</f>
        <v>320714415.14795434</v>
      </c>
      <c r="O140" s="24">
        <f>VLOOKUP($A$6:$A$1110,'[1]ESFUERZO MUNICIPAL 2012'!$A$5:$AE$1109,31,FALSE)</f>
        <v>25550303</v>
      </c>
      <c r="P140" s="25">
        <f>VLOOKUP($A$6:$A$1110,'[1]ESFUERZO DETO POR MUNICIPIO'!$A$5:$H$1109,8,FALSE)</f>
        <v>674191038.54933453</v>
      </c>
      <c r="Q140" s="88">
        <f t="shared" si="10"/>
        <v>2497508517.3000002</v>
      </c>
      <c r="R140" s="90">
        <f>VLOOKUP($A$6:$A$1110,'[1]ESFUERZO MUNICIPAL 2012'!$A$5:$AA$1109,27,FALSE)</f>
        <v>0</v>
      </c>
      <c r="S140" s="90">
        <f>VLOOKUP($A$6:$A$1110,'[1]ESFUERZO DETO POR MUNICIPIO'!$A$5:$I$1109,9,FALSE)</f>
        <v>0</v>
      </c>
      <c r="T140" s="81"/>
      <c r="U140" s="84">
        <v>1097</v>
      </c>
      <c r="W140" s="74">
        <f t="shared" si="8"/>
        <v>431124291</v>
      </c>
      <c r="X140" s="74">
        <f t="shared" si="11"/>
        <v>107781072.75</v>
      </c>
    </row>
    <row r="141" spans="1:24">
      <c r="A141" s="6" t="s">
        <v>257</v>
      </c>
      <c r="B141" s="6" t="s">
        <v>237</v>
      </c>
      <c r="C141" s="6" t="s">
        <v>258</v>
      </c>
      <c r="D141" s="30" t="s">
        <v>2167</v>
      </c>
      <c r="E141" s="54">
        <v>4810</v>
      </c>
      <c r="F141" s="53">
        <v>4848</v>
      </c>
      <c r="G141" s="49">
        <v>352339.20000000001</v>
      </c>
      <c r="H141" s="47">
        <v>433666.8</v>
      </c>
      <c r="I141" s="10"/>
      <c r="J141" s="46">
        <f t="shared" si="9"/>
        <v>1898584099.2</v>
      </c>
      <c r="K141" s="12"/>
      <c r="L141" s="65">
        <v>72404193</v>
      </c>
      <c r="M141" s="23">
        <v>790194580</v>
      </c>
      <c r="N141" s="20"/>
      <c r="O141" s="24">
        <f>VLOOKUP($A$6:$A$1110,'[1]ESFUERZO MUNICIPAL 2012'!$A$5:$AE$1109,31,FALSE)</f>
        <v>8479825</v>
      </c>
      <c r="P141" s="25">
        <f>VLOOKUP($A$6:$A$1110,'[1]ESFUERZO DETO POR MUNICIPIO'!$A$5:$H$1109,8,FALSE)</f>
        <v>268943898.35342503</v>
      </c>
      <c r="Q141" s="88">
        <f t="shared" si="10"/>
        <v>758561602.85000002</v>
      </c>
      <c r="R141" s="90">
        <f>VLOOKUP($A$6:$A$1110,'[1]ESFUERZO MUNICIPAL 2012'!$A$5:$AA$1109,27,FALSE)</f>
        <v>0</v>
      </c>
      <c r="S141" s="90">
        <f>VLOOKUP($A$6:$A$1110,'[1]ESFUERZO DETO POR MUNICIPIO'!$A$5:$I$1109,9,FALSE)</f>
        <v>0</v>
      </c>
      <c r="T141" s="81"/>
      <c r="U141" s="84">
        <v>369</v>
      </c>
      <c r="W141" s="74">
        <f t="shared" si="8"/>
        <v>145018107</v>
      </c>
      <c r="X141" s="74">
        <f t="shared" si="11"/>
        <v>36254526.75</v>
      </c>
    </row>
    <row r="142" spans="1:24">
      <c r="A142" s="6" t="s">
        <v>259</v>
      </c>
      <c r="B142" s="6" t="s">
        <v>237</v>
      </c>
      <c r="C142" s="6" t="s">
        <v>260</v>
      </c>
      <c r="D142" s="30" t="s">
        <v>2167</v>
      </c>
      <c r="E142" s="54">
        <v>9674</v>
      </c>
      <c r="F142" s="53">
        <v>10098</v>
      </c>
      <c r="G142" s="49">
        <v>352339.20000000001</v>
      </c>
      <c r="H142" s="47">
        <v>433666.8</v>
      </c>
      <c r="I142" s="10"/>
      <c r="J142" s="46">
        <f t="shared" si="9"/>
        <v>3893848383.5999999</v>
      </c>
      <c r="K142" s="12"/>
      <c r="L142" s="65">
        <v>144042670</v>
      </c>
      <c r="M142" s="23">
        <v>1589260097</v>
      </c>
      <c r="N142" s="20"/>
      <c r="O142" s="24">
        <f>VLOOKUP($A$6:$A$1110,'[1]ESFUERZO MUNICIPAL 2012'!$A$5:$AE$1109,31,FALSE)</f>
        <v>44762976</v>
      </c>
      <c r="P142" s="25">
        <f>VLOOKUP($A$6:$A$1110,'[1]ESFUERZO DETO POR MUNICIPIO'!$A$5:$H$1109,8,FALSE)</f>
        <v>617319558.19834197</v>
      </c>
      <c r="Q142" s="88">
        <f t="shared" si="10"/>
        <v>1498463082.4000001</v>
      </c>
      <c r="R142" s="90">
        <f>VLOOKUP($A$6:$A$1110,'[1]ESFUERZO MUNICIPAL 2012'!$A$5:$AA$1109,27,FALSE)</f>
        <v>0</v>
      </c>
      <c r="S142" s="90">
        <f>VLOOKUP($A$6:$A$1110,'[1]ESFUERZO DETO POR MUNICIPIO'!$A$5:$I$1109,9,FALSE)</f>
        <v>0</v>
      </c>
      <c r="T142" s="81"/>
      <c r="U142" s="84">
        <v>964</v>
      </c>
      <c r="W142" s="74">
        <f t="shared" si="8"/>
        <v>378854892</v>
      </c>
      <c r="X142" s="74">
        <f t="shared" si="11"/>
        <v>94713723</v>
      </c>
    </row>
    <row r="143" spans="1:24">
      <c r="A143" s="6" t="s">
        <v>261</v>
      </c>
      <c r="B143" s="6" t="s">
        <v>237</v>
      </c>
      <c r="C143" s="6" t="s">
        <v>262</v>
      </c>
      <c r="D143" s="30" t="s">
        <v>2167</v>
      </c>
      <c r="E143" s="54">
        <v>16175</v>
      </c>
      <c r="F143" s="53">
        <v>16679</v>
      </c>
      <c r="G143" s="49">
        <v>352339.20000000001</v>
      </c>
      <c r="H143" s="47">
        <v>433666.8</v>
      </c>
      <c r="I143" s="10"/>
      <c r="J143" s="46">
        <f t="shared" si="9"/>
        <v>6466107558.6000004</v>
      </c>
      <c r="K143" s="12"/>
      <c r="L143" s="65">
        <v>231746427</v>
      </c>
      <c r="M143" s="23">
        <v>2657253138</v>
      </c>
      <c r="N143" s="20"/>
      <c r="O143" s="24">
        <f>VLOOKUP($A$6:$A$1110,'[1]ESFUERZO MUNICIPAL 2012'!$A$5:$AE$1109,31,FALSE)</f>
        <v>59683968</v>
      </c>
      <c r="P143" s="25">
        <f>VLOOKUP($A$6:$A$1110,'[1]ESFUERZO DETO POR MUNICIPIO'!$A$5:$H$1109,8,FALSE)</f>
        <v>739313791.45503783</v>
      </c>
      <c r="Q143" s="88">
        <f t="shared" si="10"/>
        <v>2778110234.1399999</v>
      </c>
      <c r="R143" s="90">
        <f>VLOOKUP($A$6:$A$1110,'[1]ESFUERZO MUNICIPAL 2012'!$A$5:$AA$1109,27,FALSE)</f>
        <v>0</v>
      </c>
      <c r="S143" s="90">
        <f>VLOOKUP($A$6:$A$1110,'[1]ESFUERZO DETO POR MUNICIPIO'!$A$5:$I$1109,9,FALSE)</f>
        <v>0</v>
      </c>
      <c r="T143" s="81"/>
      <c r="U143" s="84">
        <v>2839</v>
      </c>
      <c r="W143" s="74">
        <f t="shared" si="8"/>
        <v>1115735517</v>
      </c>
      <c r="X143" s="74">
        <f t="shared" si="11"/>
        <v>278933879.25</v>
      </c>
    </row>
    <row r="144" spans="1:24">
      <c r="A144" s="6" t="s">
        <v>263</v>
      </c>
      <c r="B144" s="6" t="s">
        <v>237</v>
      </c>
      <c r="C144" s="6" t="s">
        <v>264</v>
      </c>
      <c r="D144" s="30" t="s">
        <v>2167</v>
      </c>
      <c r="E144" s="54">
        <v>16585</v>
      </c>
      <c r="F144" s="53">
        <v>16668</v>
      </c>
      <c r="G144" s="49">
        <v>352339.20000000001</v>
      </c>
      <c r="H144" s="47">
        <v>433666.8</v>
      </c>
      <c r="I144" s="10"/>
      <c r="J144" s="46">
        <f t="shared" si="9"/>
        <v>6535951927.1999998</v>
      </c>
      <c r="K144" s="12"/>
      <c r="L144" s="65">
        <v>212014554</v>
      </c>
      <c r="M144" s="23">
        <v>2554575345</v>
      </c>
      <c r="N144" s="20">
        <f>VLOOKUP(A144,'DISTRIBUCION CAJAS'!$A$5:$W$260,23,FALSE)</f>
        <v>592178353.38104916</v>
      </c>
      <c r="O144" s="24">
        <f>VLOOKUP($A$6:$A$1110,'[1]ESFUERZO MUNICIPAL 2012'!$A$5:$AE$1109,31,FALSE)</f>
        <v>41047796</v>
      </c>
      <c r="P144" s="25">
        <f>VLOOKUP($A$6:$A$1110,'[1]ESFUERZO DETO POR MUNICIPIO'!$A$5:$H$1109,8,FALSE)</f>
        <v>799128228.42773545</v>
      </c>
      <c r="Q144" s="88">
        <f t="shared" si="10"/>
        <v>2337007650.3899999</v>
      </c>
      <c r="R144" s="90">
        <f>VLOOKUP($A$6:$A$1110,'[1]ESFUERZO MUNICIPAL 2012'!$A$5:$AA$1109,27,FALSE)</f>
        <v>0</v>
      </c>
      <c r="S144" s="90">
        <f>VLOOKUP($A$6:$A$1110,'[1]ESFUERZO DETO POR MUNICIPIO'!$A$5:$I$1109,9,FALSE)</f>
        <v>0</v>
      </c>
      <c r="T144" s="81"/>
      <c r="U144" s="84">
        <v>1047</v>
      </c>
      <c r="W144" s="74">
        <f t="shared" si="8"/>
        <v>411474141</v>
      </c>
      <c r="X144" s="74">
        <f t="shared" si="11"/>
        <v>102868535.25</v>
      </c>
    </row>
    <row r="145" spans="1:24">
      <c r="A145" s="6" t="s">
        <v>265</v>
      </c>
      <c r="B145" s="6" t="s">
        <v>237</v>
      </c>
      <c r="C145" s="6" t="s">
        <v>266</v>
      </c>
      <c r="D145" s="30" t="s">
        <v>2167</v>
      </c>
      <c r="E145" s="54">
        <v>19089</v>
      </c>
      <c r="F145" s="53">
        <v>20533</v>
      </c>
      <c r="G145" s="49">
        <v>352339.20000000001</v>
      </c>
      <c r="H145" s="47">
        <v>433666.8</v>
      </c>
      <c r="I145" s="10"/>
      <c r="J145" s="46">
        <f t="shared" si="9"/>
        <v>7815141696.6000004</v>
      </c>
      <c r="K145" s="12"/>
      <c r="L145" s="65">
        <v>280575449</v>
      </c>
      <c r="M145" s="23">
        <v>3135970629</v>
      </c>
      <c r="N145" s="20"/>
      <c r="O145" s="24">
        <f>VLOOKUP($A$6:$A$1110,'[1]ESFUERZO MUNICIPAL 2012'!$A$5:$AE$1109,31,FALSE)</f>
        <v>43902820</v>
      </c>
      <c r="P145" s="25">
        <f>VLOOKUP($A$6:$A$1110,'[1]ESFUERZO DETO POR MUNICIPIO'!$A$5:$H$1109,8,FALSE)</f>
        <v>798391958.32491207</v>
      </c>
      <c r="Q145" s="88">
        <f t="shared" si="10"/>
        <v>3556300840.2800002</v>
      </c>
      <c r="R145" s="90">
        <f>VLOOKUP($A$6:$A$1110,'[1]ESFUERZO MUNICIPAL 2012'!$A$5:$AA$1109,27,FALSE)</f>
        <v>0</v>
      </c>
      <c r="S145" s="90">
        <f>VLOOKUP($A$6:$A$1110,'[1]ESFUERZO DETO POR MUNICIPIO'!$A$5:$I$1109,9,FALSE)</f>
        <v>0</v>
      </c>
      <c r="T145" s="81"/>
      <c r="U145" s="84">
        <v>3130</v>
      </c>
      <c r="W145" s="74">
        <f t="shared" si="8"/>
        <v>1230099390</v>
      </c>
      <c r="X145" s="74">
        <f t="shared" si="11"/>
        <v>307524847.5</v>
      </c>
    </row>
    <row r="146" spans="1:24">
      <c r="A146" s="6" t="s">
        <v>267</v>
      </c>
      <c r="B146" s="6" t="s">
        <v>237</v>
      </c>
      <c r="C146" s="6" t="s">
        <v>268</v>
      </c>
      <c r="D146" s="30" t="s">
        <v>2167</v>
      </c>
      <c r="E146" s="54">
        <v>16802</v>
      </c>
      <c r="F146" s="53">
        <v>16876</v>
      </c>
      <c r="G146" s="49">
        <v>352339.20000000001</v>
      </c>
      <c r="H146" s="47">
        <v>433666.8</v>
      </c>
      <c r="I146" s="10"/>
      <c r="J146" s="46">
        <f t="shared" si="9"/>
        <v>6619282077.6000004</v>
      </c>
      <c r="K146" s="12"/>
      <c r="L146" s="65">
        <v>232379614</v>
      </c>
      <c r="M146" s="23">
        <v>2760256191</v>
      </c>
      <c r="N146" s="20"/>
      <c r="O146" s="24">
        <f>VLOOKUP($A$6:$A$1110,'[1]ESFUERZO MUNICIPAL 2012'!$A$5:$AE$1109,31,FALSE)</f>
        <v>193972896</v>
      </c>
      <c r="P146" s="25">
        <f>VLOOKUP($A$6:$A$1110,'[1]ESFUERZO DETO POR MUNICIPIO'!$A$5:$H$1109,8,FALSE)</f>
        <v>851012998.97284651</v>
      </c>
      <c r="Q146" s="88">
        <f t="shared" si="10"/>
        <v>2581660377.6300001</v>
      </c>
      <c r="R146" s="90">
        <f>VLOOKUP($A$6:$A$1110,'[1]ESFUERZO MUNICIPAL 2012'!$A$5:$AA$1109,27,FALSE)</f>
        <v>0</v>
      </c>
      <c r="S146" s="90">
        <f>VLOOKUP($A$6:$A$1110,'[1]ESFUERZO DETO POR MUNICIPIO'!$A$5:$I$1109,9,FALSE)</f>
        <v>0</v>
      </c>
      <c r="T146" s="81"/>
      <c r="U146" s="84">
        <v>1214</v>
      </c>
      <c r="W146" s="74">
        <f t="shared" si="8"/>
        <v>477105642</v>
      </c>
      <c r="X146" s="74">
        <f t="shared" si="11"/>
        <v>119276410.5</v>
      </c>
    </row>
    <row r="147" spans="1:24">
      <c r="A147" s="6" t="s">
        <v>269</v>
      </c>
      <c r="B147" s="6" t="s">
        <v>237</v>
      </c>
      <c r="C147" s="6" t="s">
        <v>159</v>
      </c>
      <c r="D147" s="30" t="s">
        <v>2167</v>
      </c>
      <c r="E147" s="54">
        <v>62446</v>
      </c>
      <c r="F147" s="53">
        <v>63781</v>
      </c>
      <c r="G147" s="49">
        <v>352339.20000000001</v>
      </c>
      <c r="H147" s="47">
        <v>433666.8</v>
      </c>
      <c r="I147" s="10"/>
      <c r="J147" s="46">
        <f t="shared" si="9"/>
        <v>24830937927</v>
      </c>
      <c r="K147" s="12"/>
      <c r="L147" s="65">
        <v>741771160</v>
      </c>
      <c r="M147" s="23">
        <v>10258695664</v>
      </c>
      <c r="N147" s="20"/>
      <c r="O147" s="24">
        <f>VLOOKUP($A$6:$A$1110,'[1]ESFUERZO MUNICIPAL 2012'!$A$5:$AE$1109,31,FALSE)</f>
        <v>112067342</v>
      </c>
      <c r="P147" s="25">
        <f>VLOOKUP($A$6:$A$1110,'[1]ESFUERZO DETO POR MUNICIPIO'!$A$5:$H$1109,8,FALSE)</f>
        <v>3027854714.0443015</v>
      </c>
      <c r="Q147" s="88">
        <f t="shared" si="10"/>
        <v>10690549046.959999</v>
      </c>
      <c r="R147" s="90">
        <f>VLOOKUP($A$6:$A$1110,'[1]ESFUERZO MUNICIPAL 2012'!$A$5:$AA$1109,27,FALSE)</f>
        <v>0</v>
      </c>
      <c r="S147" s="90">
        <f>VLOOKUP($A$6:$A$1110,'[1]ESFUERZO DETO POR MUNICIPIO'!$A$5:$I$1109,9,FALSE)</f>
        <v>0</v>
      </c>
      <c r="T147" s="81"/>
      <c r="U147" s="84">
        <v>969</v>
      </c>
      <c r="W147" s="74">
        <f t="shared" si="8"/>
        <v>380819907</v>
      </c>
      <c r="X147" s="74">
        <f t="shared" si="11"/>
        <v>95204976.75</v>
      </c>
    </row>
    <row r="148" spans="1:24">
      <c r="A148" s="6" t="s">
        <v>270</v>
      </c>
      <c r="B148" s="6" t="s">
        <v>237</v>
      </c>
      <c r="C148" s="6" t="s">
        <v>271</v>
      </c>
      <c r="D148" s="30" t="s">
        <v>2167</v>
      </c>
      <c r="E148" s="54">
        <v>11105</v>
      </c>
      <c r="F148" s="53">
        <v>10927</v>
      </c>
      <c r="G148" s="49">
        <v>352339.20000000001</v>
      </c>
      <c r="H148" s="47">
        <v>433666.8</v>
      </c>
      <c r="I148" s="10"/>
      <c r="J148" s="46">
        <f t="shared" si="9"/>
        <v>4325701969.8000002</v>
      </c>
      <c r="K148" s="12"/>
      <c r="L148" s="65">
        <v>160800037</v>
      </c>
      <c r="M148" s="23">
        <v>1824346265</v>
      </c>
      <c r="N148" s="20"/>
      <c r="O148" s="24">
        <f>VLOOKUP($A$6:$A$1110,'[1]ESFUERZO MUNICIPAL 2012'!$A$5:$AE$1109,31,FALSE)</f>
        <v>36108800</v>
      </c>
      <c r="P148" s="25">
        <f>VLOOKUP($A$6:$A$1110,'[1]ESFUERZO DETO POR MUNICIPIO'!$A$5:$H$1109,8,FALSE)</f>
        <v>535277662.54354876</v>
      </c>
      <c r="Q148" s="88">
        <f t="shared" si="10"/>
        <v>1769169205.26</v>
      </c>
      <c r="R148" s="90">
        <f>VLOOKUP($A$6:$A$1110,'[1]ESFUERZO MUNICIPAL 2012'!$A$5:$AA$1109,27,FALSE)</f>
        <v>0</v>
      </c>
      <c r="S148" s="90">
        <f>VLOOKUP($A$6:$A$1110,'[1]ESFUERZO DETO POR MUNICIPIO'!$A$5:$I$1109,9,FALSE)</f>
        <v>0</v>
      </c>
      <c r="T148" s="81"/>
      <c r="U148" s="84">
        <v>1146</v>
      </c>
      <c r="W148" s="74">
        <f t="shared" si="8"/>
        <v>450381438</v>
      </c>
      <c r="X148" s="74">
        <f t="shared" si="11"/>
        <v>112595359.5</v>
      </c>
    </row>
    <row r="149" spans="1:24">
      <c r="A149" s="6" t="s">
        <v>272</v>
      </c>
      <c r="B149" s="6" t="s">
        <v>237</v>
      </c>
      <c r="C149" s="6" t="s">
        <v>273</v>
      </c>
      <c r="D149" s="30" t="s">
        <v>2167</v>
      </c>
      <c r="E149" s="54">
        <v>15492</v>
      </c>
      <c r="F149" s="53">
        <v>14328</v>
      </c>
      <c r="G149" s="49">
        <v>352339.20000000001</v>
      </c>
      <c r="H149" s="47">
        <v>433666.8</v>
      </c>
      <c r="I149" s="10"/>
      <c r="J149" s="46">
        <f t="shared" si="9"/>
        <v>5836008398.3999996</v>
      </c>
      <c r="K149" s="12"/>
      <c r="L149" s="65">
        <v>219612797</v>
      </c>
      <c r="M149" s="23">
        <v>2545048474</v>
      </c>
      <c r="N149" s="20"/>
      <c r="O149" s="24">
        <f>VLOOKUP($A$6:$A$1110,'[1]ESFUERZO MUNICIPAL 2012'!$A$5:$AE$1109,31,FALSE)</f>
        <v>96981229</v>
      </c>
      <c r="P149" s="25">
        <f>VLOOKUP($A$6:$A$1110,'[1]ESFUERZO DETO POR MUNICIPIO'!$A$5:$H$1109,8,FALSE)</f>
        <v>697340178.70240486</v>
      </c>
      <c r="Q149" s="88">
        <f t="shared" si="10"/>
        <v>2277025719.6999998</v>
      </c>
      <c r="R149" s="90">
        <f>VLOOKUP($A$6:$A$1110,'[1]ESFUERZO MUNICIPAL 2012'!$A$5:$AA$1109,27,FALSE)</f>
        <v>0</v>
      </c>
      <c r="S149" s="90">
        <f>VLOOKUP($A$6:$A$1110,'[1]ESFUERZO DETO POR MUNICIPIO'!$A$5:$I$1109,9,FALSE)</f>
        <v>0</v>
      </c>
      <c r="T149" s="81"/>
      <c r="U149" s="84">
        <v>804</v>
      </c>
      <c r="W149" s="74">
        <f t="shared" si="8"/>
        <v>315974412</v>
      </c>
      <c r="X149" s="74">
        <f t="shared" si="11"/>
        <v>78993603</v>
      </c>
    </row>
    <row r="150" spans="1:24">
      <c r="A150" s="6" t="s">
        <v>274</v>
      </c>
      <c r="B150" s="6" t="s">
        <v>237</v>
      </c>
      <c r="C150" s="6" t="s">
        <v>275</v>
      </c>
      <c r="D150" s="30" t="s">
        <v>2168</v>
      </c>
      <c r="E150" s="54">
        <v>252376</v>
      </c>
      <c r="F150" s="53">
        <v>238730</v>
      </c>
      <c r="G150" s="49">
        <v>378763.2</v>
      </c>
      <c r="H150" s="47">
        <v>466192.8</v>
      </c>
      <c r="I150" s="10"/>
      <c r="J150" s="46">
        <f t="shared" si="9"/>
        <v>103442474253.60001</v>
      </c>
      <c r="K150" s="12"/>
      <c r="L150" s="65">
        <v>3576164105</v>
      </c>
      <c r="M150" s="23">
        <v>41460699044</v>
      </c>
      <c r="N150" s="20"/>
      <c r="O150" s="24">
        <f>VLOOKUP($A$6:$A$1110,'[1]ESFUERZO MUNICIPAL 2012'!$A$5:$AE$1109,31,FALSE)</f>
        <v>2725960320</v>
      </c>
      <c r="P150" s="25">
        <f>VLOOKUP($A$6:$A$1110,'[1]ESFUERZO DETO POR MUNICIPIO'!$A$5:$H$1109,8,FALSE)</f>
        <v>9628510577.1502819</v>
      </c>
      <c r="Q150" s="88">
        <f t="shared" si="10"/>
        <v>46051140207.449997</v>
      </c>
      <c r="R150" s="90">
        <f>VLOOKUP($A$6:$A$1110,'[1]ESFUERZO MUNICIPAL 2012'!$A$5:$AA$1109,27,FALSE)</f>
        <v>0</v>
      </c>
      <c r="S150" s="90">
        <f>VLOOKUP($A$6:$A$1110,'[1]ESFUERZO DETO POR MUNICIPIO'!$A$5:$I$1109,9,FALSE)</f>
        <v>0</v>
      </c>
      <c r="T150" s="81"/>
      <c r="U150" s="84">
        <v>13338</v>
      </c>
      <c r="W150" s="74">
        <f t="shared" si="8"/>
        <v>5635011564</v>
      </c>
      <c r="X150" s="74">
        <f t="shared" si="11"/>
        <v>1408752891</v>
      </c>
    </row>
    <row r="151" spans="1:24">
      <c r="A151" s="6" t="s">
        <v>276</v>
      </c>
      <c r="B151" s="6" t="s">
        <v>237</v>
      </c>
      <c r="C151" s="6" t="s">
        <v>277</v>
      </c>
      <c r="D151" s="30" t="s">
        <v>2167</v>
      </c>
      <c r="E151" s="54">
        <v>8510</v>
      </c>
      <c r="F151" s="53">
        <v>8050</v>
      </c>
      <c r="G151" s="49">
        <v>352339.20000000001</v>
      </c>
      <c r="H151" s="47">
        <v>433666.8</v>
      </c>
      <c r="I151" s="10"/>
      <c r="J151" s="46">
        <f t="shared" si="9"/>
        <v>3244712166</v>
      </c>
      <c r="K151" s="12"/>
      <c r="L151" s="65">
        <v>129346843</v>
      </c>
      <c r="M151" s="23">
        <v>1390479946</v>
      </c>
      <c r="N151" s="20">
        <f>VLOOKUP(A151,'DISTRIBUCION CAJAS'!$A$5:$W$260,23,FALSE)</f>
        <v>4573503.5</v>
      </c>
      <c r="O151" s="24">
        <f>VLOOKUP($A$6:$A$1110,'[1]ESFUERZO MUNICIPAL 2012'!$A$5:$AE$1109,31,FALSE)</f>
        <v>20380867</v>
      </c>
      <c r="P151" s="25">
        <f>VLOOKUP($A$6:$A$1110,'[1]ESFUERZO DETO POR MUNICIPIO'!$A$5:$H$1109,8,FALSE)</f>
        <v>333227826.74909753</v>
      </c>
      <c r="Q151" s="88">
        <f t="shared" si="10"/>
        <v>1366703179.75</v>
      </c>
      <c r="R151" s="90">
        <f>VLOOKUP($A$6:$A$1110,'[1]ESFUERZO MUNICIPAL 2012'!$A$5:$AA$1109,27,FALSE)</f>
        <v>0</v>
      </c>
      <c r="S151" s="90">
        <f>VLOOKUP($A$6:$A$1110,'[1]ESFUERZO DETO POR MUNICIPIO'!$A$5:$I$1109,9,FALSE)</f>
        <v>0</v>
      </c>
      <c r="T151" s="81"/>
      <c r="U151" s="84">
        <v>1135</v>
      </c>
      <c r="W151" s="74">
        <f t="shared" si="8"/>
        <v>446058405</v>
      </c>
      <c r="X151" s="74">
        <f t="shared" si="11"/>
        <v>111514601.25</v>
      </c>
    </row>
    <row r="152" spans="1:24">
      <c r="A152" s="6" t="s">
        <v>278</v>
      </c>
      <c r="B152" s="6" t="s">
        <v>237</v>
      </c>
      <c r="C152" s="6" t="s">
        <v>279</v>
      </c>
      <c r="D152" s="30" t="s">
        <v>2167</v>
      </c>
      <c r="E152" s="54">
        <v>8951</v>
      </c>
      <c r="F152" s="53">
        <v>7013</v>
      </c>
      <c r="G152" s="49">
        <v>352339.20000000001</v>
      </c>
      <c r="H152" s="47">
        <v>433666.8</v>
      </c>
      <c r="I152" s="10"/>
      <c r="J152" s="46">
        <f t="shared" si="9"/>
        <v>3097546723.8000002</v>
      </c>
      <c r="K152" s="12"/>
      <c r="L152" s="65">
        <v>141981132</v>
      </c>
      <c r="M152" s="23">
        <v>1411838400</v>
      </c>
      <c r="N152" s="20">
        <f>VLOOKUP(A152,'DISTRIBUCION CAJAS'!$A$5:$W$260,23,FALSE)</f>
        <v>35180796</v>
      </c>
      <c r="O152" s="24">
        <f>VLOOKUP($A$6:$A$1110,'[1]ESFUERZO MUNICIPAL 2012'!$A$5:$AE$1109,31,FALSE)</f>
        <v>26886425</v>
      </c>
      <c r="P152" s="25">
        <f>VLOOKUP($A$6:$A$1110,'[1]ESFUERZO DETO POR MUNICIPIO'!$A$5:$H$1109,8,FALSE)</f>
        <v>401930052.00397003</v>
      </c>
      <c r="Q152" s="88">
        <f t="shared" si="10"/>
        <v>1079729918.8</v>
      </c>
      <c r="R152" s="90">
        <f>VLOOKUP($A$6:$A$1110,'[1]ESFUERZO MUNICIPAL 2012'!$A$5:$AA$1109,27,FALSE)</f>
        <v>0</v>
      </c>
      <c r="S152" s="90">
        <f>VLOOKUP($A$6:$A$1110,'[1]ESFUERZO DETO POR MUNICIPIO'!$A$5:$I$1109,9,FALSE)</f>
        <v>0</v>
      </c>
      <c r="T152" s="81"/>
      <c r="U152" s="84">
        <v>778</v>
      </c>
      <c r="W152" s="74">
        <f t="shared" si="8"/>
        <v>305756334</v>
      </c>
      <c r="X152" s="74">
        <f t="shared" si="11"/>
        <v>76439083.5</v>
      </c>
    </row>
    <row r="153" spans="1:24">
      <c r="A153" s="6" t="s">
        <v>280</v>
      </c>
      <c r="B153" s="6" t="s">
        <v>237</v>
      </c>
      <c r="C153" s="6" t="s">
        <v>281</v>
      </c>
      <c r="D153" s="30" t="s">
        <v>2167</v>
      </c>
      <c r="E153" s="54">
        <v>6651</v>
      </c>
      <c r="F153" s="53">
        <v>6751</v>
      </c>
      <c r="G153" s="49">
        <v>352339.20000000001</v>
      </c>
      <c r="H153" s="47">
        <v>433666.8</v>
      </c>
      <c r="I153" s="10"/>
      <c r="J153" s="46">
        <f t="shared" si="9"/>
        <v>2635546293</v>
      </c>
      <c r="K153" s="12"/>
      <c r="L153" s="65">
        <v>99911012</v>
      </c>
      <c r="M153" s="23">
        <v>1092637003</v>
      </c>
      <c r="N153" s="20"/>
      <c r="O153" s="24">
        <f>VLOOKUP($A$6:$A$1110,'[1]ESFUERZO MUNICIPAL 2012'!$A$5:$AE$1109,31,FALSE)</f>
        <v>19162665.899999991</v>
      </c>
      <c r="P153" s="25">
        <f>VLOOKUP($A$6:$A$1110,'[1]ESFUERZO DETO POR MUNICIPIO'!$A$5:$H$1109,8,FALSE)</f>
        <v>568371146.0517391</v>
      </c>
      <c r="Q153" s="88">
        <f t="shared" si="10"/>
        <v>763127131.95000005</v>
      </c>
      <c r="R153" s="90">
        <f>VLOOKUP($A$6:$A$1110,'[1]ESFUERZO MUNICIPAL 2012'!$A$5:$AA$1109,27,FALSE)</f>
        <v>92337334.100000009</v>
      </c>
      <c r="S153" s="90">
        <f>VLOOKUP($A$6:$A$1110,'[1]ESFUERZO DETO POR MUNICIPIO'!$A$5:$I$1109,9,FALSE)</f>
        <v>0</v>
      </c>
      <c r="T153" s="81"/>
      <c r="U153" s="84">
        <v>424</v>
      </c>
      <c r="W153" s="74">
        <f t="shared" si="8"/>
        <v>166633272</v>
      </c>
      <c r="X153" s="74">
        <f t="shared" si="11"/>
        <v>41658318</v>
      </c>
    </row>
    <row r="154" spans="1:24">
      <c r="A154" s="6" t="s">
        <v>282</v>
      </c>
      <c r="B154" s="6" t="s">
        <v>283</v>
      </c>
      <c r="C154" s="6" t="s">
        <v>283</v>
      </c>
      <c r="D154" s="30" t="s">
        <v>2168</v>
      </c>
      <c r="E154" s="54">
        <v>1304355</v>
      </c>
      <c r="F154" s="53">
        <v>1309047</v>
      </c>
      <c r="G154" s="49">
        <v>378763.2</v>
      </c>
      <c r="H154" s="47">
        <v>466192.8</v>
      </c>
      <c r="I154" s="10"/>
      <c r="J154" s="46">
        <f t="shared" si="9"/>
        <v>552154979998.80005</v>
      </c>
      <c r="K154" s="12"/>
      <c r="L154" s="65">
        <v>19225067384</v>
      </c>
      <c r="M154" s="23">
        <v>204261279915</v>
      </c>
      <c r="N154" s="20">
        <f>VLOOKUP(A154,'DISTRIBUCION CAJAS'!$A$5:$W$260,23,FALSE)</f>
        <v>40623149450.09494</v>
      </c>
      <c r="O154" s="24">
        <f>VLOOKUP($A$6:$A$1110,'[1]ESFUERZO MUNICIPAL 2012'!$A$5:$AE$1109,31,FALSE)</f>
        <v>116762462156</v>
      </c>
      <c r="P154" s="25">
        <f>VLOOKUP($A$6:$A$1110,'[1]ESFUERZO DETO POR MUNICIPIO'!$A$5:$H$1109,8,FALSE)</f>
        <v>0</v>
      </c>
      <c r="Q154" s="88">
        <f t="shared" si="10"/>
        <v>171283021093.70999</v>
      </c>
      <c r="R154" s="90">
        <f>VLOOKUP($A$6:$A$1110,'[1]ESFUERZO MUNICIPAL 2012'!$A$5:$AA$1109,27,FALSE)</f>
        <v>0</v>
      </c>
      <c r="S154" s="90">
        <f>VLOOKUP($A$6:$A$1110,'[1]ESFUERZO DETO POR MUNICIPIO'!$A$5:$I$1109,9,FALSE)</f>
        <v>0</v>
      </c>
      <c r="T154" s="81"/>
      <c r="U154" s="84">
        <v>291174</v>
      </c>
      <c r="W154" s="74">
        <f t="shared" si="8"/>
        <v>123014609172</v>
      </c>
      <c r="X154" s="74">
        <f t="shared" si="11"/>
        <v>30753652293</v>
      </c>
    </row>
    <row r="155" spans="1:24" s="19" customFormat="1">
      <c r="A155" s="6" t="s">
        <v>284</v>
      </c>
      <c r="B155" s="6" t="s">
        <v>285</v>
      </c>
      <c r="C155" s="6" t="s">
        <v>286</v>
      </c>
      <c r="D155" s="30" t="s">
        <v>2167</v>
      </c>
      <c r="E155" s="54">
        <v>410227</v>
      </c>
      <c r="F155" s="53">
        <v>435885</v>
      </c>
      <c r="G155" s="49">
        <v>433666.8</v>
      </c>
      <c r="H155" s="47">
        <v>433666.8</v>
      </c>
      <c r="I155" s="10"/>
      <c r="J155" s="57">
        <f t="shared" si="9"/>
        <v>183465341740.79999</v>
      </c>
      <c r="K155" s="14"/>
      <c r="L155" s="66">
        <v>6099519268</v>
      </c>
      <c r="M155" s="36">
        <v>67234541391</v>
      </c>
      <c r="N155" s="20">
        <f>VLOOKUP(A155,'DISTRIBUCION CAJAS'!$A$5:$W$260,23,FALSE)</f>
        <v>1125822731.4399323</v>
      </c>
      <c r="O155" s="24">
        <f>VLOOKUP($A$6:$A$1110,'[1]ESFUERZO MUNICIPAL 2012'!$A$5:$AE$1109,31,FALSE)</f>
        <v>3881981601.4499931</v>
      </c>
      <c r="P155" s="25">
        <f>VLOOKUP($A$6:$A$1110,'[1]ESFUERZO DETO POR MUNICIPIO'!$A$5:$H$1109,8,FALSE)</f>
        <v>0</v>
      </c>
      <c r="Q155" s="88">
        <f t="shared" si="10"/>
        <v>80796990238.880005</v>
      </c>
      <c r="R155" s="90">
        <f>VLOOKUP($A$6:$A$1110,'[1]ESFUERZO MUNICIPAL 2012'!$A$5:$AA$1109,27,FALSE)</f>
        <v>24326486510.029003</v>
      </c>
      <c r="S155" s="90">
        <f>VLOOKUP($A$6:$A$1110,'[1]ESFUERZO DETO POR MUNICIPIO'!$A$5:$I$1109,9,FALSE)</f>
        <v>0</v>
      </c>
      <c r="T155" s="81"/>
      <c r="U155" s="84">
        <v>76341</v>
      </c>
      <c r="W155" s="96">
        <f t="shared" si="8"/>
        <v>33106557178.799999</v>
      </c>
      <c r="X155" s="96">
        <f t="shared" si="11"/>
        <v>8276639294.6999998</v>
      </c>
    </row>
    <row r="156" spans="1:24">
      <c r="A156" s="6" t="s">
        <v>287</v>
      </c>
      <c r="B156" s="6" t="s">
        <v>285</v>
      </c>
      <c r="C156" s="6" t="s">
        <v>2133</v>
      </c>
      <c r="D156" s="30" t="s">
        <v>2167</v>
      </c>
      <c r="E156" s="54">
        <v>23823</v>
      </c>
      <c r="F156" s="53">
        <v>23729</v>
      </c>
      <c r="G156" s="49">
        <v>352339.20000000001</v>
      </c>
      <c r="H156" s="47">
        <v>433666.8</v>
      </c>
      <c r="I156" s="10"/>
      <c r="J156" s="46">
        <f t="shared" si="9"/>
        <v>9342128129.3999996</v>
      </c>
      <c r="K156" s="12"/>
      <c r="L156" s="65">
        <v>319626887</v>
      </c>
      <c r="M156" s="23">
        <v>3913674245</v>
      </c>
      <c r="N156" s="20"/>
      <c r="O156" s="24">
        <f>VLOOKUP($A$6:$A$1110,'[1]ESFUERZO MUNICIPAL 2012'!$A$5:$AE$1109,31,FALSE)</f>
        <v>290593326</v>
      </c>
      <c r="P156" s="25">
        <f>VLOOKUP($A$6:$A$1110,'[1]ESFUERZO DETO POR MUNICIPIO'!$A$5:$H$1109,8,FALSE)</f>
        <v>546817708.92643714</v>
      </c>
      <c r="Q156" s="88">
        <f t="shared" si="10"/>
        <v>4271415962.4699998</v>
      </c>
      <c r="R156" s="90">
        <f>VLOOKUP($A$6:$A$1110,'[1]ESFUERZO MUNICIPAL 2012'!$A$5:$AA$1109,27,FALSE)</f>
        <v>0</v>
      </c>
      <c r="S156" s="90">
        <f>VLOOKUP($A$6:$A$1110,'[1]ESFUERZO DETO POR MUNICIPIO'!$A$5:$I$1109,9,FALSE)</f>
        <v>0</v>
      </c>
      <c r="T156" s="81"/>
      <c r="U156" s="84">
        <v>2327</v>
      </c>
      <c r="W156" s="74">
        <f t="shared" si="8"/>
        <v>914517981</v>
      </c>
      <c r="X156" s="74">
        <f t="shared" si="11"/>
        <v>228629495.25</v>
      </c>
    </row>
    <row r="157" spans="1:24">
      <c r="A157" s="6" t="s">
        <v>288</v>
      </c>
      <c r="B157" s="6" t="s">
        <v>285</v>
      </c>
      <c r="C157" s="6" t="s">
        <v>289</v>
      </c>
      <c r="D157" s="30" t="s">
        <v>2167</v>
      </c>
      <c r="E157" s="54">
        <v>9263</v>
      </c>
      <c r="F157" s="53">
        <v>9496</v>
      </c>
      <c r="G157" s="49">
        <v>352339.20000000001</v>
      </c>
      <c r="H157" s="47">
        <v>433666.8</v>
      </c>
      <c r="I157" s="10"/>
      <c r="J157" s="46">
        <f t="shared" si="9"/>
        <v>3690908971.1999998</v>
      </c>
      <c r="K157" s="12"/>
      <c r="L157" s="65">
        <v>135649262</v>
      </c>
      <c r="M157" s="23">
        <v>1521739970</v>
      </c>
      <c r="N157" s="20"/>
      <c r="O157" s="24">
        <f>VLOOKUP($A$6:$A$1110,'[1]ESFUERZO MUNICIPAL 2012'!$A$5:$AE$1109,31,FALSE)</f>
        <v>62830312</v>
      </c>
      <c r="P157" s="25">
        <f>VLOOKUP($A$6:$A$1110,'[1]ESFUERZO DETO POR MUNICIPIO'!$A$5:$H$1109,8,FALSE)</f>
        <v>139796398.15841475</v>
      </c>
      <c r="Q157" s="88">
        <f t="shared" si="10"/>
        <v>1830893029.04</v>
      </c>
      <c r="R157" s="90">
        <f>VLOOKUP($A$6:$A$1110,'[1]ESFUERZO MUNICIPAL 2012'!$A$5:$AA$1109,27,FALSE)</f>
        <v>0</v>
      </c>
      <c r="S157" s="90">
        <f>VLOOKUP($A$6:$A$1110,'[1]ESFUERZO DETO POR MUNICIPIO'!$A$5:$I$1109,9,FALSE)</f>
        <v>0</v>
      </c>
      <c r="T157" s="81"/>
      <c r="U157" s="84">
        <v>2037</v>
      </c>
      <c r="W157" s="74">
        <f t="shared" si="8"/>
        <v>800547111</v>
      </c>
      <c r="X157" s="74">
        <f t="shared" si="11"/>
        <v>200136777.75</v>
      </c>
    </row>
    <row r="158" spans="1:24">
      <c r="A158" s="6" t="s">
        <v>290</v>
      </c>
      <c r="B158" s="6" t="s">
        <v>285</v>
      </c>
      <c r="C158" s="6" t="s">
        <v>291</v>
      </c>
      <c r="D158" s="30" t="s">
        <v>2167</v>
      </c>
      <c r="E158" s="54">
        <v>7051</v>
      </c>
      <c r="F158" s="53">
        <v>7176</v>
      </c>
      <c r="G158" s="49">
        <v>352339.20000000001</v>
      </c>
      <c r="H158" s="47">
        <v>433666.8</v>
      </c>
      <c r="I158" s="10"/>
      <c r="J158" s="46">
        <f t="shared" si="9"/>
        <v>2798168328</v>
      </c>
      <c r="K158" s="12"/>
      <c r="L158" s="65">
        <v>109202663</v>
      </c>
      <c r="M158" s="23">
        <v>1158350214</v>
      </c>
      <c r="N158" s="20"/>
      <c r="O158" s="24">
        <f>VLOOKUP($A$6:$A$1110,'[1]ESFUERZO MUNICIPAL 2012'!$A$5:$AE$1109,31,FALSE)</f>
        <v>43522856</v>
      </c>
      <c r="P158" s="25">
        <f>VLOOKUP($A$6:$A$1110,'[1]ESFUERZO DETO POR MUNICIPIO'!$A$5:$H$1109,8,FALSE)</f>
        <v>130540791.35128157</v>
      </c>
      <c r="Q158" s="88">
        <f t="shared" si="10"/>
        <v>1356551803.6500001</v>
      </c>
      <c r="R158" s="90">
        <f>VLOOKUP($A$6:$A$1110,'[1]ESFUERZO MUNICIPAL 2012'!$A$5:$AA$1109,27,FALSE)</f>
        <v>0</v>
      </c>
      <c r="S158" s="90">
        <f>VLOOKUP($A$6:$A$1110,'[1]ESFUERZO DETO POR MUNICIPIO'!$A$5:$I$1109,9,FALSE)</f>
        <v>0</v>
      </c>
      <c r="T158" s="81"/>
      <c r="U158" s="84">
        <v>1130</v>
      </c>
      <c r="W158" s="74">
        <f t="shared" si="8"/>
        <v>444093390</v>
      </c>
      <c r="X158" s="74">
        <f t="shared" si="11"/>
        <v>111023347.5</v>
      </c>
    </row>
    <row r="159" spans="1:24">
      <c r="A159" s="6" t="s">
        <v>292</v>
      </c>
      <c r="B159" s="6" t="s">
        <v>285</v>
      </c>
      <c r="C159" s="6" t="s">
        <v>293</v>
      </c>
      <c r="D159" s="30" t="s">
        <v>2167</v>
      </c>
      <c r="E159" s="54">
        <v>43326</v>
      </c>
      <c r="F159" s="53">
        <v>43851</v>
      </c>
      <c r="G159" s="49">
        <v>352339.20000000001</v>
      </c>
      <c r="H159" s="47">
        <v>433666.8</v>
      </c>
      <c r="I159" s="10"/>
      <c r="J159" s="46">
        <f t="shared" si="9"/>
        <v>17141085513</v>
      </c>
      <c r="K159" s="12"/>
      <c r="L159" s="65">
        <v>594842335</v>
      </c>
      <c r="M159" s="23">
        <v>7068371758</v>
      </c>
      <c r="N159" s="20">
        <f>VLOOKUP(A159,'DISTRIBUCION CAJAS'!$A$5:$W$260,23,FALSE)</f>
        <v>86505868.00252077</v>
      </c>
      <c r="O159" s="24">
        <f>VLOOKUP($A$6:$A$1110,'[1]ESFUERZO MUNICIPAL 2012'!$A$5:$AE$1109,31,FALSE)</f>
        <v>196724000</v>
      </c>
      <c r="P159" s="25">
        <f>VLOOKUP($A$6:$A$1110,'[1]ESFUERZO DETO POR MUNICIPIO'!$A$5:$H$1109,8,FALSE)</f>
        <v>761453756.68140829</v>
      </c>
      <c r="Q159" s="88">
        <f t="shared" si="10"/>
        <v>8433187795.3199997</v>
      </c>
      <c r="R159" s="90">
        <f>VLOOKUP($A$6:$A$1110,'[1]ESFUERZO MUNICIPAL 2012'!$A$5:$AA$1109,27,FALSE)</f>
        <v>0</v>
      </c>
      <c r="S159" s="90">
        <f>VLOOKUP($A$6:$A$1110,'[1]ESFUERZO DETO POR MUNICIPIO'!$A$5:$I$1109,9,FALSE)</f>
        <v>0</v>
      </c>
      <c r="T159" s="81"/>
      <c r="U159" s="84">
        <v>10026</v>
      </c>
      <c r="W159" s="74">
        <f t="shared" si="8"/>
        <v>3940248078</v>
      </c>
      <c r="X159" s="74">
        <f t="shared" si="11"/>
        <v>985062019.5</v>
      </c>
    </row>
    <row r="160" spans="1:24">
      <c r="A160" s="6" t="s">
        <v>294</v>
      </c>
      <c r="B160" s="6" t="s">
        <v>285</v>
      </c>
      <c r="C160" s="6" t="s">
        <v>295</v>
      </c>
      <c r="D160" s="30" t="s">
        <v>2167</v>
      </c>
      <c r="E160" s="54">
        <v>5793</v>
      </c>
      <c r="F160" s="53">
        <v>5926</v>
      </c>
      <c r="G160" s="49">
        <v>352339.20000000001</v>
      </c>
      <c r="H160" s="47">
        <v>433666.8</v>
      </c>
      <c r="I160" s="10"/>
      <c r="J160" s="46">
        <f t="shared" si="9"/>
        <v>2305505221.1999998</v>
      </c>
      <c r="K160" s="12"/>
      <c r="L160" s="65">
        <v>87055845</v>
      </c>
      <c r="M160" s="23">
        <v>951683385</v>
      </c>
      <c r="N160" s="20"/>
      <c r="O160" s="24">
        <f>VLOOKUP($A$6:$A$1110,'[1]ESFUERZO MUNICIPAL 2012'!$A$5:$AE$1109,31,FALSE)</f>
        <v>39037560</v>
      </c>
      <c r="P160" s="25">
        <f>VLOOKUP($A$6:$A$1110,'[1]ESFUERZO DETO POR MUNICIPIO'!$A$5:$H$1109,8,FALSE)</f>
        <v>77712142.129859179</v>
      </c>
      <c r="Q160" s="88">
        <f t="shared" si="10"/>
        <v>1150016289.0699999</v>
      </c>
      <c r="R160" s="90">
        <f>VLOOKUP($A$6:$A$1110,'[1]ESFUERZO MUNICIPAL 2012'!$A$5:$AA$1109,27,FALSE)</f>
        <v>0</v>
      </c>
      <c r="S160" s="90">
        <f>VLOOKUP($A$6:$A$1110,'[1]ESFUERZO DETO POR MUNICIPIO'!$A$5:$I$1109,9,FALSE)</f>
        <v>0</v>
      </c>
      <c r="T160" s="81"/>
      <c r="U160" s="84">
        <v>1110</v>
      </c>
      <c r="W160" s="74">
        <f t="shared" si="8"/>
        <v>436233330</v>
      </c>
      <c r="X160" s="74">
        <f t="shared" si="11"/>
        <v>109058332.5</v>
      </c>
    </row>
    <row r="161" spans="1:24">
      <c r="A161" s="6" t="s">
        <v>296</v>
      </c>
      <c r="B161" s="6" t="s">
        <v>285</v>
      </c>
      <c r="C161" s="6" t="s">
        <v>297</v>
      </c>
      <c r="D161" s="30" t="s">
        <v>2167</v>
      </c>
      <c r="E161" s="54">
        <v>15281</v>
      </c>
      <c r="F161" s="53">
        <v>15122</v>
      </c>
      <c r="G161" s="49">
        <v>352339.20000000001</v>
      </c>
      <c r="H161" s="47">
        <v>433666.8</v>
      </c>
      <c r="I161" s="10"/>
      <c r="J161" s="46">
        <f t="shared" si="9"/>
        <v>5971002332.3999996</v>
      </c>
      <c r="K161" s="12"/>
      <c r="L161" s="65">
        <v>217934116</v>
      </c>
      <c r="M161" s="23">
        <v>2510385311</v>
      </c>
      <c r="N161" s="20"/>
      <c r="O161" s="24">
        <f>VLOOKUP($A$6:$A$1110,'[1]ESFUERZO MUNICIPAL 2012'!$A$5:$AE$1109,31,FALSE)</f>
        <v>69903908</v>
      </c>
      <c r="P161" s="25">
        <f>VLOOKUP($A$6:$A$1110,'[1]ESFUERZO DETO POR MUNICIPIO'!$A$5:$H$1109,8,FALSE)</f>
        <v>189288036.59950268</v>
      </c>
      <c r="Q161" s="88">
        <f t="shared" si="10"/>
        <v>2983490960.8000002</v>
      </c>
      <c r="R161" s="90">
        <f>VLOOKUP($A$6:$A$1110,'[1]ESFUERZO MUNICIPAL 2012'!$A$5:$AA$1109,27,FALSE)</f>
        <v>0</v>
      </c>
      <c r="S161" s="90">
        <f>VLOOKUP($A$6:$A$1110,'[1]ESFUERZO DETO POR MUNICIPIO'!$A$5:$I$1109,9,FALSE)</f>
        <v>0</v>
      </c>
      <c r="T161" s="81"/>
      <c r="U161" s="84">
        <v>2923</v>
      </c>
      <c r="W161" s="74">
        <f t="shared" si="8"/>
        <v>1148747769</v>
      </c>
      <c r="X161" s="74">
        <f t="shared" si="11"/>
        <v>287186942.25</v>
      </c>
    </row>
    <row r="162" spans="1:24">
      <c r="A162" s="6" t="s">
        <v>298</v>
      </c>
      <c r="B162" s="6" t="s">
        <v>285</v>
      </c>
      <c r="C162" s="6" t="s">
        <v>299</v>
      </c>
      <c r="D162" s="30" t="s">
        <v>2167</v>
      </c>
      <c r="E162" s="54">
        <v>20484</v>
      </c>
      <c r="F162" s="53">
        <v>20751</v>
      </c>
      <c r="G162" s="49">
        <v>352339.20000000001</v>
      </c>
      <c r="H162" s="47">
        <v>433666.8</v>
      </c>
      <c r="I162" s="10"/>
      <c r="J162" s="46">
        <f t="shared" si="9"/>
        <v>8108167969.8000002</v>
      </c>
      <c r="K162" s="12"/>
      <c r="L162" s="65">
        <v>240596320</v>
      </c>
      <c r="M162" s="23">
        <v>3365132956</v>
      </c>
      <c r="N162" s="20"/>
      <c r="O162" s="24">
        <f>VLOOKUP($A$6:$A$1110,'[1]ESFUERZO MUNICIPAL 2012'!$A$5:$AE$1109,31,FALSE)</f>
        <v>74508060</v>
      </c>
      <c r="P162" s="25">
        <f>VLOOKUP($A$6:$A$1110,'[1]ESFUERZO DETO POR MUNICIPIO'!$A$5:$H$1109,8,FALSE)</f>
        <v>79534764.806785375</v>
      </c>
      <c r="Q162" s="88">
        <f t="shared" si="10"/>
        <v>4348395868.9899998</v>
      </c>
      <c r="R162" s="90">
        <f>VLOOKUP($A$6:$A$1110,'[1]ESFUERZO MUNICIPAL 2012'!$A$5:$AA$1109,27,FALSE)</f>
        <v>0</v>
      </c>
      <c r="S162" s="90">
        <f>VLOOKUP($A$6:$A$1110,'[1]ESFUERZO DETO POR MUNICIPIO'!$A$5:$I$1109,9,FALSE)</f>
        <v>0</v>
      </c>
      <c r="T162" s="81"/>
      <c r="U162" s="84">
        <v>2208</v>
      </c>
      <c r="W162" s="74">
        <f t="shared" si="8"/>
        <v>867750624</v>
      </c>
      <c r="X162" s="74">
        <f t="shared" si="11"/>
        <v>216937656</v>
      </c>
    </row>
    <row r="163" spans="1:24">
      <c r="A163" s="6" t="s">
        <v>300</v>
      </c>
      <c r="B163" s="6" t="s">
        <v>285</v>
      </c>
      <c r="C163" s="6" t="s">
        <v>301</v>
      </c>
      <c r="D163" s="30" t="s">
        <v>2167</v>
      </c>
      <c r="E163" s="54">
        <v>7445</v>
      </c>
      <c r="F163" s="53">
        <v>7316</v>
      </c>
      <c r="G163" s="49">
        <v>352339.20000000001</v>
      </c>
      <c r="H163" s="47">
        <v>433666.8</v>
      </c>
      <c r="I163" s="10"/>
      <c r="J163" s="46">
        <f t="shared" si="9"/>
        <v>2897935826.4000001</v>
      </c>
      <c r="K163" s="12"/>
      <c r="L163" s="65">
        <v>111102224</v>
      </c>
      <c r="M163" s="23">
        <v>1223076476</v>
      </c>
      <c r="N163" s="20"/>
      <c r="O163" s="24">
        <f>VLOOKUP($A$6:$A$1110,'[1]ESFUERZO MUNICIPAL 2012'!$A$5:$AE$1109,31,FALSE)</f>
        <v>31408265.607879877</v>
      </c>
      <c r="P163" s="25">
        <f>VLOOKUP($A$6:$A$1110,'[1]ESFUERZO DETO POR MUNICIPIO'!$A$5:$H$1109,8,FALSE)</f>
        <v>108623411.62722991</v>
      </c>
      <c r="Q163" s="88">
        <f t="shared" si="10"/>
        <v>783765266.25</v>
      </c>
      <c r="R163" s="90">
        <f>VLOOKUP($A$6:$A$1110,'[1]ESFUERZO MUNICIPAL 2012'!$A$5:$AA$1109,27,FALSE)</f>
        <v>639960182.91978312</v>
      </c>
      <c r="S163" s="90">
        <f>VLOOKUP($A$6:$A$1110,'[1]ESFUERZO DETO POR MUNICIPIO'!$A$5:$I$1109,9,FALSE)</f>
        <v>0</v>
      </c>
      <c r="T163" s="81"/>
      <c r="U163" s="84">
        <v>1342</v>
      </c>
      <c r="W163" s="74">
        <f t="shared" si="8"/>
        <v>527410026</v>
      </c>
      <c r="X163" s="74">
        <f t="shared" si="11"/>
        <v>131852506.5</v>
      </c>
    </row>
    <row r="164" spans="1:24">
      <c r="A164" s="6" t="s">
        <v>302</v>
      </c>
      <c r="B164" s="6" t="s">
        <v>285</v>
      </c>
      <c r="C164" s="6" t="s">
        <v>303</v>
      </c>
      <c r="D164" s="30" t="s">
        <v>2167</v>
      </c>
      <c r="E164" s="54">
        <v>10702</v>
      </c>
      <c r="F164" s="53">
        <v>10889</v>
      </c>
      <c r="G164" s="49">
        <v>352339.20000000001</v>
      </c>
      <c r="H164" s="47">
        <v>433666.8</v>
      </c>
      <c r="I164" s="10"/>
      <c r="J164" s="46">
        <f t="shared" si="9"/>
        <v>4246465951.8000002</v>
      </c>
      <c r="K164" s="12"/>
      <c r="L164" s="65">
        <v>154114761</v>
      </c>
      <c r="M164" s="23">
        <v>1758140666</v>
      </c>
      <c r="N164" s="20"/>
      <c r="O164" s="24">
        <f>VLOOKUP($A$6:$A$1110,'[1]ESFUERZO MUNICIPAL 2012'!$A$5:$AE$1109,31,FALSE)</f>
        <v>193896560</v>
      </c>
      <c r="P164" s="25">
        <f>VLOOKUP($A$6:$A$1110,'[1]ESFUERZO DETO POR MUNICIPIO'!$A$5:$H$1109,8,FALSE)</f>
        <v>248127068.87514874</v>
      </c>
      <c r="Q164" s="88">
        <f t="shared" si="10"/>
        <v>1892186895.9200001</v>
      </c>
      <c r="R164" s="90">
        <f>VLOOKUP($A$6:$A$1110,'[1]ESFUERZO MUNICIPAL 2012'!$A$5:$AA$1109,27,FALSE)</f>
        <v>0</v>
      </c>
      <c r="S164" s="90">
        <f>VLOOKUP($A$6:$A$1110,'[1]ESFUERZO DETO POR MUNICIPIO'!$A$5:$I$1109,9,FALSE)</f>
        <v>0</v>
      </c>
      <c r="T164" s="81"/>
      <c r="U164" s="84">
        <v>1834</v>
      </c>
      <c r="W164" s="74">
        <f t="shared" si="8"/>
        <v>720767502</v>
      </c>
      <c r="X164" s="74">
        <f t="shared" si="11"/>
        <v>180191875.5</v>
      </c>
    </row>
    <row r="165" spans="1:24">
      <c r="A165" s="6" t="s">
        <v>304</v>
      </c>
      <c r="B165" s="6" t="s">
        <v>285</v>
      </c>
      <c r="C165" s="6" t="s">
        <v>305</v>
      </c>
      <c r="D165" s="30" t="s">
        <v>2167</v>
      </c>
      <c r="E165" s="54">
        <v>15864</v>
      </c>
      <c r="F165" s="53">
        <v>15954</v>
      </c>
      <c r="G165" s="49">
        <v>352339.20000000001</v>
      </c>
      <c r="H165" s="47">
        <v>433666.8</v>
      </c>
      <c r="I165" s="10"/>
      <c r="J165" s="46">
        <f t="shared" si="9"/>
        <v>6254114598</v>
      </c>
      <c r="K165" s="12"/>
      <c r="L165" s="65">
        <v>233542911</v>
      </c>
      <c r="M165" s="23">
        <v>2606162673</v>
      </c>
      <c r="N165" s="20"/>
      <c r="O165" s="24">
        <f>VLOOKUP($A$6:$A$1110,'[1]ESFUERZO MUNICIPAL 2012'!$A$5:$AE$1109,31,FALSE)</f>
        <v>103424129</v>
      </c>
      <c r="P165" s="25">
        <f>VLOOKUP($A$6:$A$1110,'[1]ESFUERZO DETO POR MUNICIPIO'!$A$5:$H$1109,8,FALSE)</f>
        <v>202325287.36415586</v>
      </c>
      <c r="Q165" s="88">
        <f t="shared" si="10"/>
        <v>3108659597.6399999</v>
      </c>
      <c r="R165" s="90">
        <f>VLOOKUP($A$6:$A$1110,'[1]ESFUERZO MUNICIPAL 2012'!$A$5:$AA$1109,27,FALSE)</f>
        <v>0</v>
      </c>
      <c r="S165" s="90">
        <f>VLOOKUP($A$6:$A$1110,'[1]ESFUERZO DETO POR MUNICIPIO'!$A$5:$I$1109,9,FALSE)</f>
        <v>0</v>
      </c>
      <c r="T165" s="81"/>
      <c r="U165" s="84">
        <v>2538</v>
      </c>
      <c r="W165" s="74">
        <f t="shared" si="8"/>
        <v>997441614</v>
      </c>
      <c r="X165" s="74">
        <f t="shared" si="11"/>
        <v>249360403.5</v>
      </c>
    </row>
    <row r="166" spans="1:24">
      <c r="A166" s="6" t="s">
        <v>306</v>
      </c>
      <c r="B166" s="6" t="s">
        <v>285</v>
      </c>
      <c r="C166" s="6" t="s">
        <v>307</v>
      </c>
      <c r="D166" s="30" t="s">
        <v>2167</v>
      </c>
      <c r="E166" s="54">
        <v>10669</v>
      </c>
      <c r="F166" s="53">
        <v>10770</v>
      </c>
      <c r="G166" s="49">
        <v>352339.20000000001</v>
      </c>
      <c r="H166" s="47">
        <v>433666.8</v>
      </c>
      <c r="I166" s="10"/>
      <c r="J166" s="46">
        <f t="shared" si="9"/>
        <v>4214849180.4000001</v>
      </c>
      <c r="K166" s="12"/>
      <c r="L166" s="65">
        <v>158620695</v>
      </c>
      <c r="M166" s="23">
        <v>1752720237</v>
      </c>
      <c r="N166" s="20"/>
      <c r="O166" s="24">
        <f>VLOOKUP($A$6:$A$1110,'[1]ESFUERZO MUNICIPAL 2012'!$A$5:$AE$1109,31,FALSE)</f>
        <v>18952171</v>
      </c>
      <c r="P166" s="25">
        <f>VLOOKUP($A$6:$A$1110,'[1]ESFUERZO DETO POR MUNICIPIO'!$A$5:$H$1109,8,FALSE)</f>
        <v>253675575.98885709</v>
      </c>
      <c r="Q166" s="88">
        <f t="shared" si="10"/>
        <v>2030880501.4100001</v>
      </c>
      <c r="R166" s="90">
        <f>VLOOKUP($A$6:$A$1110,'[1]ESFUERZO MUNICIPAL 2012'!$A$5:$AA$1109,27,FALSE)</f>
        <v>0</v>
      </c>
      <c r="S166" s="90">
        <f>VLOOKUP($A$6:$A$1110,'[1]ESFUERZO DETO POR MUNICIPIO'!$A$5:$I$1109,9,FALSE)</f>
        <v>0</v>
      </c>
      <c r="T166" s="81"/>
      <c r="U166" s="84">
        <v>1611</v>
      </c>
      <c r="W166" s="74">
        <f t="shared" si="8"/>
        <v>633127833</v>
      </c>
      <c r="X166" s="74">
        <f t="shared" si="11"/>
        <v>158281958.25</v>
      </c>
    </row>
    <row r="167" spans="1:24">
      <c r="A167" s="6" t="s">
        <v>308</v>
      </c>
      <c r="B167" s="6" t="s">
        <v>285</v>
      </c>
      <c r="C167" s="6" t="s">
        <v>309</v>
      </c>
      <c r="D167" s="30" t="s">
        <v>2167</v>
      </c>
      <c r="E167" s="54">
        <v>66190</v>
      </c>
      <c r="F167" s="53">
        <v>66230</v>
      </c>
      <c r="G167" s="49">
        <v>352339.20000000001</v>
      </c>
      <c r="H167" s="47">
        <v>433666.8</v>
      </c>
      <c r="I167" s="10"/>
      <c r="J167" s="46">
        <f t="shared" si="9"/>
        <v>26021541906</v>
      </c>
      <c r="K167" s="12"/>
      <c r="L167" s="65">
        <v>848971185</v>
      </c>
      <c r="M167" s="23">
        <v>10873774820</v>
      </c>
      <c r="N167" s="20"/>
      <c r="O167" s="24">
        <f>VLOOKUP($A$6:$A$1110,'[1]ESFUERZO MUNICIPAL 2012'!$A$5:$AE$1109,31,FALSE)</f>
        <v>466785756</v>
      </c>
      <c r="P167" s="25">
        <f>VLOOKUP($A$6:$A$1110,'[1]ESFUERZO DETO POR MUNICIPIO'!$A$5:$H$1109,8,FALSE)</f>
        <v>928882213.82153475</v>
      </c>
      <c r="Q167" s="88">
        <f t="shared" si="10"/>
        <v>12903127931.18</v>
      </c>
      <c r="R167" s="90">
        <f>VLOOKUP($A$6:$A$1110,'[1]ESFUERZO MUNICIPAL 2012'!$A$5:$AA$1109,27,FALSE)</f>
        <v>0</v>
      </c>
      <c r="S167" s="90">
        <f>VLOOKUP($A$6:$A$1110,'[1]ESFUERZO DETO POR MUNICIPIO'!$A$5:$I$1109,9,FALSE)</f>
        <v>0</v>
      </c>
      <c r="T167" s="81"/>
      <c r="U167" s="84">
        <v>4143</v>
      </c>
      <c r="W167" s="74">
        <f t="shared" si="8"/>
        <v>1628211429</v>
      </c>
      <c r="X167" s="74">
        <f t="shared" si="11"/>
        <v>407052857.25</v>
      </c>
    </row>
    <row r="168" spans="1:24">
      <c r="A168" s="6" t="s">
        <v>310</v>
      </c>
      <c r="B168" s="6" t="s">
        <v>285</v>
      </c>
      <c r="C168" s="6" t="s">
        <v>311</v>
      </c>
      <c r="D168" s="30" t="s">
        <v>2167</v>
      </c>
      <c r="E168" s="54">
        <v>7295</v>
      </c>
      <c r="F168" s="53">
        <v>7220</v>
      </c>
      <c r="G168" s="49">
        <v>352339.20000000001</v>
      </c>
      <c r="H168" s="47">
        <v>433666.8</v>
      </c>
      <c r="I168" s="10"/>
      <c r="J168" s="46">
        <f t="shared" si="9"/>
        <v>2850694380</v>
      </c>
      <c r="K168" s="12"/>
      <c r="L168" s="65">
        <v>113870576</v>
      </c>
      <c r="M168" s="23">
        <v>1198435101</v>
      </c>
      <c r="N168" s="20"/>
      <c r="O168" s="24">
        <f>VLOOKUP($A$6:$A$1110,'[1]ESFUERZO MUNICIPAL 2012'!$A$5:$AE$1109,31,FALSE)</f>
        <v>27105581</v>
      </c>
      <c r="P168" s="25">
        <f>VLOOKUP($A$6:$A$1110,'[1]ESFUERZO DETO POR MUNICIPIO'!$A$5:$H$1109,8,FALSE)</f>
        <v>140375642.00390762</v>
      </c>
      <c r="Q168" s="88">
        <f t="shared" si="10"/>
        <v>1370907480</v>
      </c>
      <c r="R168" s="90">
        <f>VLOOKUP($A$6:$A$1110,'[1]ESFUERZO MUNICIPAL 2012'!$A$5:$AA$1109,27,FALSE)</f>
        <v>0</v>
      </c>
      <c r="S168" s="90">
        <f>VLOOKUP($A$6:$A$1110,'[1]ESFUERZO DETO POR MUNICIPIO'!$A$5:$I$1109,9,FALSE)</f>
        <v>0</v>
      </c>
      <c r="T168" s="81"/>
      <c r="U168" s="84">
        <v>910</v>
      </c>
      <c r="W168" s="74">
        <f t="shared" si="8"/>
        <v>357632730</v>
      </c>
      <c r="X168" s="74">
        <f t="shared" si="11"/>
        <v>89408182.5</v>
      </c>
    </row>
    <row r="169" spans="1:24">
      <c r="A169" s="6" t="s">
        <v>312</v>
      </c>
      <c r="B169" s="6" t="s">
        <v>285</v>
      </c>
      <c r="C169" s="6" t="s">
        <v>313</v>
      </c>
      <c r="D169" s="30" t="s">
        <v>2167</v>
      </c>
      <c r="E169" s="54">
        <v>8313</v>
      </c>
      <c r="F169" s="53">
        <v>8454</v>
      </c>
      <c r="G169" s="49">
        <v>352339.20000000001</v>
      </c>
      <c r="H169" s="47">
        <v>433666.8</v>
      </c>
      <c r="I169" s="10"/>
      <c r="J169" s="46">
        <f t="shared" si="9"/>
        <v>3297607448.4000001</v>
      </c>
      <c r="K169" s="12"/>
      <c r="L169" s="65">
        <v>122381786</v>
      </c>
      <c r="M169" s="23">
        <v>1365672612</v>
      </c>
      <c r="N169" s="20"/>
      <c r="O169" s="24">
        <f>VLOOKUP($A$6:$A$1110,'[1]ESFUERZO MUNICIPAL 2012'!$A$5:$AE$1109,31,FALSE)</f>
        <v>61418935</v>
      </c>
      <c r="P169" s="25">
        <f>VLOOKUP($A$6:$A$1110,'[1]ESFUERZO DETO POR MUNICIPIO'!$A$5:$H$1109,8,FALSE)</f>
        <v>119407253.13768253</v>
      </c>
      <c r="Q169" s="88">
        <f t="shared" si="10"/>
        <v>1628726862.26</v>
      </c>
      <c r="R169" s="90">
        <f>VLOOKUP($A$6:$A$1110,'[1]ESFUERZO MUNICIPAL 2012'!$A$5:$AA$1109,27,FALSE)</f>
        <v>0</v>
      </c>
      <c r="S169" s="90">
        <f>VLOOKUP($A$6:$A$1110,'[1]ESFUERZO DETO POR MUNICIPIO'!$A$5:$I$1109,9,FALSE)</f>
        <v>0</v>
      </c>
      <c r="T169" s="81"/>
      <c r="U169" s="84">
        <v>1320</v>
      </c>
      <c r="W169" s="74">
        <f t="shared" si="8"/>
        <v>518763960</v>
      </c>
      <c r="X169" s="74">
        <f t="shared" si="11"/>
        <v>129690990</v>
      </c>
    </row>
    <row r="170" spans="1:24">
      <c r="A170" s="6" t="s">
        <v>314</v>
      </c>
      <c r="B170" s="6" t="s">
        <v>285</v>
      </c>
      <c r="C170" s="6" t="s">
        <v>315</v>
      </c>
      <c r="D170" s="30" t="s">
        <v>2167</v>
      </c>
      <c r="E170" s="54">
        <v>10628</v>
      </c>
      <c r="F170" s="53">
        <v>10836</v>
      </c>
      <c r="G170" s="49">
        <v>352339.20000000001</v>
      </c>
      <c r="H170" s="47">
        <v>433666.8</v>
      </c>
      <c r="I170" s="10"/>
      <c r="J170" s="46">
        <f t="shared" si="9"/>
        <v>4221937231.1999998</v>
      </c>
      <c r="K170" s="12"/>
      <c r="L170" s="65">
        <v>164451907</v>
      </c>
      <c r="M170" s="23">
        <v>1745985803</v>
      </c>
      <c r="N170" s="20"/>
      <c r="O170" s="24">
        <f>VLOOKUP($A$6:$A$1110,'[1]ESFUERZO MUNICIPAL 2012'!$A$5:$AE$1109,31,FALSE)</f>
        <v>29474464</v>
      </c>
      <c r="P170" s="25">
        <f>VLOOKUP($A$6:$A$1110,'[1]ESFUERZO DETO POR MUNICIPIO'!$A$5:$H$1109,8,FALSE)</f>
        <v>117141402.96017858</v>
      </c>
      <c r="Q170" s="88">
        <f t="shared" si="10"/>
        <v>2164883654.2399998</v>
      </c>
      <c r="R170" s="90">
        <f>VLOOKUP($A$6:$A$1110,'[1]ESFUERZO MUNICIPAL 2012'!$A$5:$AA$1109,27,FALSE)</f>
        <v>0</v>
      </c>
      <c r="S170" s="90">
        <f>VLOOKUP($A$6:$A$1110,'[1]ESFUERZO DETO POR MUNICIPIO'!$A$5:$I$1109,9,FALSE)</f>
        <v>0</v>
      </c>
      <c r="T170" s="81"/>
      <c r="U170" s="84">
        <v>2644</v>
      </c>
      <c r="W170" s="74">
        <f t="shared" si="8"/>
        <v>1039099932</v>
      </c>
      <c r="X170" s="74">
        <f t="shared" si="11"/>
        <v>259774983</v>
      </c>
    </row>
    <row r="171" spans="1:24">
      <c r="A171" s="6" t="s">
        <v>316</v>
      </c>
      <c r="B171" s="6" t="s">
        <v>285</v>
      </c>
      <c r="C171" s="6" t="s">
        <v>317</v>
      </c>
      <c r="D171" s="30" t="s">
        <v>2167</v>
      </c>
      <c r="E171" s="54">
        <v>123209</v>
      </c>
      <c r="F171" s="53">
        <v>125238</v>
      </c>
      <c r="G171" s="49">
        <v>352339.20000000001</v>
      </c>
      <c r="H171" s="47">
        <v>433666.8</v>
      </c>
      <c r="I171" s="10"/>
      <c r="J171" s="46">
        <f t="shared" si="9"/>
        <v>48861461595.599998</v>
      </c>
      <c r="K171" s="12"/>
      <c r="L171" s="65">
        <v>1698899512</v>
      </c>
      <c r="M171" s="23">
        <v>20197577266</v>
      </c>
      <c r="N171" s="20">
        <f>VLOOKUP(A171,'DISTRIBUCION CAJAS'!$A$5:$W$260,23,FALSE)</f>
        <v>238238130.38815239</v>
      </c>
      <c r="O171" s="24">
        <f>VLOOKUP($A$6:$A$1110,'[1]ESFUERZO MUNICIPAL 2012'!$A$5:$AE$1109,31,FALSE)</f>
        <v>797000000</v>
      </c>
      <c r="P171" s="25">
        <f>VLOOKUP($A$6:$A$1110,'[1]ESFUERZO DETO POR MUNICIPIO'!$A$5:$H$1109,8,FALSE)</f>
        <v>6096975712.1405163</v>
      </c>
      <c r="Q171" s="88">
        <f t="shared" si="10"/>
        <v>19832770975.07</v>
      </c>
      <c r="R171" s="90">
        <f>VLOOKUP($A$6:$A$1110,'[1]ESFUERZO MUNICIPAL 2012'!$A$5:$AA$1109,27,FALSE)</f>
        <v>0</v>
      </c>
      <c r="S171" s="90">
        <f>VLOOKUP($A$6:$A$1110,'[1]ESFUERZO DETO POR MUNICIPIO'!$A$5:$I$1109,9,FALSE)</f>
        <v>0</v>
      </c>
      <c r="T171" s="81"/>
      <c r="U171" s="84">
        <v>6879</v>
      </c>
      <c r="W171" s="74">
        <f t="shared" si="8"/>
        <v>2703467637</v>
      </c>
      <c r="X171" s="74">
        <f t="shared" si="11"/>
        <v>675866909.25</v>
      </c>
    </row>
    <row r="172" spans="1:24">
      <c r="A172" s="6" t="s">
        <v>318</v>
      </c>
      <c r="B172" s="6" t="s">
        <v>285</v>
      </c>
      <c r="C172" s="6" t="s">
        <v>319</v>
      </c>
      <c r="D172" s="30" t="s">
        <v>2167</v>
      </c>
      <c r="E172" s="54">
        <v>20321</v>
      </c>
      <c r="F172" s="53">
        <v>20765</v>
      </c>
      <c r="G172" s="49">
        <v>352339.20000000001</v>
      </c>
      <c r="H172" s="47">
        <v>433666.8</v>
      </c>
      <c r="I172" s="10"/>
      <c r="J172" s="46">
        <f t="shared" si="9"/>
        <v>8082487992.6000004</v>
      </c>
      <c r="K172" s="12"/>
      <c r="L172" s="65">
        <v>289101385</v>
      </c>
      <c r="M172" s="23">
        <v>3285466008</v>
      </c>
      <c r="N172" s="20">
        <f>VLOOKUP(A172,'DISTRIBUCION CAJAS'!$A$5:$W$260,23,FALSE)</f>
        <v>85059365.473578572</v>
      </c>
      <c r="O172" s="24">
        <f>VLOOKUP($A$6:$A$1110,'[1]ESFUERZO MUNICIPAL 2012'!$A$5:$AE$1109,31,FALSE)</f>
        <v>159441361</v>
      </c>
      <c r="P172" s="25">
        <f>VLOOKUP($A$6:$A$1110,'[1]ESFUERZO DETO POR MUNICIPIO'!$A$5:$H$1109,8,FALSE)</f>
        <v>251578284.40735736</v>
      </c>
      <c r="Q172" s="88">
        <f t="shared" si="10"/>
        <v>4011841588.7199998</v>
      </c>
      <c r="R172" s="90">
        <f>VLOOKUP($A$6:$A$1110,'[1]ESFUERZO MUNICIPAL 2012'!$A$5:$AA$1109,27,FALSE)</f>
        <v>0</v>
      </c>
      <c r="S172" s="90">
        <f>VLOOKUP($A$6:$A$1110,'[1]ESFUERZO DETO POR MUNICIPIO'!$A$5:$I$1109,9,FALSE)</f>
        <v>0</v>
      </c>
      <c r="T172" s="81"/>
      <c r="U172" s="84">
        <v>3103</v>
      </c>
      <c r="W172" s="74">
        <f t="shared" si="8"/>
        <v>1219488309</v>
      </c>
      <c r="X172" s="74">
        <f t="shared" si="11"/>
        <v>304872077.25</v>
      </c>
    </row>
    <row r="173" spans="1:24">
      <c r="A173" s="6" t="s">
        <v>320</v>
      </c>
      <c r="B173" s="6" t="s">
        <v>285</v>
      </c>
      <c r="C173" s="6" t="s">
        <v>321</v>
      </c>
      <c r="D173" s="30" t="s">
        <v>2167</v>
      </c>
      <c r="E173" s="54">
        <v>9202</v>
      </c>
      <c r="F173" s="53">
        <v>9322</v>
      </c>
      <c r="G173" s="49">
        <v>352339.20000000001</v>
      </c>
      <c r="H173" s="47">
        <v>433666.8</v>
      </c>
      <c r="I173" s="10"/>
      <c r="J173" s="46">
        <f t="shared" si="9"/>
        <v>3642433614</v>
      </c>
      <c r="K173" s="12"/>
      <c r="L173" s="65">
        <v>126431238</v>
      </c>
      <c r="M173" s="23">
        <v>1511717359</v>
      </c>
      <c r="N173" s="20"/>
      <c r="O173" s="24">
        <f>VLOOKUP($A$6:$A$1110,'[1]ESFUERZO MUNICIPAL 2012'!$A$5:$AE$1109,31,FALSE)</f>
        <v>117255253</v>
      </c>
      <c r="P173" s="25">
        <f>VLOOKUP($A$6:$A$1110,'[1]ESFUERZO DETO POR MUNICIPIO'!$A$5:$H$1109,8,FALSE)</f>
        <v>158380346.78021064</v>
      </c>
      <c r="Q173" s="88">
        <f t="shared" si="10"/>
        <v>1728649417.22</v>
      </c>
      <c r="R173" s="90">
        <f>VLOOKUP($A$6:$A$1110,'[1]ESFUERZO MUNICIPAL 2012'!$A$5:$AA$1109,27,FALSE)</f>
        <v>0</v>
      </c>
      <c r="S173" s="90">
        <f>VLOOKUP($A$6:$A$1110,'[1]ESFUERZO DETO POR MUNICIPIO'!$A$5:$I$1109,9,FALSE)</f>
        <v>0</v>
      </c>
      <c r="T173" s="81"/>
      <c r="U173" s="84">
        <v>1263</v>
      </c>
      <c r="W173" s="74">
        <f t="shared" si="8"/>
        <v>496362789</v>
      </c>
      <c r="X173" s="74">
        <f t="shared" si="11"/>
        <v>124090697.25</v>
      </c>
    </row>
    <row r="174" spans="1:24">
      <c r="A174" s="6" t="s">
        <v>322</v>
      </c>
      <c r="B174" s="6" t="s">
        <v>285</v>
      </c>
      <c r="C174" s="6" t="s">
        <v>323</v>
      </c>
      <c r="D174" s="30" t="s">
        <v>2167</v>
      </c>
      <c r="E174" s="54">
        <v>46032</v>
      </c>
      <c r="F174" s="53">
        <v>45821</v>
      </c>
      <c r="G174" s="49">
        <v>352339.20000000001</v>
      </c>
      <c r="H174" s="47">
        <v>433666.8</v>
      </c>
      <c r="I174" s="10"/>
      <c r="J174" s="46">
        <f t="shared" si="9"/>
        <v>18044962248.599998</v>
      </c>
      <c r="K174" s="12"/>
      <c r="L174" s="65">
        <v>568160131</v>
      </c>
      <c r="M174" s="23">
        <v>7562189879</v>
      </c>
      <c r="N174" s="20"/>
      <c r="O174" s="24">
        <f>VLOOKUP($A$6:$A$1110,'[1]ESFUERZO MUNICIPAL 2012'!$A$5:$AE$1109,31,FALSE)</f>
        <v>330540604</v>
      </c>
      <c r="P174" s="25">
        <f>VLOOKUP($A$6:$A$1110,'[1]ESFUERZO DETO POR MUNICIPIO'!$A$5:$H$1109,8,FALSE)</f>
        <v>711539149.69215333</v>
      </c>
      <c r="Q174" s="88">
        <f t="shared" si="10"/>
        <v>8872532484.9099998</v>
      </c>
      <c r="R174" s="90">
        <f>VLOOKUP($A$6:$A$1110,'[1]ESFUERZO MUNICIPAL 2012'!$A$5:$AA$1109,27,FALSE)</f>
        <v>0</v>
      </c>
      <c r="S174" s="90">
        <f>VLOOKUP($A$6:$A$1110,'[1]ESFUERZO DETO POR MUNICIPIO'!$A$5:$I$1109,9,FALSE)</f>
        <v>0</v>
      </c>
      <c r="T174" s="81"/>
      <c r="U174" s="84">
        <v>4246</v>
      </c>
      <c r="W174" s="74">
        <f t="shared" si="8"/>
        <v>1668690738</v>
      </c>
      <c r="X174" s="74">
        <f t="shared" si="11"/>
        <v>417172684.5</v>
      </c>
    </row>
    <row r="175" spans="1:24">
      <c r="A175" s="6" t="s">
        <v>324</v>
      </c>
      <c r="B175" s="6" t="s">
        <v>285</v>
      </c>
      <c r="C175" s="6" t="s">
        <v>325</v>
      </c>
      <c r="D175" s="30" t="s">
        <v>2167</v>
      </c>
      <c r="E175" s="54">
        <v>10606</v>
      </c>
      <c r="F175" s="53">
        <v>9955</v>
      </c>
      <c r="G175" s="49">
        <v>352339.20000000001</v>
      </c>
      <c r="H175" s="47">
        <v>433666.8</v>
      </c>
      <c r="I175" s="10"/>
      <c r="J175" s="46">
        <f t="shared" si="9"/>
        <v>4027031274.5999999</v>
      </c>
      <c r="K175" s="12"/>
      <c r="L175" s="65">
        <v>126534315</v>
      </c>
      <c r="M175" s="23">
        <v>1742365118</v>
      </c>
      <c r="N175" s="20"/>
      <c r="O175" s="24">
        <f>VLOOKUP($A$6:$A$1110,'[1]ESFUERZO MUNICIPAL 2012'!$A$5:$AE$1109,31,FALSE)</f>
        <v>16213166</v>
      </c>
      <c r="P175" s="25">
        <f>VLOOKUP($A$6:$A$1110,'[1]ESFUERZO DETO POR MUNICIPIO'!$A$5:$H$1109,8,FALSE)</f>
        <v>41161245.540493011</v>
      </c>
      <c r="Q175" s="88">
        <f t="shared" si="10"/>
        <v>2100757430.0599999</v>
      </c>
      <c r="R175" s="90">
        <f>VLOOKUP($A$6:$A$1110,'[1]ESFUERZO MUNICIPAL 2012'!$A$5:$AA$1109,27,FALSE)</f>
        <v>0</v>
      </c>
      <c r="S175" s="90">
        <f>VLOOKUP($A$6:$A$1110,'[1]ESFUERZO DETO POR MUNICIPIO'!$A$5:$I$1109,9,FALSE)</f>
        <v>0</v>
      </c>
      <c r="T175" s="81"/>
      <c r="U175" s="84">
        <v>749</v>
      </c>
      <c r="W175" s="74">
        <f t="shared" si="8"/>
        <v>294359247</v>
      </c>
      <c r="X175" s="74">
        <f t="shared" si="11"/>
        <v>73589811.75</v>
      </c>
    </row>
    <row r="176" spans="1:24">
      <c r="A176" s="6" t="s">
        <v>326</v>
      </c>
      <c r="B176" s="6" t="s">
        <v>285</v>
      </c>
      <c r="C176" s="6" t="s">
        <v>2147</v>
      </c>
      <c r="D176" s="30" t="s">
        <v>2167</v>
      </c>
      <c r="E176" s="54">
        <v>46794</v>
      </c>
      <c r="F176" s="53">
        <v>48857</v>
      </c>
      <c r="G176" s="49">
        <v>352339.20000000001</v>
      </c>
      <c r="H176" s="47">
        <v>433666.8</v>
      </c>
      <c r="I176" s="10"/>
      <c r="J176" s="46">
        <f t="shared" si="9"/>
        <v>18837509686.200001</v>
      </c>
      <c r="K176" s="12"/>
      <c r="L176" s="65">
        <v>642611137</v>
      </c>
      <c r="M176" s="23">
        <v>7621014623</v>
      </c>
      <c r="N176" s="20">
        <f>VLOOKUP(A176,'DISTRIBUCION CAJAS'!$A$5:$W$260,23,FALSE)</f>
        <v>83813533.815703481</v>
      </c>
      <c r="O176" s="24">
        <f>VLOOKUP($A$6:$A$1110,'[1]ESFUERZO MUNICIPAL 2012'!$A$5:$AE$1109,31,FALSE)</f>
        <v>315259317</v>
      </c>
      <c r="P176" s="25">
        <f>VLOOKUP($A$6:$A$1110,'[1]ESFUERZO DETO POR MUNICIPIO'!$A$5:$H$1109,8,FALSE)</f>
        <v>197891628.76444742</v>
      </c>
      <c r="Q176" s="88">
        <f t="shared" si="10"/>
        <v>9976919446.6200008</v>
      </c>
      <c r="R176" s="90">
        <f>VLOOKUP($A$6:$A$1110,'[1]ESFUERZO MUNICIPAL 2012'!$A$5:$AA$1109,27,FALSE)</f>
        <v>0</v>
      </c>
      <c r="S176" s="90">
        <f>VLOOKUP($A$6:$A$1110,'[1]ESFUERZO DETO POR MUNICIPIO'!$A$5:$I$1109,9,FALSE)</f>
        <v>0</v>
      </c>
      <c r="T176" s="81"/>
      <c r="U176" s="84">
        <v>3831</v>
      </c>
      <c r="W176" s="74">
        <f t="shared" si="8"/>
        <v>1505594493</v>
      </c>
      <c r="X176" s="74">
        <f t="shared" si="11"/>
        <v>376398623.25</v>
      </c>
    </row>
    <row r="177" spans="1:24">
      <c r="A177" s="6" t="s">
        <v>327</v>
      </c>
      <c r="B177" s="6" t="s">
        <v>285</v>
      </c>
      <c r="C177" s="6" t="s">
        <v>328</v>
      </c>
      <c r="D177" s="30" t="s">
        <v>2167</v>
      </c>
      <c r="E177" s="54">
        <v>15001</v>
      </c>
      <c r="F177" s="53">
        <v>15086</v>
      </c>
      <c r="G177" s="49">
        <v>352339.20000000001</v>
      </c>
      <c r="H177" s="47">
        <v>433666.8</v>
      </c>
      <c r="I177" s="10"/>
      <c r="J177" s="46">
        <f t="shared" si="9"/>
        <v>5913868842</v>
      </c>
      <c r="K177" s="12"/>
      <c r="L177" s="65">
        <v>227667525</v>
      </c>
      <c r="M177" s="23">
        <v>2464388866</v>
      </c>
      <c r="N177" s="20"/>
      <c r="O177" s="24">
        <f>VLOOKUP($A$6:$A$1110,'[1]ESFUERZO MUNICIPAL 2012'!$A$5:$AE$1109,31,FALSE)</f>
        <v>114661047</v>
      </c>
      <c r="P177" s="25">
        <f>VLOOKUP($A$6:$A$1110,'[1]ESFUERZO DETO POR MUNICIPIO'!$A$5:$H$1109,8,FALSE)</f>
        <v>196030349.21933541</v>
      </c>
      <c r="Q177" s="88">
        <f t="shared" si="10"/>
        <v>2911121054.7800002</v>
      </c>
      <c r="R177" s="90">
        <f>VLOOKUP($A$6:$A$1110,'[1]ESFUERZO MUNICIPAL 2012'!$A$5:$AA$1109,27,FALSE)</f>
        <v>0</v>
      </c>
      <c r="S177" s="90">
        <f>VLOOKUP($A$6:$A$1110,'[1]ESFUERZO DETO POR MUNICIPIO'!$A$5:$I$1109,9,FALSE)</f>
        <v>0</v>
      </c>
      <c r="T177" s="81"/>
      <c r="U177" s="84">
        <v>2011</v>
      </c>
      <c r="W177" s="74">
        <f t="shared" si="8"/>
        <v>790329033</v>
      </c>
      <c r="X177" s="74">
        <f t="shared" si="11"/>
        <v>197582258.25</v>
      </c>
    </row>
    <row r="178" spans="1:24" s="19" customFormat="1">
      <c r="A178" s="6" t="s">
        <v>329</v>
      </c>
      <c r="B178" s="6" t="s">
        <v>285</v>
      </c>
      <c r="C178" s="6" t="s">
        <v>330</v>
      </c>
      <c r="D178" s="30" t="s">
        <v>2167</v>
      </c>
      <c r="E178" s="54">
        <v>3124</v>
      </c>
      <c r="F178" s="53">
        <v>3238</v>
      </c>
      <c r="G178" s="49">
        <v>352339.20000000001</v>
      </c>
      <c r="H178" s="47">
        <v>433666.8</v>
      </c>
      <c r="I178" s="10"/>
      <c r="J178" s="57">
        <f t="shared" si="9"/>
        <v>1252460379.5999999</v>
      </c>
      <c r="K178" s="14"/>
      <c r="L178" s="66">
        <v>32675392</v>
      </c>
      <c r="M178" s="36">
        <v>513213295</v>
      </c>
      <c r="N178" s="20"/>
      <c r="O178" s="24">
        <f>VLOOKUP($A$6:$A$1110,'[1]ESFUERZO MUNICIPAL 2012'!$A$5:$AE$1109,31,FALSE)</f>
        <v>10561180</v>
      </c>
      <c r="P178" s="25">
        <f>VLOOKUP($A$6:$A$1110,'[1]ESFUERZO DETO POR MUNICIPIO'!$A$5:$H$1109,8,FALSE)</f>
        <v>0</v>
      </c>
      <c r="Q178" s="88">
        <f t="shared" si="10"/>
        <v>696010512.60000002</v>
      </c>
      <c r="R178" s="90">
        <f>VLOOKUP($A$6:$A$1110,'[1]ESFUERZO MUNICIPAL 2012'!$A$5:$AA$1109,27,FALSE)</f>
        <v>0</v>
      </c>
      <c r="S178" s="90">
        <f>VLOOKUP($A$6:$A$1110,'[1]ESFUERZO DETO POR MUNICIPIO'!$A$5:$I$1109,9,FALSE)</f>
        <v>0</v>
      </c>
      <c r="T178" s="81"/>
      <c r="U178" s="84">
        <v>861</v>
      </c>
      <c r="W178" s="96">
        <f t="shared" si="8"/>
        <v>338375583</v>
      </c>
      <c r="X178" s="96">
        <f t="shared" si="11"/>
        <v>84593895.75</v>
      </c>
    </row>
    <row r="179" spans="1:24">
      <c r="A179" s="6" t="s">
        <v>331</v>
      </c>
      <c r="B179" s="6" t="s">
        <v>285</v>
      </c>
      <c r="C179" s="6" t="s">
        <v>332</v>
      </c>
      <c r="D179" s="30" t="s">
        <v>2167</v>
      </c>
      <c r="E179" s="54">
        <v>22018</v>
      </c>
      <c r="F179" s="53">
        <v>21995</v>
      </c>
      <c r="G179" s="49">
        <v>352339.20000000001</v>
      </c>
      <c r="H179" s="47">
        <v>433666.8</v>
      </c>
      <c r="I179" s="10"/>
      <c r="J179" s="46">
        <f t="shared" si="9"/>
        <v>8648152885.7999992</v>
      </c>
      <c r="K179" s="12"/>
      <c r="L179" s="65">
        <v>338622495</v>
      </c>
      <c r="M179" s="23">
        <v>3617153898</v>
      </c>
      <c r="N179" s="20"/>
      <c r="O179" s="24">
        <f>VLOOKUP($A$6:$A$1110,'[1]ESFUERZO MUNICIPAL 2012'!$A$5:$AE$1109,31,FALSE)</f>
        <v>298504253</v>
      </c>
      <c r="P179" s="25">
        <f>VLOOKUP($A$6:$A$1110,'[1]ESFUERZO DETO POR MUNICIPIO'!$A$5:$H$1109,8,FALSE)</f>
        <v>428259119.71495456</v>
      </c>
      <c r="Q179" s="88">
        <f t="shared" si="10"/>
        <v>3965613120.0900002</v>
      </c>
      <c r="R179" s="90">
        <f>VLOOKUP($A$6:$A$1110,'[1]ESFUERZO MUNICIPAL 2012'!$A$5:$AA$1109,27,FALSE)</f>
        <v>0</v>
      </c>
      <c r="S179" s="90">
        <f>VLOOKUP($A$6:$A$1110,'[1]ESFUERZO DETO POR MUNICIPIO'!$A$5:$I$1109,9,FALSE)</f>
        <v>0</v>
      </c>
      <c r="T179" s="81"/>
      <c r="U179" s="84">
        <v>3607</v>
      </c>
      <c r="W179" s="74">
        <f t="shared" si="8"/>
        <v>1417561821</v>
      </c>
      <c r="X179" s="74">
        <f t="shared" si="11"/>
        <v>354390455.25</v>
      </c>
    </row>
    <row r="180" spans="1:24">
      <c r="A180" s="6" t="s">
        <v>333</v>
      </c>
      <c r="B180" s="6" t="s">
        <v>285</v>
      </c>
      <c r="C180" s="6" t="s">
        <v>334</v>
      </c>
      <c r="D180" s="30" t="s">
        <v>2167</v>
      </c>
      <c r="E180" s="54">
        <v>5574</v>
      </c>
      <c r="F180" s="53">
        <v>5193</v>
      </c>
      <c r="G180" s="49">
        <v>352339.20000000001</v>
      </c>
      <c r="H180" s="47">
        <v>433666.8</v>
      </c>
      <c r="I180" s="10"/>
      <c r="J180" s="46">
        <f t="shared" si="9"/>
        <v>2107985196.5999999</v>
      </c>
      <c r="K180" s="12"/>
      <c r="L180" s="65">
        <v>82549909</v>
      </c>
      <c r="M180" s="23">
        <v>915705502</v>
      </c>
      <c r="N180" s="20"/>
      <c r="O180" s="24">
        <f>VLOOKUP($A$6:$A$1110,'[1]ESFUERZO MUNICIPAL 2012'!$A$5:$AE$1109,31,FALSE)</f>
        <v>57703219</v>
      </c>
      <c r="P180" s="25">
        <f>VLOOKUP($A$6:$A$1110,'[1]ESFUERZO DETO POR MUNICIPIO'!$A$5:$H$1109,8,FALSE)</f>
        <v>147456567.34600753</v>
      </c>
      <c r="Q180" s="88">
        <f t="shared" si="10"/>
        <v>904569999.25</v>
      </c>
      <c r="R180" s="90">
        <f>VLOOKUP($A$6:$A$1110,'[1]ESFUERZO MUNICIPAL 2012'!$A$5:$AA$1109,27,FALSE)</f>
        <v>0</v>
      </c>
      <c r="S180" s="90">
        <f>VLOOKUP($A$6:$A$1110,'[1]ESFUERZO DETO POR MUNICIPIO'!$A$5:$I$1109,9,FALSE)</f>
        <v>0</v>
      </c>
      <c r="T180" s="81"/>
      <c r="U180" s="84">
        <v>1415</v>
      </c>
      <c r="W180" s="74">
        <f t="shared" si="8"/>
        <v>556099245</v>
      </c>
      <c r="X180" s="74">
        <f t="shared" si="11"/>
        <v>139024811.25</v>
      </c>
    </row>
    <row r="181" spans="1:24" s="19" customFormat="1">
      <c r="A181" s="6" t="s">
        <v>335</v>
      </c>
      <c r="B181" s="6" t="s">
        <v>285</v>
      </c>
      <c r="C181" s="6" t="s">
        <v>336</v>
      </c>
      <c r="D181" s="30" t="s">
        <v>2167</v>
      </c>
      <c r="E181" s="54">
        <v>12422</v>
      </c>
      <c r="F181" s="53">
        <v>12420</v>
      </c>
      <c r="G181" s="49">
        <v>352339.20000000001</v>
      </c>
      <c r="H181" s="47">
        <v>433666.8</v>
      </c>
      <c r="I181" s="10"/>
      <c r="J181" s="57">
        <f t="shared" si="9"/>
        <v>4881449599.1999998</v>
      </c>
      <c r="K181" s="14"/>
      <c r="L181" s="66">
        <v>219686424</v>
      </c>
      <c r="M181" s="36">
        <v>2040711900</v>
      </c>
      <c r="N181" s="20"/>
      <c r="O181" s="24">
        <f>VLOOKUP($A$6:$A$1110,'[1]ESFUERZO MUNICIPAL 2012'!$A$5:$AE$1109,31,FALSE)</f>
        <v>116596836</v>
      </c>
      <c r="P181" s="25">
        <f>VLOOKUP($A$6:$A$1110,'[1]ESFUERZO DETO POR MUNICIPIO'!$A$5:$H$1109,8,FALSE)</f>
        <v>220278650.67805171</v>
      </c>
      <c r="Q181" s="88">
        <f t="shared" si="10"/>
        <v>2284175788.52</v>
      </c>
      <c r="R181" s="90">
        <f>VLOOKUP($A$6:$A$1110,'[1]ESFUERZO MUNICIPAL 2012'!$A$5:$AA$1109,27,FALSE)</f>
        <v>0</v>
      </c>
      <c r="S181" s="90">
        <f>VLOOKUP($A$6:$A$1110,'[1]ESFUERZO DETO POR MUNICIPIO'!$A$5:$I$1109,9,FALSE)</f>
        <v>0</v>
      </c>
      <c r="T181" s="81"/>
      <c r="U181" s="84">
        <v>1549</v>
      </c>
      <c r="W181" s="96">
        <f t="shared" si="8"/>
        <v>608761647</v>
      </c>
      <c r="X181" s="96">
        <f t="shared" si="11"/>
        <v>152190411.75</v>
      </c>
    </row>
    <row r="182" spans="1:24">
      <c r="A182" s="6" t="s">
        <v>337</v>
      </c>
      <c r="B182" s="6" t="s">
        <v>285</v>
      </c>
      <c r="C182" s="6" t="s">
        <v>338</v>
      </c>
      <c r="D182" s="30" t="s">
        <v>2167</v>
      </c>
      <c r="E182" s="54">
        <v>5876</v>
      </c>
      <c r="F182" s="53">
        <v>6015</v>
      </c>
      <c r="G182" s="49">
        <v>352339.20000000001</v>
      </c>
      <c r="H182" s="47">
        <v>433666.8</v>
      </c>
      <c r="I182" s="10"/>
      <c r="J182" s="46">
        <f t="shared" si="9"/>
        <v>2339425470.5999999</v>
      </c>
      <c r="K182" s="12"/>
      <c r="L182" s="65">
        <v>85642218</v>
      </c>
      <c r="M182" s="23">
        <v>965318300</v>
      </c>
      <c r="N182" s="20"/>
      <c r="O182" s="24">
        <f>VLOOKUP($A$6:$A$1110,'[1]ESFUERZO MUNICIPAL 2012'!$A$5:$AE$1109,31,FALSE)</f>
        <v>11810151</v>
      </c>
      <c r="P182" s="25">
        <f>VLOOKUP($A$6:$A$1110,'[1]ESFUERZO DETO POR MUNICIPIO'!$A$5:$H$1109,8,FALSE)</f>
        <v>40990883.018224515</v>
      </c>
      <c r="Q182" s="88">
        <f t="shared" si="10"/>
        <v>1235663918.5799999</v>
      </c>
      <c r="R182" s="90">
        <f>VLOOKUP($A$6:$A$1110,'[1]ESFUERZO MUNICIPAL 2012'!$A$5:$AA$1109,27,FALSE)</f>
        <v>0</v>
      </c>
      <c r="S182" s="90">
        <f>VLOOKUP($A$6:$A$1110,'[1]ESFUERZO DETO POR MUNICIPIO'!$A$5:$I$1109,9,FALSE)</f>
        <v>0</v>
      </c>
      <c r="T182" s="81"/>
      <c r="U182" s="84">
        <v>673</v>
      </c>
      <c r="W182" s="74">
        <f t="shared" si="8"/>
        <v>264491019</v>
      </c>
      <c r="X182" s="74">
        <f t="shared" si="11"/>
        <v>66122754.75</v>
      </c>
    </row>
    <row r="183" spans="1:24">
      <c r="A183" s="6" t="s">
        <v>339</v>
      </c>
      <c r="B183" s="6" t="s">
        <v>285</v>
      </c>
      <c r="C183" s="6" t="s">
        <v>340</v>
      </c>
      <c r="D183" s="30" t="s">
        <v>2167</v>
      </c>
      <c r="E183" s="54">
        <v>14473</v>
      </c>
      <c r="F183" s="53">
        <v>14054</v>
      </c>
      <c r="G183" s="49">
        <v>352339.20000000001</v>
      </c>
      <c r="H183" s="47">
        <v>433666.8</v>
      </c>
      <c r="I183" s="10"/>
      <c r="J183" s="46">
        <f t="shared" si="9"/>
        <v>5597079224.3999996</v>
      </c>
      <c r="K183" s="12"/>
      <c r="L183" s="65">
        <v>187865099</v>
      </c>
      <c r="M183" s="23">
        <v>2377642672</v>
      </c>
      <c r="N183" s="20"/>
      <c r="O183" s="24">
        <f>VLOOKUP($A$6:$A$1110,'[1]ESFUERZO MUNICIPAL 2012'!$A$5:$AE$1109,31,FALSE)</f>
        <v>78963460</v>
      </c>
      <c r="P183" s="25">
        <f>VLOOKUP($A$6:$A$1110,'[1]ESFUERZO DETO POR MUNICIPIO'!$A$5:$H$1109,8,FALSE)</f>
        <v>240755803.54256615</v>
      </c>
      <c r="Q183" s="88">
        <f t="shared" si="10"/>
        <v>2711852189.8600001</v>
      </c>
      <c r="R183" s="90">
        <f>VLOOKUP($A$6:$A$1110,'[1]ESFUERZO MUNICIPAL 2012'!$A$5:$AA$1109,27,FALSE)</f>
        <v>0</v>
      </c>
      <c r="S183" s="90">
        <f>VLOOKUP($A$6:$A$1110,'[1]ESFUERZO DETO POR MUNICIPIO'!$A$5:$I$1109,9,FALSE)</f>
        <v>0</v>
      </c>
      <c r="T183" s="81"/>
      <c r="U183" s="84">
        <v>1661</v>
      </c>
      <c r="W183" s="74">
        <f t="shared" si="8"/>
        <v>652777983</v>
      </c>
      <c r="X183" s="74">
        <f t="shared" si="11"/>
        <v>163194495.75</v>
      </c>
    </row>
    <row r="184" spans="1:24">
      <c r="A184" s="6" t="s">
        <v>341</v>
      </c>
      <c r="B184" s="6" t="s">
        <v>285</v>
      </c>
      <c r="C184" s="6" t="s">
        <v>342</v>
      </c>
      <c r="D184" s="30" t="s">
        <v>2167</v>
      </c>
      <c r="E184" s="54">
        <v>10123</v>
      </c>
      <c r="F184" s="53">
        <v>10288</v>
      </c>
      <c r="G184" s="49">
        <v>352339.20000000001</v>
      </c>
      <c r="H184" s="47">
        <v>433666.8</v>
      </c>
      <c r="I184" s="10"/>
      <c r="J184" s="46">
        <f t="shared" si="9"/>
        <v>4014146880</v>
      </c>
      <c r="K184" s="12"/>
      <c r="L184" s="65">
        <v>145176517</v>
      </c>
      <c r="M184" s="23">
        <v>1663021571</v>
      </c>
      <c r="N184" s="20"/>
      <c r="O184" s="24">
        <f>VLOOKUP($A$6:$A$1110,'[1]ESFUERZO MUNICIPAL 2012'!$A$5:$AE$1109,31,FALSE)</f>
        <v>141028970</v>
      </c>
      <c r="P184" s="25">
        <f>VLOOKUP($A$6:$A$1110,'[1]ESFUERZO DETO POR MUNICIPIO'!$A$5:$H$1109,8,FALSE)</f>
        <v>99578732.458427086</v>
      </c>
      <c r="Q184" s="88">
        <f t="shared" si="10"/>
        <v>1965341089.54</v>
      </c>
      <c r="R184" s="90">
        <f>VLOOKUP($A$6:$A$1110,'[1]ESFUERZO MUNICIPAL 2012'!$A$5:$AA$1109,27,FALSE)</f>
        <v>0</v>
      </c>
      <c r="S184" s="90">
        <f>VLOOKUP($A$6:$A$1110,'[1]ESFUERZO DETO POR MUNICIPIO'!$A$5:$I$1109,9,FALSE)</f>
        <v>0</v>
      </c>
      <c r="T184" s="81"/>
      <c r="U184" s="84">
        <v>1553</v>
      </c>
      <c r="W184" s="74">
        <f t="shared" si="8"/>
        <v>610333659</v>
      </c>
      <c r="X184" s="74">
        <f t="shared" si="11"/>
        <v>152583414.75</v>
      </c>
    </row>
    <row r="185" spans="1:24">
      <c r="A185" s="6" t="s">
        <v>343</v>
      </c>
      <c r="B185" s="6" t="s">
        <v>285</v>
      </c>
      <c r="C185" s="6" t="s">
        <v>344</v>
      </c>
      <c r="D185" s="30" t="s">
        <v>2167</v>
      </c>
      <c r="E185" s="54">
        <v>23244</v>
      </c>
      <c r="F185" s="53">
        <v>23206</v>
      </c>
      <c r="G185" s="49">
        <v>352339.20000000001</v>
      </c>
      <c r="H185" s="47">
        <v>433666.8</v>
      </c>
      <c r="I185" s="10"/>
      <c r="J185" s="46">
        <f t="shared" si="9"/>
        <v>9126722062.7999992</v>
      </c>
      <c r="K185" s="12"/>
      <c r="L185" s="65">
        <v>301146663</v>
      </c>
      <c r="M185" s="23">
        <v>3818553503</v>
      </c>
      <c r="N185" s="20"/>
      <c r="O185" s="24">
        <f>VLOOKUP($A$6:$A$1110,'[1]ESFUERZO MUNICIPAL 2012'!$A$5:$AE$1109,31,FALSE)</f>
        <v>223087601</v>
      </c>
      <c r="P185" s="25">
        <f>VLOOKUP($A$6:$A$1110,'[1]ESFUERZO DETO POR MUNICIPIO'!$A$5:$H$1109,8,FALSE)</f>
        <v>335697643.67218792</v>
      </c>
      <c r="Q185" s="88">
        <f t="shared" si="10"/>
        <v>4448236652.1300001</v>
      </c>
      <c r="R185" s="90">
        <f>VLOOKUP($A$6:$A$1110,'[1]ESFUERZO MUNICIPAL 2012'!$A$5:$AA$1109,27,FALSE)</f>
        <v>0</v>
      </c>
      <c r="S185" s="90">
        <f>VLOOKUP($A$6:$A$1110,'[1]ESFUERZO DETO POR MUNICIPIO'!$A$5:$I$1109,9,FALSE)</f>
        <v>0</v>
      </c>
      <c r="T185" s="81"/>
      <c r="U185" s="84">
        <v>3255</v>
      </c>
      <c r="W185" s="74">
        <f t="shared" si="8"/>
        <v>1279224765</v>
      </c>
      <c r="X185" s="74">
        <f t="shared" si="11"/>
        <v>319806191.25</v>
      </c>
    </row>
    <row r="186" spans="1:24">
      <c r="A186" s="6" t="s">
        <v>345</v>
      </c>
      <c r="B186" s="6" t="s">
        <v>285</v>
      </c>
      <c r="C186" s="6" t="s">
        <v>346</v>
      </c>
      <c r="D186" s="30" t="s">
        <v>2167</v>
      </c>
      <c r="E186" s="54">
        <v>11027</v>
      </c>
      <c r="F186" s="53">
        <v>11088</v>
      </c>
      <c r="G186" s="49">
        <v>352339.20000000001</v>
      </c>
      <c r="H186" s="47">
        <v>433666.8</v>
      </c>
      <c r="I186" s="10"/>
      <c r="J186" s="46">
        <f t="shared" si="9"/>
        <v>4346870918.3999996</v>
      </c>
      <c r="K186" s="12"/>
      <c r="L186" s="65">
        <v>166807950</v>
      </c>
      <c r="M186" s="23">
        <v>1811533539</v>
      </c>
      <c r="N186" s="20"/>
      <c r="O186" s="24">
        <f>VLOOKUP($A$6:$A$1110,'[1]ESFUERZO MUNICIPAL 2012'!$A$5:$AE$1109,31,FALSE)</f>
        <v>98692977</v>
      </c>
      <c r="P186" s="25">
        <f>VLOOKUP($A$6:$A$1110,'[1]ESFUERZO DETO POR MUNICIPIO'!$A$5:$H$1109,8,FALSE)</f>
        <v>174545741.22906759</v>
      </c>
      <c r="Q186" s="88">
        <f t="shared" si="10"/>
        <v>2095290711.1700001</v>
      </c>
      <c r="R186" s="90">
        <f>VLOOKUP($A$6:$A$1110,'[1]ESFUERZO MUNICIPAL 2012'!$A$5:$AA$1109,27,FALSE)</f>
        <v>0</v>
      </c>
      <c r="S186" s="90">
        <f>VLOOKUP($A$6:$A$1110,'[1]ESFUERZO DETO POR MUNICIPIO'!$A$5:$I$1109,9,FALSE)</f>
        <v>0</v>
      </c>
      <c r="T186" s="81"/>
      <c r="U186" s="84">
        <v>1588</v>
      </c>
      <c r="W186" s="74">
        <f t="shared" si="8"/>
        <v>624088764</v>
      </c>
      <c r="X186" s="74">
        <f t="shared" si="11"/>
        <v>156022191</v>
      </c>
    </row>
    <row r="187" spans="1:24">
      <c r="A187" s="6" t="s">
        <v>347</v>
      </c>
      <c r="B187" s="6" t="s">
        <v>285</v>
      </c>
      <c r="C187" s="6" t="s">
        <v>348</v>
      </c>
      <c r="D187" s="30" t="s">
        <v>2167</v>
      </c>
      <c r="E187" s="54">
        <v>32362</v>
      </c>
      <c r="F187" s="53">
        <v>31967</v>
      </c>
      <c r="G187" s="49">
        <v>352339.20000000001</v>
      </c>
      <c r="H187" s="47">
        <v>433666.8</v>
      </c>
      <c r="I187" s="10"/>
      <c r="J187" s="46">
        <f t="shared" si="9"/>
        <v>12632713893</v>
      </c>
      <c r="K187" s="12"/>
      <c r="L187" s="65">
        <v>432304715</v>
      </c>
      <c r="M187" s="23">
        <v>5316472239</v>
      </c>
      <c r="N187" s="20"/>
      <c r="O187" s="24">
        <f>VLOOKUP($A$6:$A$1110,'[1]ESFUERZO MUNICIPAL 2012'!$A$5:$AE$1109,31,FALSE)</f>
        <v>108889590</v>
      </c>
      <c r="P187" s="25">
        <f>VLOOKUP($A$6:$A$1110,'[1]ESFUERZO DETO POR MUNICIPIO'!$A$5:$H$1109,8,FALSE)</f>
        <v>541533347.94100595</v>
      </c>
      <c r="Q187" s="88">
        <f t="shared" si="10"/>
        <v>6233514001.0600004</v>
      </c>
      <c r="R187" s="90">
        <f>VLOOKUP($A$6:$A$1110,'[1]ESFUERZO MUNICIPAL 2012'!$A$5:$AA$1109,27,FALSE)</f>
        <v>0</v>
      </c>
      <c r="S187" s="90">
        <f>VLOOKUP($A$6:$A$1110,'[1]ESFUERZO DETO POR MUNICIPIO'!$A$5:$I$1109,9,FALSE)</f>
        <v>0</v>
      </c>
      <c r="T187" s="81"/>
      <c r="U187" s="84">
        <v>3575</v>
      </c>
      <c r="W187" s="74">
        <f t="shared" si="8"/>
        <v>1404985725</v>
      </c>
      <c r="X187" s="74">
        <f t="shared" si="11"/>
        <v>351246431.25</v>
      </c>
    </row>
    <row r="188" spans="1:24">
      <c r="A188" s="6" t="s">
        <v>349</v>
      </c>
      <c r="B188" s="6" t="s">
        <v>285</v>
      </c>
      <c r="C188" s="6" t="s">
        <v>350</v>
      </c>
      <c r="D188" s="30" t="s">
        <v>2167</v>
      </c>
      <c r="E188" s="54">
        <v>14219</v>
      </c>
      <c r="F188" s="53">
        <v>16144</v>
      </c>
      <c r="G188" s="49">
        <v>352339.20000000001</v>
      </c>
      <c r="H188" s="47">
        <v>433666.8</v>
      </c>
      <c r="I188" s="10"/>
      <c r="J188" s="46">
        <f t="shared" si="9"/>
        <v>6005513952</v>
      </c>
      <c r="K188" s="12"/>
      <c r="L188" s="65">
        <v>214635654</v>
      </c>
      <c r="M188" s="23">
        <v>2335920424</v>
      </c>
      <c r="N188" s="20"/>
      <c r="O188" s="24">
        <f>VLOOKUP($A$6:$A$1110,'[1]ESFUERZO MUNICIPAL 2012'!$A$5:$AE$1109,31,FALSE)</f>
        <v>94383143</v>
      </c>
      <c r="P188" s="25">
        <f>VLOOKUP($A$6:$A$1110,'[1]ESFUERZO DETO POR MUNICIPIO'!$A$5:$H$1109,8,FALSE)</f>
        <v>229454597.65475655</v>
      </c>
      <c r="Q188" s="88">
        <f t="shared" si="10"/>
        <v>3131120133.3499999</v>
      </c>
      <c r="R188" s="90">
        <f>VLOOKUP($A$6:$A$1110,'[1]ESFUERZO MUNICIPAL 2012'!$A$5:$AA$1109,27,FALSE)</f>
        <v>0</v>
      </c>
      <c r="S188" s="90">
        <f>VLOOKUP($A$6:$A$1110,'[1]ESFUERZO DETO POR MUNICIPIO'!$A$5:$I$1109,9,FALSE)</f>
        <v>0</v>
      </c>
      <c r="T188" s="81"/>
      <c r="U188" s="84">
        <v>3579</v>
      </c>
      <c r="W188" s="74">
        <f t="shared" si="8"/>
        <v>1406557737</v>
      </c>
      <c r="X188" s="74">
        <f t="shared" si="11"/>
        <v>351639434.25</v>
      </c>
    </row>
    <row r="189" spans="1:24">
      <c r="A189" s="6" t="s">
        <v>351</v>
      </c>
      <c r="B189" s="6" t="s">
        <v>285</v>
      </c>
      <c r="C189" s="6" t="s">
        <v>352</v>
      </c>
      <c r="D189" s="30" t="s">
        <v>2167</v>
      </c>
      <c r="E189" s="54">
        <v>21961</v>
      </c>
      <c r="F189" s="53">
        <v>22358</v>
      </c>
      <c r="G189" s="49">
        <v>352339.20000000001</v>
      </c>
      <c r="H189" s="47">
        <v>433666.8</v>
      </c>
      <c r="I189" s="10"/>
      <c r="J189" s="46">
        <f t="shared" si="9"/>
        <v>8716821742.7999992</v>
      </c>
      <c r="K189" s="12"/>
      <c r="L189" s="65">
        <v>321408646</v>
      </c>
      <c r="M189" s="23">
        <v>3607787020</v>
      </c>
      <c r="N189" s="20"/>
      <c r="O189" s="24">
        <f>VLOOKUP($A$6:$A$1110,'[1]ESFUERZO MUNICIPAL 2012'!$A$5:$AE$1109,31,FALSE)</f>
        <v>124368239.31364517</v>
      </c>
      <c r="P189" s="25">
        <f>VLOOKUP($A$6:$A$1110,'[1]ESFUERZO DETO POR MUNICIPIO'!$A$5:$H$1109,8,FALSE)</f>
        <v>355358122.7946682</v>
      </c>
      <c r="Q189" s="88">
        <f t="shared" si="10"/>
        <v>4248091915.98</v>
      </c>
      <c r="R189" s="90">
        <f>VLOOKUP($A$6:$A$1110,'[1]ESFUERZO MUNICIPAL 2012'!$A$5:$AA$1109,27,FALSE)</f>
        <v>59807798.711958334</v>
      </c>
      <c r="S189" s="90">
        <f>VLOOKUP($A$6:$A$1110,'[1]ESFUERZO DETO POR MUNICIPIO'!$A$5:$I$1109,9,FALSE)</f>
        <v>0</v>
      </c>
      <c r="T189" s="81"/>
      <c r="U189" s="84">
        <v>3968</v>
      </c>
      <c r="W189" s="74">
        <f t="shared" si="8"/>
        <v>1559435904</v>
      </c>
      <c r="X189" s="74">
        <f t="shared" si="11"/>
        <v>389858976</v>
      </c>
    </row>
    <row r="190" spans="1:24">
      <c r="A190" s="6" t="s">
        <v>353</v>
      </c>
      <c r="B190" s="6" t="s">
        <v>285</v>
      </c>
      <c r="C190" s="6" t="s">
        <v>354</v>
      </c>
      <c r="D190" s="30" t="s">
        <v>2167</v>
      </c>
      <c r="E190" s="54">
        <v>11163</v>
      </c>
      <c r="F190" s="53">
        <v>11531</v>
      </c>
      <c r="G190" s="49">
        <v>352339.20000000001</v>
      </c>
      <c r="H190" s="47">
        <v>433666.8</v>
      </c>
      <c r="I190" s="10"/>
      <c r="J190" s="46">
        <f t="shared" si="9"/>
        <v>4466887180.1999998</v>
      </c>
      <c r="K190" s="12"/>
      <c r="L190" s="65">
        <v>154291464</v>
      </c>
      <c r="M190" s="23">
        <v>1833873324</v>
      </c>
      <c r="N190" s="20"/>
      <c r="O190" s="24">
        <f>VLOOKUP($A$6:$A$1110,'[1]ESFUERZO MUNICIPAL 2012'!$A$5:$AE$1109,31,FALSE)</f>
        <v>71838693</v>
      </c>
      <c r="P190" s="25">
        <f>VLOOKUP($A$6:$A$1110,'[1]ESFUERZO DETO POR MUNICIPIO'!$A$5:$H$1109,8,FALSE)</f>
        <v>200992495.77380416</v>
      </c>
      <c r="Q190" s="88">
        <f t="shared" si="10"/>
        <v>2205891203.4299998</v>
      </c>
      <c r="R190" s="90">
        <f>VLOOKUP($A$6:$A$1110,'[1]ESFUERZO MUNICIPAL 2012'!$A$5:$AA$1109,27,FALSE)</f>
        <v>0</v>
      </c>
      <c r="S190" s="90">
        <f>VLOOKUP($A$6:$A$1110,'[1]ESFUERZO DETO POR MUNICIPIO'!$A$5:$I$1109,9,FALSE)</f>
        <v>0</v>
      </c>
      <c r="T190" s="81"/>
      <c r="U190" s="84">
        <v>2179</v>
      </c>
      <c r="W190" s="74">
        <f t="shared" si="8"/>
        <v>856353537</v>
      </c>
      <c r="X190" s="74">
        <f t="shared" si="11"/>
        <v>214088384.25</v>
      </c>
    </row>
    <row r="191" spans="1:24">
      <c r="A191" s="6" t="s">
        <v>355</v>
      </c>
      <c r="B191" s="6" t="s">
        <v>285</v>
      </c>
      <c r="C191" s="6" t="s">
        <v>356</v>
      </c>
      <c r="D191" s="30" t="s">
        <v>2167</v>
      </c>
      <c r="E191" s="54">
        <v>13451</v>
      </c>
      <c r="F191" s="53">
        <v>13745</v>
      </c>
      <c r="G191" s="49">
        <v>352339.20000000001</v>
      </c>
      <c r="H191" s="47">
        <v>433666.8</v>
      </c>
      <c r="I191" s="10"/>
      <c r="J191" s="46">
        <f t="shared" si="9"/>
        <v>5350032372.6000004</v>
      </c>
      <c r="K191" s="12"/>
      <c r="L191" s="65">
        <v>179029932</v>
      </c>
      <c r="M191" s="23">
        <v>2209747989</v>
      </c>
      <c r="N191" s="20"/>
      <c r="O191" s="24">
        <f>VLOOKUP($A$6:$A$1110,'[1]ESFUERZO MUNICIPAL 2012'!$A$5:$AE$1109,31,FALSE)</f>
        <v>46550004</v>
      </c>
      <c r="P191" s="25">
        <f>VLOOKUP($A$6:$A$1110,'[1]ESFUERZO DETO POR MUNICIPIO'!$A$5:$H$1109,8,FALSE)</f>
        <v>125880010.89633167</v>
      </c>
      <c r="Q191" s="88">
        <f t="shared" si="10"/>
        <v>2788824436.6999998</v>
      </c>
      <c r="R191" s="90">
        <f>VLOOKUP($A$6:$A$1110,'[1]ESFUERZO MUNICIPAL 2012'!$A$5:$AA$1109,27,FALSE)</f>
        <v>0</v>
      </c>
      <c r="S191" s="90">
        <f>VLOOKUP($A$6:$A$1110,'[1]ESFUERZO DETO POR MUNICIPIO'!$A$5:$I$1109,9,FALSE)</f>
        <v>0</v>
      </c>
      <c r="T191" s="81"/>
      <c r="U191" s="84">
        <v>2361</v>
      </c>
      <c r="W191" s="74">
        <f t="shared" si="8"/>
        <v>927880083</v>
      </c>
      <c r="X191" s="74">
        <f t="shared" si="11"/>
        <v>231970020.75</v>
      </c>
    </row>
    <row r="192" spans="1:24">
      <c r="A192" s="6" t="s">
        <v>357</v>
      </c>
      <c r="B192" s="6" t="s">
        <v>285</v>
      </c>
      <c r="C192" s="6" t="s">
        <v>358</v>
      </c>
      <c r="D192" s="30" t="s">
        <v>2167</v>
      </c>
      <c r="E192" s="54">
        <v>24259</v>
      </c>
      <c r="F192" s="53">
        <v>24827</v>
      </c>
      <c r="G192" s="49">
        <v>352339.20000000001</v>
      </c>
      <c r="H192" s="47">
        <v>433666.8</v>
      </c>
      <c r="I192" s="10"/>
      <c r="J192" s="46">
        <f t="shared" si="9"/>
        <v>9657021148.2000008</v>
      </c>
      <c r="K192" s="12"/>
      <c r="L192" s="65">
        <v>367027557</v>
      </c>
      <c r="M192" s="23">
        <v>3985308082</v>
      </c>
      <c r="N192" s="20"/>
      <c r="O192" s="24">
        <f>VLOOKUP($A$6:$A$1110,'[1]ESFUERZO MUNICIPAL 2012'!$A$5:$AE$1109,31,FALSE)</f>
        <v>80295740.69017306</v>
      </c>
      <c r="P192" s="25">
        <f>VLOOKUP($A$6:$A$1110,'[1]ESFUERZO DETO POR MUNICIPIO'!$A$5:$H$1109,8,FALSE)</f>
        <v>304270037.02267367</v>
      </c>
      <c r="Q192" s="88">
        <f t="shared" si="10"/>
        <v>4856955772.0799999</v>
      </c>
      <c r="R192" s="90">
        <f>VLOOKUP($A$6:$A$1110,'[1]ESFUERZO MUNICIPAL 2012'!$A$5:$AA$1109,27,FALSE)</f>
        <v>63163959.402511001</v>
      </c>
      <c r="S192" s="90">
        <f>VLOOKUP($A$6:$A$1110,'[1]ESFUERZO DETO POR MUNICIPIO'!$A$5:$I$1109,9,FALSE)</f>
        <v>0</v>
      </c>
      <c r="T192" s="81"/>
      <c r="U192" s="84">
        <v>5726</v>
      </c>
      <c r="W192" s="74">
        <f t="shared" si="8"/>
        <v>2250335178</v>
      </c>
      <c r="X192" s="74">
        <f t="shared" si="11"/>
        <v>562583794.5</v>
      </c>
    </row>
    <row r="193" spans="1:24">
      <c r="A193" s="6" t="s">
        <v>359</v>
      </c>
      <c r="B193" s="6" t="s">
        <v>285</v>
      </c>
      <c r="C193" s="6" t="s">
        <v>360</v>
      </c>
      <c r="D193" s="30" t="s">
        <v>2167</v>
      </c>
      <c r="E193" s="54">
        <v>15682</v>
      </c>
      <c r="F193" s="53">
        <v>15963</v>
      </c>
      <c r="G193" s="49">
        <v>352339.20000000001</v>
      </c>
      <c r="H193" s="47">
        <v>433666.8</v>
      </c>
      <c r="I193" s="10"/>
      <c r="J193" s="46">
        <f t="shared" si="9"/>
        <v>6224003231.3999996</v>
      </c>
      <c r="K193" s="12"/>
      <c r="L193" s="65">
        <v>235368846</v>
      </c>
      <c r="M193" s="23">
        <v>2576264207</v>
      </c>
      <c r="N193" s="20"/>
      <c r="O193" s="24">
        <f>VLOOKUP($A$6:$A$1110,'[1]ESFUERZO MUNICIPAL 2012'!$A$5:$AE$1109,31,FALSE)</f>
        <v>102714194</v>
      </c>
      <c r="P193" s="25">
        <f>VLOOKUP($A$6:$A$1110,'[1]ESFUERZO DETO POR MUNICIPIO'!$A$5:$H$1109,8,FALSE)</f>
        <v>283685642.30276477</v>
      </c>
      <c r="Q193" s="88">
        <f t="shared" si="10"/>
        <v>3025970342.0999999</v>
      </c>
      <c r="R193" s="90">
        <f>VLOOKUP($A$6:$A$1110,'[1]ESFUERZO MUNICIPAL 2012'!$A$5:$AA$1109,27,FALSE)</f>
        <v>0</v>
      </c>
      <c r="S193" s="90">
        <f>VLOOKUP($A$6:$A$1110,'[1]ESFUERZO DETO POR MUNICIPIO'!$A$5:$I$1109,9,FALSE)</f>
        <v>0</v>
      </c>
      <c r="T193" s="81"/>
      <c r="U193" s="84">
        <v>2911</v>
      </c>
      <c r="W193" s="74">
        <f t="shared" si="8"/>
        <v>1144031733</v>
      </c>
      <c r="X193" s="74">
        <f t="shared" si="11"/>
        <v>286007933.25</v>
      </c>
    </row>
    <row r="194" spans="1:24">
      <c r="A194" s="6" t="s">
        <v>361</v>
      </c>
      <c r="B194" s="6" t="s">
        <v>285</v>
      </c>
      <c r="C194" s="6" t="s">
        <v>362</v>
      </c>
      <c r="D194" s="30" t="s">
        <v>2167</v>
      </c>
      <c r="E194" s="54">
        <v>7279</v>
      </c>
      <c r="F194" s="53">
        <v>7230</v>
      </c>
      <c r="G194" s="49">
        <v>352339.20000000001</v>
      </c>
      <c r="H194" s="47">
        <v>433666.8</v>
      </c>
      <c r="I194" s="10"/>
      <c r="J194" s="46">
        <f t="shared" si="9"/>
        <v>2850044000.4000001</v>
      </c>
      <c r="K194" s="12"/>
      <c r="L194" s="65">
        <v>104137166</v>
      </c>
      <c r="M194" s="23">
        <v>1195804957</v>
      </c>
      <c r="N194" s="20"/>
      <c r="O194" s="24">
        <f>VLOOKUP($A$6:$A$1110,'[1]ESFUERZO MUNICIPAL 2012'!$A$5:$AE$1109,31,FALSE)</f>
        <v>21113176</v>
      </c>
      <c r="P194" s="25">
        <f>VLOOKUP($A$6:$A$1110,'[1]ESFUERZO DETO POR MUNICIPIO'!$A$5:$H$1109,8,FALSE)</f>
        <v>31716792.249023344</v>
      </c>
      <c r="Q194" s="88">
        <f t="shared" si="10"/>
        <v>1497271909.1500001</v>
      </c>
      <c r="R194" s="90">
        <f>VLOOKUP($A$6:$A$1110,'[1]ESFUERZO MUNICIPAL 2012'!$A$5:$AA$1109,27,FALSE)</f>
        <v>0</v>
      </c>
      <c r="S194" s="90">
        <f>VLOOKUP($A$6:$A$1110,'[1]ESFUERZO DETO POR MUNICIPIO'!$A$5:$I$1109,9,FALSE)</f>
        <v>0</v>
      </c>
      <c r="T194" s="81"/>
      <c r="U194" s="84">
        <v>891</v>
      </c>
      <c r="W194" s="74">
        <f t="shared" si="8"/>
        <v>350165673</v>
      </c>
      <c r="X194" s="74">
        <f t="shared" si="11"/>
        <v>87541418.25</v>
      </c>
    </row>
    <row r="195" spans="1:24">
      <c r="A195" s="6" t="s">
        <v>363</v>
      </c>
      <c r="B195" s="6" t="s">
        <v>285</v>
      </c>
      <c r="C195" s="6" t="s">
        <v>364</v>
      </c>
      <c r="D195" s="30" t="s">
        <v>2167</v>
      </c>
      <c r="E195" s="54">
        <v>12068</v>
      </c>
      <c r="F195" s="53">
        <v>12561</v>
      </c>
      <c r="G195" s="49">
        <v>352339.20000000001</v>
      </c>
      <c r="H195" s="47">
        <v>433666.8</v>
      </c>
      <c r="I195" s="10"/>
      <c r="J195" s="46">
        <f t="shared" si="9"/>
        <v>4849659070.1999998</v>
      </c>
      <c r="K195" s="12"/>
      <c r="L195" s="65">
        <v>167617841</v>
      </c>
      <c r="M195" s="23">
        <v>1982548136</v>
      </c>
      <c r="N195" s="20"/>
      <c r="O195" s="24">
        <f>VLOOKUP($A$6:$A$1110,'[1]ESFUERZO MUNICIPAL 2012'!$A$5:$AE$1109,31,FALSE)</f>
        <v>48013335.975685082</v>
      </c>
      <c r="P195" s="25">
        <f>VLOOKUP($A$6:$A$1110,'[1]ESFUERZO DETO POR MUNICIPIO'!$A$5:$H$1109,8,FALSE)</f>
        <v>201195089.10526982</v>
      </c>
      <c r="Q195" s="88">
        <f t="shared" si="10"/>
        <v>2401203632.0999999</v>
      </c>
      <c r="R195" s="90">
        <f>VLOOKUP($A$6:$A$1110,'[1]ESFUERZO MUNICIPAL 2012'!$A$5:$AA$1109,27,FALSE)</f>
        <v>49081036.023322932</v>
      </c>
      <c r="S195" s="90">
        <f>VLOOKUP($A$6:$A$1110,'[1]ESFUERZO DETO POR MUNICIPIO'!$A$5:$I$1109,9,FALSE)</f>
        <v>0</v>
      </c>
      <c r="T195" s="81"/>
      <c r="U195" s="84">
        <v>1499</v>
      </c>
      <c r="W195" s="74">
        <f t="shared" si="8"/>
        <v>589111497</v>
      </c>
      <c r="X195" s="74">
        <f t="shared" si="11"/>
        <v>147277874.25</v>
      </c>
    </row>
    <row r="196" spans="1:24">
      <c r="A196" s="6" t="s">
        <v>365</v>
      </c>
      <c r="B196" s="6" t="s">
        <v>285</v>
      </c>
      <c r="C196" s="6" t="s">
        <v>366</v>
      </c>
      <c r="D196" s="30" t="s">
        <v>2167</v>
      </c>
      <c r="E196" s="54">
        <v>19678</v>
      </c>
      <c r="F196" s="53">
        <v>20800</v>
      </c>
      <c r="G196" s="49">
        <v>352339.20000000001</v>
      </c>
      <c r="H196" s="47">
        <v>433666.8</v>
      </c>
      <c r="I196" s="10"/>
      <c r="J196" s="46">
        <f t="shared" si="9"/>
        <v>7976800108.8000002</v>
      </c>
      <c r="K196" s="12"/>
      <c r="L196" s="65">
        <v>288409297</v>
      </c>
      <c r="M196" s="23">
        <v>3232732324</v>
      </c>
      <c r="N196" s="20"/>
      <c r="O196" s="24">
        <f>VLOOKUP($A$6:$A$1110,'[1]ESFUERZO MUNICIPAL 2012'!$A$5:$AE$1109,31,FALSE)</f>
        <v>242266497</v>
      </c>
      <c r="P196" s="25">
        <f>VLOOKUP($A$6:$A$1110,'[1]ESFUERZO DETO POR MUNICIPIO'!$A$5:$H$1109,8,FALSE)</f>
        <v>408043569.66351146</v>
      </c>
      <c r="Q196" s="88">
        <f t="shared" si="10"/>
        <v>3805348421.1399999</v>
      </c>
      <c r="R196" s="90">
        <f>VLOOKUP($A$6:$A$1110,'[1]ESFUERZO MUNICIPAL 2012'!$A$5:$AA$1109,27,FALSE)</f>
        <v>0</v>
      </c>
      <c r="S196" s="90">
        <f>VLOOKUP($A$6:$A$1110,'[1]ESFUERZO DETO POR MUNICIPIO'!$A$5:$I$1109,9,FALSE)</f>
        <v>0</v>
      </c>
      <c r="T196" s="81"/>
      <c r="U196" s="84">
        <v>2255</v>
      </c>
      <c r="W196" s="74">
        <f t="shared" si="8"/>
        <v>886221765</v>
      </c>
      <c r="X196" s="74">
        <f t="shared" si="11"/>
        <v>221555441.25</v>
      </c>
    </row>
    <row r="197" spans="1:24">
      <c r="A197" s="6" t="s">
        <v>367</v>
      </c>
      <c r="B197" s="6" t="s">
        <v>285</v>
      </c>
      <c r="C197" s="6" t="s">
        <v>368</v>
      </c>
      <c r="D197" s="30" t="s">
        <v>2167</v>
      </c>
      <c r="E197" s="54">
        <v>36601</v>
      </c>
      <c r="F197" s="53">
        <v>36654</v>
      </c>
      <c r="G197" s="49">
        <v>352339.20000000001</v>
      </c>
      <c r="H197" s="47">
        <v>433666.8</v>
      </c>
      <c r="I197" s="10"/>
      <c r="J197" s="46">
        <f t="shared" si="9"/>
        <v>14395794973.200001</v>
      </c>
      <c r="K197" s="12"/>
      <c r="L197" s="65">
        <v>549149797</v>
      </c>
      <c r="M197" s="23">
        <v>5964737422</v>
      </c>
      <c r="N197" s="20">
        <f>VLOOKUP(A197,'DISTRIBUCION CAJAS'!$A$5:$W$260,23,FALSE)</f>
        <v>67868560.852161333</v>
      </c>
      <c r="O197" s="24">
        <f>VLOOKUP($A$6:$A$1110,'[1]ESFUERZO MUNICIPAL 2012'!$A$5:$AE$1109,31,FALSE)</f>
        <v>210512915</v>
      </c>
      <c r="P197" s="25">
        <f>VLOOKUP($A$6:$A$1110,'[1]ESFUERZO DETO POR MUNICIPIO'!$A$5:$H$1109,8,FALSE)</f>
        <v>471992136.6556924</v>
      </c>
      <c r="Q197" s="88">
        <f t="shared" si="10"/>
        <v>7131534141.6899996</v>
      </c>
      <c r="R197" s="90">
        <f>VLOOKUP($A$6:$A$1110,'[1]ESFUERZO MUNICIPAL 2012'!$A$5:$AA$1109,27,FALSE)</f>
        <v>0</v>
      </c>
      <c r="S197" s="90">
        <f>VLOOKUP($A$6:$A$1110,'[1]ESFUERZO DETO POR MUNICIPIO'!$A$5:$I$1109,9,FALSE)</f>
        <v>0</v>
      </c>
      <c r="T197" s="81"/>
      <c r="U197" s="84">
        <v>6716</v>
      </c>
      <c r="W197" s="74">
        <f t="shared" si="8"/>
        <v>2639408148</v>
      </c>
      <c r="X197" s="74">
        <f t="shared" si="11"/>
        <v>659852037</v>
      </c>
    </row>
    <row r="198" spans="1:24">
      <c r="A198" s="6" t="s">
        <v>369</v>
      </c>
      <c r="B198" s="6" t="s">
        <v>285</v>
      </c>
      <c r="C198" s="6" t="s">
        <v>370</v>
      </c>
      <c r="D198" s="30" t="s">
        <v>2167</v>
      </c>
      <c r="E198" s="54">
        <v>10229</v>
      </c>
      <c r="F198" s="53">
        <v>10284</v>
      </c>
      <c r="G198" s="49">
        <v>352339.20000000001</v>
      </c>
      <c r="H198" s="47">
        <v>433666.8</v>
      </c>
      <c r="I198" s="10"/>
      <c r="J198" s="46">
        <f t="shared" si="9"/>
        <v>4031953524</v>
      </c>
      <c r="K198" s="12"/>
      <c r="L198" s="65">
        <v>156323552</v>
      </c>
      <c r="M198" s="23">
        <v>1680437072</v>
      </c>
      <c r="N198" s="20"/>
      <c r="O198" s="24">
        <f>VLOOKUP($A$6:$A$1110,'[1]ESFUERZO MUNICIPAL 2012'!$A$5:$AE$1109,31,FALSE)</f>
        <v>172228398</v>
      </c>
      <c r="P198" s="25">
        <f>VLOOKUP($A$6:$A$1110,'[1]ESFUERZO DETO POR MUNICIPIO'!$A$5:$H$1109,8,FALSE)</f>
        <v>289238128.86715156</v>
      </c>
      <c r="Q198" s="88">
        <f t="shared" si="10"/>
        <v>1733726373.1300001</v>
      </c>
      <c r="R198" s="90">
        <f>VLOOKUP($A$6:$A$1110,'[1]ESFUERZO MUNICIPAL 2012'!$A$5:$AA$1109,27,FALSE)</f>
        <v>0</v>
      </c>
      <c r="S198" s="90">
        <f>VLOOKUP($A$6:$A$1110,'[1]ESFUERZO DETO POR MUNICIPIO'!$A$5:$I$1109,9,FALSE)</f>
        <v>0</v>
      </c>
      <c r="T198" s="81"/>
      <c r="U198" s="84">
        <v>1509</v>
      </c>
      <c r="W198" s="74">
        <f t="shared" ref="W198:W261" si="12">+U198*((G198/2)+(H198/2))</f>
        <v>593041527</v>
      </c>
      <c r="X198" s="74">
        <f t="shared" si="11"/>
        <v>148260381.75</v>
      </c>
    </row>
    <row r="199" spans="1:24">
      <c r="A199" s="6" t="s">
        <v>371</v>
      </c>
      <c r="B199" s="6" t="s">
        <v>285</v>
      </c>
      <c r="C199" s="6" t="s">
        <v>372</v>
      </c>
      <c r="D199" s="30" t="s">
        <v>2167</v>
      </c>
      <c r="E199" s="54">
        <v>18823</v>
      </c>
      <c r="F199" s="53">
        <v>18971</v>
      </c>
      <c r="G199" s="49">
        <v>352339.20000000001</v>
      </c>
      <c r="H199" s="47">
        <v>433666.8</v>
      </c>
      <c r="I199" s="10"/>
      <c r="J199" s="46">
        <f t="shared" ref="J199:J262" si="13">ROUND(E199*(G199/12)*6+F199*(H199/12)*6,2)</f>
        <v>7429586812.1999998</v>
      </c>
      <c r="K199" s="12"/>
      <c r="L199" s="65">
        <v>246515882</v>
      </c>
      <c r="M199" s="23">
        <v>3092266528</v>
      </c>
      <c r="N199" s="20"/>
      <c r="O199" s="24">
        <f>VLOOKUP($A$6:$A$1110,'[1]ESFUERZO MUNICIPAL 2012'!$A$5:$AE$1109,31,FALSE)</f>
        <v>26739235</v>
      </c>
      <c r="P199" s="25">
        <f>VLOOKUP($A$6:$A$1110,'[1]ESFUERZO DETO POR MUNICIPIO'!$A$5:$H$1109,8,FALSE)</f>
        <v>88054499.909740448</v>
      </c>
      <c r="Q199" s="88">
        <f t="shared" ref="Q199:Q262" si="14">ROUND((J199)-(L199+M199+N199+O199+P199+R199+S199),2)</f>
        <v>3976010667.29</v>
      </c>
      <c r="R199" s="90">
        <f>VLOOKUP($A$6:$A$1110,'[1]ESFUERZO MUNICIPAL 2012'!$A$5:$AA$1109,27,FALSE)</f>
        <v>0</v>
      </c>
      <c r="S199" s="90">
        <f>VLOOKUP($A$6:$A$1110,'[1]ESFUERZO DETO POR MUNICIPIO'!$A$5:$I$1109,9,FALSE)</f>
        <v>0</v>
      </c>
      <c r="T199" s="81"/>
      <c r="U199" s="84">
        <v>2211</v>
      </c>
      <c r="W199" s="74">
        <f t="shared" si="12"/>
        <v>868929633</v>
      </c>
      <c r="X199" s="74">
        <f t="shared" ref="X199:X262" si="15">+W199*0.25</f>
        <v>217232408.25</v>
      </c>
    </row>
    <row r="200" spans="1:24">
      <c r="A200" s="6" t="s">
        <v>373</v>
      </c>
      <c r="B200" s="6" t="s">
        <v>285</v>
      </c>
      <c r="C200" s="6" t="s">
        <v>374</v>
      </c>
      <c r="D200" s="30" t="s">
        <v>2167</v>
      </c>
      <c r="E200" s="54">
        <v>8960</v>
      </c>
      <c r="F200" s="53">
        <v>8985</v>
      </c>
      <c r="G200" s="49">
        <v>352339.20000000001</v>
      </c>
      <c r="H200" s="47">
        <v>433666.8</v>
      </c>
      <c r="I200" s="10"/>
      <c r="J200" s="46">
        <f t="shared" si="13"/>
        <v>3526727715</v>
      </c>
      <c r="K200" s="12"/>
      <c r="L200" s="65">
        <v>128198271</v>
      </c>
      <c r="M200" s="23">
        <v>1471962141</v>
      </c>
      <c r="N200" s="20"/>
      <c r="O200" s="24">
        <f>VLOOKUP($A$6:$A$1110,'[1]ESFUERZO MUNICIPAL 2012'!$A$5:$AE$1109,31,FALSE)</f>
        <v>132306095</v>
      </c>
      <c r="P200" s="25">
        <f>VLOOKUP($A$6:$A$1110,'[1]ESFUERZO DETO POR MUNICIPIO'!$A$5:$H$1109,8,FALSE)</f>
        <v>149128022.6772249</v>
      </c>
      <c r="Q200" s="88">
        <f t="shared" si="14"/>
        <v>1645133185.3199999</v>
      </c>
      <c r="R200" s="90">
        <f>VLOOKUP($A$6:$A$1110,'[1]ESFUERZO MUNICIPAL 2012'!$A$5:$AA$1109,27,FALSE)</f>
        <v>0</v>
      </c>
      <c r="S200" s="90">
        <f>VLOOKUP($A$6:$A$1110,'[1]ESFUERZO DETO POR MUNICIPIO'!$A$5:$I$1109,9,FALSE)</f>
        <v>0</v>
      </c>
      <c r="T200" s="81"/>
      <c r="U200" s="84">
        <v>1452</v>
      </c>
      <c r="W200" s="74">
        <f t="shared" si="12"/>
        <v>570640356</v>
      </c>
      <c r="X200" s="74">
        <f t="shared" si="15"/>
        <v>142660089</v>
      </c>
    </row>
    <row r="201" spans="1:24">
      <c r="A201" s="6" t="s">
        <v>375</v>
      </c>
      <c r="B201" s="6" t="s">
        <v>376</v>
      </c>
      <c r="C201" s="6" t="s">
        <v>377</v>
      </c>
      <c r="D201" s="30" t="s">
        <v>2167</v>
      </c>
      <c r="E201" s="54">
        <v>51680</v>
      </c>
      <c r="F201" s="53">
        <v>51797</v>
      </c>
      <c r="G201" s="49">
        <v>352339.20000000001</v>
      </c>
      <c r="H201" s="47">
        <v>433666.8</v>
      </c>
      <c r="I201" s="10"/>
      <c r="J201" s="46">
        <f t="shared" si="13"/>
        <v>20335764547.799999</v>
      </c>
      <c r="K201" s="12"/>
      <c r="L201" s="65">
        <v>703502257</v>
      </c>
      <c r="M201" s="23">
        <v>8407593077</v>
      </c>
      <c r="N201" s="20">
        <f>VLOOKUP(A201,'DISTRIBUCION CAJAS'!$A$5:$W$260,23,FALSE)</f>
        <v>478006938.61212164</v>
      </c>
      <c r="O201" s="24">
        <f>VLOOKUP($A$6:$A$1110,'[1]ESFUERZO MUNICIPAL 2012'!$A$5:$AE$1109,31,FALSE)</f>
        <v>1688053277</v>
      </c>
      <c r="P201" s="25">
        <f>VLOOKUP($A$6:$A$1110,'[1]ESFUERZO DETO POR MUNICIPIO'!$A$5:$H$1109,8,FALSE)</f>
        <v>3425406015.9242711</v>
      </c>
      <c r="Q201" s="88">
        <f t="shared" si="14"/>
        <v>5440223654.3500004</v>
      </c>
      <c r="R201" s="90">
        <f>VLOOKUP($A$6:$A$1110,'[1]ESFUERZO MUNICIPAL 2012'!$A$5:$AA$1109,27,FALSE)</f>
        <v>0</v>
      </c>
      <c r="S201" s="90">
        <f>VLOOKUP($A$6:$A$1110,'[1]ESFUERZO DETO POR MUNICIPIO'!$A$5:$I$1109,9,FALSE)</f>
        <v>192979327.9103148</v>
      </c>
      <c r="T201" s="81"/>
      <c r="U201" s="84">
        <v>2990</v>
      </c>
      <c r="W201" s="74">
        <f t="shared" si="12"/>
        <v>1175078970</v>
      </c>
      <c r="X201" s="74">
        <f t="shared" si="15"/>
        <v>293769742.5</v>
      </c>
    </row>
    <row r="202" spans="1:24">
      <c r="A202" s="6" t="s">
        <v>378</v>
      </c>
      <c r="B202" s="6" t="s">
        <v>376</v>
      </c>
      <c r="C202" s="6" t="s">
        <v>379</v>
      </c>
      <c r="D202" s="30" t="s">
        <v>2167</v>
      </c>
      <c r="E202" s="54">
        <v>1649</v>
      </c>
      <c r="F202" s="53">
        <v>1608</v>
      </c>
      <c r="G202" s="49">
        <v>352339.20000000001</v>
      </c>
      <c r="H202" s="47">
        <v>433666.8</v>
      </c>
      <c r="I202" s="10"/>
      <c r="J202" s="46">
        <f t="shared" si="13"/>
        <v>639171777.60000002</v>
      </c>
      <c r="K202" s="12"/>
      <c r="L202" s="65">
        <v>25136050</v>
      </c>
      <c r="M202" s="23">
        <v>270900441</v>
      </c>
      <c r="N202" s="20"/>
      <c r="O202" s="24">
        <f>VLOOKUP($A$6:$A$1110,'[1]ESFUERZO MUNICIPAL 2012'!$A$5:$AE$1109,31,FALSE)</f>
        <v>3564268</v>
      </c>
      <c r="P202" s="25">
        <f>VLOOKUP($A$6:$A$1110,'[1]ESFUERZO DETO POR MUNICIPIO'!$A$5:$H$1109,8,FALSE)</f>
        <v>0</v>
      </c>
      <c r="Q202" s="88">
        <f t="shared" si="14"/>
        <v>339571018.60000002</v>
      </c>
      <c r="R202" s="90">
        <f>VLOOKUP($A$6:$A$1110,'[1]ESFUERZO MUNICIPAL 2012'!$A$5:$AA$1109,27,FALSE)</f>
        <v>0</v>
      </c>
      <c r="S202" s="90">
        <f>VLOOKUP($A$6:$A$1110,'[1]ESFUERZO DETO POR MUNICIPIO'!$A$5:$I$1109,9,FALSE)</f>
        <v>0</v>
      </c>
      <c r="T202" s="81"/>
      <c r="U202" s="84">
        <v>64</v>
      </c>
      <c r="W202" s="74">
        <f t="shared" si="12"/>
        <v>25152192</v>
      </c>
      <c r="X202" s="74">
        <f t="shared" si="15"/>
        <v>6288048</v>
      </c>
    </row>
    <row r="203" spans="1:24">
      <c r="A203" s="6" t="s">
        <v>380</v>
      </c>
      <c r="B203" s="6" t="s">
        <v>376</v>
      </c>
      <c r="C203" s="6" t="s">
        <v>381</v>
      </c>
      <c r="D203" s="30" t="s">
        <v>2167</v>
      </c>
      <c r="E203" s="54">
        <v>14835</v>
      </c>
      <c r="F203" s="53">
        <v>14660</v>
      </c>
      <c r="G203" s="49">
        <v>352339.20000000001</v>
      </c>
      <c r="H203" s="47">
        <v>433666.8</v>
      </c>
      <c r="I203" s="10"/>
      <c r="J203" s="46">
        <f t="shared" si="13"/>
        <v>5792253660</v>
      </c>
      <c r="K203" s="12"/>
      <c r="L203" s="65">
        <v>213663786</v>
      </c>
      <c r="M203" s="23">
        <v>2437116131</v>
      </c>
      <c r="N203" s="20"/>
      <c r="O203" s="24">
        <f>VLOOKUP($A$6:$A$1110,'[1]ESFUERZO MUNICIPAL 2012'!$A$5:$AE$1109,31,FALSE)</f>
        <v>69064514.50231877</v>
      </c>
      <c r="P203" s="25">
        <f>VLOOKUP($A$6:$A$1110,'[1]ESFUERZO DETO POR MUNICIPIO'!$A$5:$H$1109,8,FALSE)</f>
        <v>847156248.32220745</v>
      </c>
      <c r="Q203" s="88">
        <f t="shared" si="14"/>
        <v>1851036484.78</v>
      </c>
      <c r="R203" s="90">
        <f>VLOOKUP($A$6:$A$1110,'[1]ESFUERZO MUNICIPAL 2012'!$A$5:$AA$1109,27,FALSE)</f>
        <v>326489702.51676536</v>
      </c>
      <c r="S203" s="90">
        <f>VLOOKUP($A$6:$A$1110,'[1]ESFUERZO DETO POR MUNICIPIO'!$A$5:$I$1109,9,FALSE)</f>
        <v>47726792.875422351</v>
      </c>
      <c r="T203" s="81"/>
      <c r="U203" s="84">
        <v>869</v>
      </c>
      <c r="W203" s="74">
        <f t="shared" si="12"/>
        <v>341519607</v>
      </c>
      <c r="X203" s="74">
        <f t="shared" si="15"/>
        <v>85379901.75</v>
      </c>
    </row>
    <row r="204" spans="1:24">
      <c r="A204" s="6" t="s">
        <v>382</v>
      </c>
      <c r="B204" s="6" t="s">
        <v>376</v>
      </c>
      <c r="C204" s="6" t="s">
        <v>383</v>
      </c>
      <c r="D204" s="30" t="s">
        <v>2167</v>
      </c>
      <c r="E204" s="54">
        <v>4103</v>
      </c>
      <c r="F204" s="53">
        <v>4067</v>
      </c>
      <c r="G204" s="49">
        <v>352339.20000000001</v>
      </c>
      <c r="H204" s="47">
        <v>433666.8</v>
      </c>
      <c r="I204" s="10"/>
      <c r="J204" s="46">
        <f t="shared" si="13"/>
        <v>1604685306.5999999</v>
      </c>
      <c r="K204" s="12"/>
      <c r="L204" s="65">
        <v>60255838</v>
      </c>
      <c r="M204" s="23">
        <v>674047217</v>
      </c>
      <c r="N204" s="20"/>
      <c r="O204" s="24">
        <f>VLOOKUP($A$6:$A$1110,'[1]ESFUERZO MUNICIPAL 2012'!$A$5:$AE$1109,31,FALSE)</f>
        <v>56090474</v>
      </c>
      <c r="P204" s="25">
        <f>VLOOKUP($A$6:$A$1110,'[1]ESFUERZO DETO POR MUNICIPIO'!$A$5:$H$1109,8,FALSE)</f>
        <v>214713855.2063877</v>
      </c>
      <c r="Q204" s="88">
        <f t="shared" si="14"/>
        <v>587481448.20000005</v>
      </c>
      <c r="R204" s="90">
        <f>VLOOKUP($A$6:$A$1110,'[1]ESFUERZO MUNICIPAL 2012'!$A$5:$AA$1109,27,FALSE)</f>
        <v>0</v>
      </c>
      <c r="S204" s="90">
        <f>VLOOKUP($A$6:$A$1110,'[1]ESFUERZO DETO POR MUNICIPIO'!$A$5:$I$1109,9,FALSE)</f>
        <v>12096474.192587335</v>
      </c>
      <c r="T204" s="81"/>
      <c r="U204" s="84">
        <v>243</v>
      </c>
      <c r="W204" s="74">
        <f t="shared" si="12"/>
        <v>95499729</v>
      </c>
      <c r="X204" s="74">
        <f t="shared" si="15"/>
        <v>23874932.25</v>
      </c>
    </row>
    <row r="205" spans="1:24">
      <c r="A205" s="6" t="s">
        <v>384</v>
      </c>
      <c r="B205" s="6" t="s">
        <v>376</v>
      </c>
      <c r="C205" s="6" t="s">
        <v>385</v>
      </c>
      <c r="D205" s="30" t="s">
        <v>2167</v>
      </c>
      <c r="E205" s="54">
        <v>5879</v>
      </c>
      <c r="F205" s="53">
        <v>5853</v>
      </c>
      <c r="G205" s="49">
        <v>352339.20000000001</v>
      </c>
      <c r="H205" s="47">
        <v>433666.8</v>
      </c>
      <c r="I205" s="10"/>
      <c r="J205" s="46">
        <f t="shared" si="13"/>
        <v>2304826968.5999999</v>
      </c>
      <c r="K205" s="12"/>
      <c r="L205" s="65">
        <v>81725294</v>
      </c>
      <c r="M205" s="23">
        <v>932461819</v>
      </c>
      <c r="N205" s="20">
        <f>VLOOKUP(A205,'DISTRIBUCION CAJAS'!$A$5:$W$260,23,FALSE)</f>
        <v>67107465.958017714</v>
      </c>
      <c r="O205" s="24">
        <f>VLOOKUP($A$6:$A$1110,'[1]ESFUERZO MUNICIPAL 2012'!$A$5:$AE$1109,31,FALSE)</f>
        <v>34886017</v>
      </c>
      <c r="P205" s="25">
        <f>VLOOKUP($A$6:$A$1110,'[1]ESFUERZO DETO POR MUNICIPIO'!$A$5:$H$1109,8,FALSE)</f>
        <v>67427710.722942799</v>
      </c>
      <c r="Q205" s="88">
        <f t="shared" si="14"/>
        <v>1117419943.0999999</v>
      </c>
      <c r="R205" s="90">
        <f>VLOOKUP($A$6:$A$1110,'[1]ESFUERZO MUNICIPAL 2012'!$A$5:$AA$1109,27,FALSE)</f>
        <v>0</v>
      </c>
      <c r="S205" s="90">
        <f>VLOOKUP($A$6:$A$1110,'[1]ESFUERZO DETO POR MUNICIPIO'!$A$5:$I$1109,9,FALSE)</f>
        <v>3798718.819711532</v>
      </c>
      <c r="T205" s="81"/>
      <c r="U205" s="84">
        <v>206</v>
      </c>
      <c r="W205" s="74">
        <f t="shared" si="12"/>
        <v>80958618</v>
      </c>
      <c r="X205" s="74">
        <f t="shared" si="15"/>
        <v>20239654.5</v>
      </c>
    </row>
    <row r="206" spans="1:24">
      <c r="A206" s="6" t="s">
        <v>386</v>
      </c>
      <c r="B206" s="6" t="s">
        <v>376</v>
      </c>
      <c r="C206" s="6" t="s">
        <v>387</v>
      </c>
      <c r="D206" s="30" t="s">
        <v>2167</v>
      </c>
      <c r="E206" s="54">
        <v>1709</v>
      </c>
      <c r="F206" s="53">
        <v>1644</v>
      </c>
      <c r="G206" s="49">
        <v>352339.20000000001</v>
      </c>
      <c r="H206" s="47">
        <v>433666.8</v>
      </c>
      <c r="I206" s="10"/>
      <c r="J206" s="46">
        <f t="shared" si="13"/>
        <v>657547956</v>
      </c>
      <c r="K206" s="12"/>
      <c r="L206" s="65">
        <v>26505501</v>
      </c>
      <c r="M206" s="23">
        <v>260879658</v>
      </c>
      <c r="N206" s="20">
        <f>VLOOKUP(A206,'DISTRIBUCION CAJAS'!$A$5:$W$260,23,FALSE)</f>
        <v>20713767</v>
      </c>
      <c r="O206" s="24">
        <f>VLOOKUP($A$6:$A$1110,'[1]ESFUERZO MUNICIPAL 2012'!$A$5:$AE$1109,31,FALSE)</f>
        <v>4502062</v>
      </c>
      <c r="P206" s="25">
        <f>VLOOKUP($A$6:$A$1110,'[1]ESFUERZO DETO POR MUNICIPIO'!$A$5:$H$1109,8,FALSE)</f>
        <v>0</v>
      </c>
      <c r="Q206" s="88">
        <f t="shared" si="14"/>
        <v>344946968</v>
      </c>
      <c r="R206" s="90">
        <f>VLOOKUP($A$6:$A$1110,'[1]ESFUERZO MUNICIPAL 2012'!$A$5:$AA$1109,27,FALSE)</f>
        <v>0</v>
      </c>
      <c r="S206" s="90">
        <f>VLOOKUP($A$6:$A$1110,'[1]ESFUERZO DETO POR MUNICIPIO'!$A$5:$I$1109,9,FALSE)</f>
        <v>0</v>
      </c>
      <c r="T206" s="81"/>
      <c r="U206" s="84">
        <v>98</v>
      </c>
      <c r="W206" s="74">
        <f t="shared" si="12"/>
        <v>38514294</v>
      </c>
      <c r="X206" s="74">
        <f t="shared" si="15"/>
        <v>9628573.5</v>
      </c>
    </row>
    <row r="207" spans="1:24">
      <c r="A207" s="6" t="s">
        <v>388</v>
      </c>
      <c r="B207" s="6" t="s">
        <v>376</v>
      </c>
      <c r="C207" s="6" t="s">
        <v>389</v>
      </c>
      <c r="D207" s="30" t="s">
        <v>2167</v>
      </c>
      <c r="E207" s="54">
        <v>1454</v>
      </c>
      <c r="F207" s="53">
        <v>1449</v>
      </c>
      <c r="G207" s="49">
        <v>352339.20000000001</v>
      </c>
      <c r="H207" s="47">
        <v>433666.8</v>
      </c>
      <c r="I207" s="10"/>
      <c r="J207" s="46">
        <f t="shared" si="13"/>
        <v>570342195</v>
      </c>
      <c r="K207" s="12"/>
      <c r="L207" s="65">
        <v>24075830</v>
      </c>
      <c r="M207" s="23">
        <v>238865850</v>
      </c>
      <c r="N207" s="20"/>
      <c r="O207" s="24">
        <f>VLOOKUP($A$6:$A$1110,'[1]ESFUERZO MUNICIPAL 2012'!$A$5:$AE$1109,31,FALSE)</f>
        <v>3906213.8000000003</v>
      </c>
      <c r="P207" s="25">
        <f>VLOOKUP($A$6:$A$1110,'[1]ESFUERZO DETO POR MUNICIPIO'!$A$5:$H$1109,8,FALSE)</f>
        <v>0</v>
      </c>
      <c r="Q207" s="88">
        <f t="shared" si="14"/>
        <v>302435892.14999998</v>
      </c>
      <c r="R207" s="90">
        <f>VLOOKUP($A$6:$A$1110,'[1]ESFUERZO MUNICIPAL 2012'!$A$5:$AA$1109,27,FALSE)</f>
        <v>1058409.0550000002</v>
      </c>
      <c r="S207" s="90">
        <f>VLOOKUP($A$6:$A$1110,'[1]ESFUERZO DETO POR MUNICIPIO'!$A$5:$I$1109,9,FALSE)</f>
        <v>0</v>
      </c>
      <c r="T207" s="81"/>
      <c r="U207" s="84">
        <v>151</v>
      </c>
      <c r="W207" s="74">
        <f t="shared" si="12"/>
        <v>59343453</v>
      </c>
      <c r="X207" s="74">
        <f t="shared" si="15"/>
        <v>14835863.25</v>
      </c>
    </row>
    <row r="208" spans="1:24">
      <c r="A208" s="6" t="s">
        <v>390</v>
      </c>
      <c r="B208" s="6" t="s">
        <v>376</v>
      </c>
      <c r="C208" s="6" t="s">
        <v>391</v>
      </c>
      <c r="D208" s="30" t="s">
        <v>2167</v>
      </c>
      <c r="E208" s="54">
        <v>5228</v>
      </c>
      <c r="F208" s="53">
        <v>5112</v>
      </c>
      <c r="G208" s="49">
        <v>352339.20000000001</v>
      </c>
      <c r="H208" s="47">
        <v>433666.8</v>
      </c>
      <c r="I208" s="10"/>
      <c r="J208" s="46">
        <f t="shared" si="13"/>
        <v>2029467009.5999999</v>
      </c>
      <c r="K208" s="12"/>
      <c r="L208" s="65">
        <v>76615622</v>
      </c>
      <c r="M208" s="23">
        <v>858863938</v>
      </c>
      <c r="N208" s="20"/>
      <c r="O208" s="24">
        <f>VLOOKUP($A$6:$A$1110,'[1]ESFUERZO MUNICIPAL 2012'!$A$5:$AE$1109,31,FALSE)</f>
        <v>11035066</v>
      </c>
      <c r="P208" s="25">
        <f>VLOOKUP($A$6:$A$1110,'[1]ESFUERZO DETO POR MUNICIPIO'!$A$5:$H$1109,8,FALSE)</f>
        <v>0</v>
      </c>
      <c r="Q208" s="88">
        <f t="shared" si="14"/>
        <v>1082952383.5999999</v>
      </c>
      <c r="R208" s="90">
        <f>VLOOKUP($A$6:$A$1110,'[1]ESFUERZO MUNICIPAL 2012'!$A$5:$AA$1109,27,FALSE)</f>
        <v>0</v>
      </c>
      <c r="S208" s="90">
        <f>VLOOKUP($A$6:$A$1110,'[1]ESFUERZO DETO POR MUNICIPIO'!$A$5:$I$1109,9,FALSE)</f>
        <v>0</v>
      </c>
      <c r="T208" s="81"/>
      <c r="U208" s="84">
        <v>333</v>
      </c>
      <c r="W208" s="74">
        <f t="shared" si="12"/>
        <v>130869999</v>
      </c>
      <c r="X208" s="74">
        <f t="shared" si="15"/>
        <v>32717499.75</v>
      </c>
    </row>
    <row r="209" spans="1:24">
      <c r="A209" s="6" t="s">
        <v>392</v>
      </c>
      <c r="B209" s="6" t="s">
        <v>376</v>
      </c>
      <c r="C209" s="6" t="s">
        <v>393</v>
      </c>
      <c r="D209" s="30" t="s">
        <v>2167</v>
      </c>
      <c r="E209" s="54">
        <v>4166</v>
      </c>
      <c r="F209" s="53">
        <v>4129</v>
      </c>
      <c r="G209" s="49">
        <v>352339.20000000001</v>
      </c>
      <c r="H209" s="47">
        <v>433666.8</v>
      </c>
      <c r="I209" s="10"/>
      <c r="J209" s="46">
        <f t="shared" si="13"/>
        <v>1629227662.2</v>
      </c>
      <c r="K209" s="12"/>
      <c r="L209" s="65">
        <v>57502211</v>
      </c>
      <c r="M209" s="23">
        <v>646283587</v>
      </c>
      <c r="N209" s="20">
        <f>VLOOKUP(A209,'DISTRIBUCION CAJAS'!$A$5:$W$260,23,FALSE)</f>
        <v>68865406.410220921</v>
      </c>
      <c r="O209" s="24">
        <f>VLOOKUP($A$6:$A$1110,'[1]ESFUERZO MUNICIPAL 2012'!$A$5:$AE$1109,31,FALSE)</f>
        <v>40184042.228474185</v>
      </c>
      <c r="P209" s="25">
        <f>VLOOKUP($A$6:$A$1110,'[1]ESFUERZO DETO POR MUNICIPIO'!$A$5:$H$1109,8,FALSE)</f>
        <v>154886237.77995116</v>
      </c>
      <c r="Q209" s="88">
        <f t="shared" si="14"/>
        <v>626858937.23000002</v>
      </c>
      <c r="R209" s="90">
        <f>VLOOKUP($A$6:$A$1110,'[1]ESFUERZO MUNICIPAL 2012'!$A$5:$AA$1109,27,FALSE)</f>
        <v>25921313.771525819</v>
      </c>
      <c r="S209" s="90">
        <f>VLOOKUP($A$6:$A$1110,'[1]ESFUERZO DETO POR MUNICIPIO'!$A$5:$I$1109,9,FALSE)</f>
        <v>8725926.7749219108</v>
      </c>
      <c r="T209" s="81"/>
      <c r="U209" s="84">
        <v>114</v>
      </c>
      <c r="W209" s="74">
        <f t="shared" si="12"/>
        <v>44802342</v>
      </c>
      <c r="X209" s="74">
        <f t="shared" si="15"/>
        <v>11200585.5</v>
      </c>
    </row>
    <row r="210" spans="1:24">
      <c r="A210" s="6" t="s">
        <v>394</v>
      </c>
      <c r="B210" s="6" t="s">
        <v>376</v>
      </c>
      <c r="C210" s="6" t="s">
        <v>39</v>
      </c>
      <c r="D210" s="30" t="s">
        <v>2167</v>
      </c>
      <c r="E210" s="54">
        <v>2091</v>
      </c>
      <c r="F210" s="53">
        <v>2082</v>
      </c>
      <c r="G210" s="49">
        <v>352339.20000000001</v>
      </c>
      <c r="H210" s="47">
        <v>433666.8</v>
      </c>
      <c r="I210" s="10"/>
      <c r="J210" s="46">
        <f t="shared" si="13"/>
        <v>819817772.39999998</v>
      </c>
      <c r="K210" s="12"/>
      <c r="L210" s="65">
        <v>32660667</v>
      </c>
      <c r="M210" s="23">
        <v>343513067</v>
      </c>
      <c r="N210" s="20"/>
      <c r="O210" s="24">
        <f>VLOOKUP($A$6:$A$1110,'[1]ESFUERZO MUNICIPAL 2012'!$A$5:$AE$1109,31,FALSE)</f>
        <v>34566545.462819904</v>
      </c>
      <c r="P210" s="25">
        <f>VLOOKUP($A$6:$A$1110,'[1]ESFUERZO DETO POR MUNICIPIO'!$A$5:$H$1109,8,FALSE)</f>
        <v>81513108.076732099</v>
      </c>
      <c r="Q210" s="88">
        <f t="shared" si="14"/>
        <v>310638263.31</v>
      </c>
      <c r="R210" s="90">
        <f>VLOOKUP($A$6:$A$1110,'[1]ESFUERZO MUNICIPAL 2012'!$A$5:$AA$1109,27,FALSE)</f>
        <v>12333864.5371801</v>
      </c>
      <c r="S210" s="90">
        <f>VLOOKUP($A$6:$A$1110,'[1]ESFUERZO DETO POR MUNICIPIO'!$A$5:$I$1109,9,FALSE)</f>
        <v>4592257.01694931</v>
      </c>
      <c r="T210" s="81"/>
      <c r="U210" s="84">
        <v>109</v>
      </c>
      <c r="W210" s="74">
        <f t="shared" si="12"/>
        <v>42837327</v>
      </c>
      <c r="X210" s="74">
        <f t="shared" si="15"/>
        <v>10709331.75</v>
      </c>
    </row>
    <row r="211" spans="1:24">
      <c r="A211" s="6" t="s">
        <v>395</v>
      </c>
      <c r="B211" s="6" t="s">
        <v>376</v>
      </c>
      <c r="C211" s="6" t="s">
        <v>396</v>
      </c>
      <c r="D211" s="30" t="s">
        <v>2167</v>
      </c>
      <c r="E211" s="54">
        <v>4456</v>
      </c>
      <c r="F211" s="53">
        <v>4363</v>
      </c>
      <c r="G211" s="49">
        <v>352339.20000000001</v>
      </c>
      <c r="H211" s="47">
        <v>433666.8</v>
      </c>
      <c r="I211" s="10"/>
      <c r="J211" s="46">
        <f t="shared" si="13"/>
        <v>1731055861.8</v>
      </c>
      <c r="K211" s="12"/>
      <c r="L211" s="65">
        <v>70342654</v>
      </c>
      <c r="M211" s="23">
        <v>732039452</v>
      </c>
      <c r="N211" s="20"/>
      <c r="O211" s="24">
        <f>VLOOKUP($A$6:$A$1110,'[1]ESFUERZO MUNICIPAL 2012'!$A$5:$AE$1109,31,FALSE)</f>
        <v>10143152</v>
      </c>
      <c r="P211" s="25">
        <f>VLOOKUP($A$6:$A$1110,'[1]ESFUERZO DETO POR MUNICIPIO'!$A$5:$H$1109,8,FALSE)</f>
        <v>0</v>
      </c>
      <c r="Q211" s="88">
        <f t="shared" si="14"/>
        <v>918530603.79999995</v>
      </c>
      <c r="R211" s="90">
        <f>VLOOKUP($A$6:$A$1110,'[1]ESFUERZO MUNICIPAL 2012'!$A$5:$AA$1109,27,FALSE)</f>
        <v>0</v>
      </c>
      <c r="S211" s="90">
        <f>VLOOKUP($A$6:$A$1110,'[1]ESFUERZO DETO POR MUNICIPIO'!$A$5:$I$1109,9,FALSE)</f>
        <v>0</v>
      </c>
      <c r="T211" s="81"/>
      <c r="U211" s="84">
        <v>232</v>
      </c>
      <c r="W211" s="74">
        <f t="shared" si="12"/>
        <v>91176696</v>
      </c>
      <c r="X211" s="74">
        <f t="shared" si="15"/>
        <v>22794174</v>
      </c>
    </row>
    <row r="212" spans="1:24">
      <c r="A212" s="6" t="s">
        <v>397</v>
      </c>
      <c r="B212" s="6" t="s">
        <v>376</v>
      </c>
      <c r="C212" s="6" t="s">
        <v>398</v>
      </c>
      <c r="D212" s="30" t="s">
        <v>2167</v>
      </c>
      <c r="E212" s="54">
        <v>529</v>
      </c>
      <c r="F212" s="53">
        <v>521</v>
      </c>
      <c r="G212" s="49">
        <v>352339.20000000001</v>
      </c>
      <c r="H212" s="47">
        <v>433666.8</v>
      </c>
      <c r="I212" s="10"/>
      <c r="J212" s="46">
        <f t="shared" si="13"/>
        <v>206163919.80000001</v>
      </c>
      <c r="K212" s="12"/>
      <c r="L212" s="65">
        <v>7789672</v>
      </c>
      <c r="M212" s="23">
        <v>86904946</v>
      </c>
      <c r="N212" s="20"/>
      <c r="O212" s="24">
        <f>VLOOKUP($A$6:$A$1110,'[1]ESFUERZO MUNICIPAL 2012'!$A$5:$AE$1109,31,FALSE)</f>
        <v>1129978</v>
      </c>
      <c r="P212" s="25">
        <f>VLOOKUP($A$6:$A$1110,'[1]ESFUERZO DETO POR MUNICIPIO'!$A$5:$H$1109,8,FALSE)</f>
        <v>0</v>
      </c>
      <c r="Q212" s="88">
        <f t="shared" si="14"/>
        <v>110339323.8</v>
      </c>
      <c r="R212" s="90">
        <f>VLOOKUP($A$6:$A$1110,'[1]ESFUERZO MUNICIPAL 2012'!$A$5:$AA$1109,27,FALSE)</f>
        <v>0</v>
      </c>
      <c r="S212" s="90">
        <f>VLOOKUP($A$6:$A$1110,'[1]ESFUERZO DETO POR MUNICIPIO'!$A$5:$I$1109,9,FALSE)</f>
        <v>0</v>
      </c>
      <c r="T212" s="81"/>
      <c r="U212" s="84">
        <v>38</v>
      </c>
      <c r="W212" s="74">
        <f t="shared" si="12"/>
        <v>14934114</v>
      </c>
      <c r="X212" s="74">
        <f t="shared" si="15"/>
        <v>3733528.5</v>
      </c>
    </row>
    <row r="213" spans="1:24">
      <c r="A213" s="6" t="s">
        <v>399</v>
      </c>
      <c r="B213" s="6" t="s">
        <v>376</v>
      </c>
      <c r="C213" s="6" t="s">
        <v>47</v>
      </c>
      <c r="D213" s="30" t="s">
        <v>2167</v>
      </c>
      <c r="E213" s="54">
        <v>3105</v>
      </c>
      <c r="F213" s="53">
        <v>3055</v>
      </c>
      <c r="G213" s="49">
        <v>352339.20000000001</v>
      </c>
      <c r="H213" s="47">
        <v>433666.8</v>
      </c>
      <c r="I213" s="10"/>
      <c r="J213" s="46">
        <f t="shared" si="13"/>
        <v>1209432645</v>
      </c>
      <c r="K213" s="12"/>
      <c r="L213" s="65">
        <v>44499790</v>
      </c>
      <c r="M213" s="23">
        <v>500401574</v>
      </c>
      <c r="N213" s="20">
        <f>VLOOKUP(A213,'DISTRIBUCION CAJAS'!$A$5:$W$260,23,FALSE)</f>
        <v>24305437.556548562</v>
      </c>
      <c r="O213" s="24">
        <f>VLOOKUP($A$6:$A$1110,'[1]ESFUERZO MUNICIPAL 2012'!$A$5:$AE$1109,31,FALSE)</f>
        <v>21774687.144699998</v>
      </c>
      <c r="P213" s="25">
        <f>VLOOKUP($A$6:$A$1110,'[1]ESFUERZO DETO POR MUNICIPIO'!$A$5:$H$1109,8,FALSE)</f>
        <v>96353154.422199279</v>
      </c>
      <c r="Q213" s="88">
        <f t="shared" si="14"/>
        <v>484415199.66000003</v>
      </c>
      <c r="R213" s="90">
        <f>VLOOKUP($A$6:$A$1110,'[1]ESFUERZO MUNICIPAL 2012'!$A$5:$AA$1109,27,FALSE)</f>
        <v>32254491.855300002</v>
      </c>
      <c r="S213" s="90">
        <f>VLOOKUP($A$6:$A$1110,'[1]ESFUERZO DETO POR MUNICIPIO'!$A$5:$I$1109,9,FALSE)</f>
        <v>5428310.3655429194</v>
      </c>
      <c r="T213" s="81"/>
      <c r="U213" s="84">
        <v>157</v>
      </c>
      <c r="W213" s="74">
        <f t="shared" si="12"/>
        <v>61701471</v>
      </c>
      <c r="X213" s="74">
        <f t="shared" si="15"/>
        <v>15425367.75</v>
      </c>
    </row>
    <row r="214" spans="1:24">
      <c r="A214" s="6" t="s">
        <v>400</v>
      </c>
      <c r="B214" s="6" t="s">
        <v>376</v>
      </c>
      <c r="C214" s="6" t="s">
        <v>401</v>
      </c>
      <c r="D214" s="30" t="s">
        <v>2167</v>
      </c>
      <c r="E214" s="54">
        <v>2669</v>
      </c>
      <c r="F214" s="53">
        <v>2698</v>
      </c>
      <c r="G214" s="49">
        <v>352339.20000000001</v>
      </c>
      <c r="H214" s="47">
        <v>433666.8</v>
      </c>
      <c r="I214" s="10"/>
      <c r="J214" s="46">
        <f t="shared" si="13"/>
        <v>1055213175.6</v>
      </c>
      <c r="K214" s="12"/>
      <c r="L214" s="65">
        <v>43660450</v>
      </c>
      <c r="M214" s="23">
        <v>409226574</v>
      </c>
      <c r="N214" s="20">
        <f>VLOOKUP(A214,'DISTRIBUCION CAJAS'!$A$5:$W$260,23,FALSE)</f>
        <v>30461419</v>
      </c>
      <c r="O214" s="24">
        <f>VLOOKUP($A$6:$A$1110,'[1]ESFUERZO MUNICIPAL 2012'!$A$5:$AE$1109,31,FALSE)</f>
        <v>13562073.517330103</v>
      </c>
      <c r="P214" s="25">
        <f>VLOOKUP($A$6:$A$1110,'[1]ESFUERZO DETO POR MUNICIPIO'!$A$5:$H$1109,8,FALSE)</f>
        <v>147451285.391298</v>
      </c>
      <c r="Q214" s="88">
        <f t="shared" si="14"/>
        <v>390420824.45999998</v>
      </c>
      <c r="R214" s="90">
        <f>VLOOKUP($A$6:$A$1110,'[1]ESFUERZO MUNICIPAL 2012'!$A$5:$AA$1109,27,FALSE)</f>
        <v>12123490.211405896</v>
      </c>
      <c r="S214" s="90">
        <f>VLOOKUP($A$6:$A$1110,'[1]ESFUERZO DETO POR MUNICIPIO'!$A$5:$I$1109,9,FALSE)</f>
        <v>8307059.0236721849</v>
      </c>
      <c r="T214" s="81"/>
      <c r="U214" s="84">
        <v>216</v>
      </c>
      <c r="W214" s="74">
        <f t="shared" si="12"/>
        <v>84888648</v>
      </c>
      <c r="X214" s="74">
        <f t="shared" si="15"/>
        <v>21222162</v>
      </c>
    </row>
    <row r="215" spans="1:24">
      <c r="A215" s="6" t="s">
        <v>402</v>
      </c>
      <c r="B215" s="6" t="s">
        <v>376</v>
      </c>
      <c r="C215" s="6" t="s">
        <v>403</v>
      </c>
      <c r="D215" s="30" t="s">
        <v>2167</v>
      </c>
      <c r="E215" s="54">
        <v>2375</v>
      </c>
      <c r="F215" s="53">
        <v>2325</v>
      </c>
      <c r="G215" s="49">
        <v>352339.20000000001</v>
      </c>
      <c r="H215" s="47">
        <v>433666.8</v>
      </c>
      <c r="I215" s="10"/>
      <c r="J215" s="46">
        <f t="shared" si="13"/>
        <v>922540455</v>
      </c>
      <c r="K215" s="12"/>
      <c r="L215" s="65">
        <v>36106382</v>
      </c>
      <c r="M215" s="23">
        <v>390168904</v>
      </c>
      <c r="N215" s="20"/>
      <c r="O215" s="24">
        <f>VLOOKUP($A$6:$A$1110,'[1]ESFUERZO MUNICIPAL 2012'!$A$5:$AE$1109,31,FALSE)</f>
        <v>6708847</v>
      </c>
      <c r="P215" s="25">
        <f>VLOOKUP($A$6:$A$1110,'[1]ESFUERZO DETO POR MUNICIPIO'!$A$5:$H$1109,8,FALSE)</f>
        <v>66297607.549646266</v>
      </c>
      <c r="Q215" s="88">
        <f t="shared" si="14"/>
        <v>419523662.99000001</v>
      </c>
      <c r="R215" s="90">
        <f>VLOOKUP($A$6:$A$1110,'[1]ESFUERZO MUNICIPAL 2012'!$A$5:$AA$1109,27,FALSE)</f>
        <v>0</v>
      </c>
      <c r="S215" s="90">
        <f>VLOOKUP($A$6:$A$1110,'[1]ESFUERZO DETO POR MUNICIPIO'!$A$5:$I$1109,9,FALSE)</f>
        <v>3735051.46178718</v>
      </c>
      <c r="T215" s="81"/>
      <c r="U215" s="84">
        <v>135</v>
      </c>
      <c r="W215" s="74">
        <f t="shared" si="12"/>
        <v>53055405</v>
      </c>
      <c r="X215" s="74">
        <f t="shared" si="15"/>
        <v>13263851.25</v>
      </c>
    </row>
    <row r="216" spans="1:24">
      <c r="A216" s="6" t="s">
        <v>404</v>
      </c>
      <c r="B216" s="6" t="s">
        <v>376</v>
      </c>
      <c r="C216" s="6" t="s">
        <v>405</v>
      </c>
      <c r="D216" s="30" t="s">
        <v>2167</v>
      </c>
      <c r="E216" s="54">
        <v>2565</v>
      </c>
      <c r="F216" s="53">
        <v>2566</v>
      </c>
      <c r="G216" s="49">
        <v>352339.20000000001</v>
      </c>
      <c r="H216" s="47">
        <v>433666.8</v>
      </c>
      <c r="I216" s="10"/>
      <c r="J216" s="46">
        <f t="shared" si="13"/>
        <v>1008269528.4</v>
      </c>
      <c r="K216" s="12"/>
      <c r="L216" s="65">
        <v>39007261</v>
      </c>
      <c r="M216" s="23">
        <v>421382418</v>
      </c>
      <c r="N216" s="20"/>
      <c r="O216" s="24">
        <f>VLOOKUP($A$6:$A$1110,'[1]ESFUERZO MUNICIPAL 2012'!$A$5:$AE$1109,31,FALSE)</f>
        <v>60264320</v>
      </c>
      <c r="P216" s="25">
        <f>VLOOKUP($A$6:$A$1110,'[1]ESFUERZO DETO POR MUNICIPIO'!$A$5:$H$1109,8,FALSE)</f>
        <v>128468225.12828693</v>
      </c>
      <c r="Q216" s="88">
        <f t="shared" si="14"/>
        <v>351909706.26999998</v>
      </c>
      <c r="R216" s="90">
        <f>VLOOKUP($A$6:$A$1110,'[1]ESFUERZO MUNICIPAL 2012'!$A$5:$AA$1109,27,FALSE)</f>
        <v>0</v>
      </c>
      <c r="S216" s="90">
        <f>VLOOKUP($A$6:$A$1110,'[1]ESFUERZO DETO POR MUNICIPIO'!$A$5:$I$1109,9,FALSE)</f>
        <v>7237598.0038087033</v>
      </c>
      <c r="T216" s="81"/>
      <c r="U216" s="84">
        <v>131</v>
      </c>
      <c r="W216" s="74">
        <f t="shared" si="12"/>
        <v>51483393</v>
      </c>
      <c r="X216" s="74">
        <f t="shared" si="15"/>
        <v>12870848.25</v>
      </c>
    </row>
    <row r="217" spans="1:24">
      <c r="A217" s="6" t="s">
        <v>406</v>
      </c>
      <c r="B217" s="6" t="s">
        <v>376</v>
      </c>
      <c r="C217" s="6" t="s">
        <v>407</v>
      </c>
      <c r="D217" s="30" t="s">
        <v>2167</v>
      </c>
      <c r="E217" s="54">
        <v>27753</v>
      </c>
      <c r="F217" s="53">
        <v>27945</v>
      </c>
      <c r="G217" s="49">
        <v>352339.20000000001</v>
      </c>
      <c r="H217" s="47">
        <v>433666.8</v>
      </c>
      <c r="I217" s="10"/>
      <c r="J217" s="46">
        <f t="shared" si="13"/>
        <v>10948644271.799999</v>
      </c>
      <c r="K217" s="12"/>
      <c r="L217" s="65">
        <v>383849157</v>
      </c>
      <c r="M217" s="23">
        <v>4496875849</v>
      </c>
      <c r="N217" s="20">
        <f>VLOOKUP(A217,'DISTRIBUCION CAJAS'!$A$5:$W$260,23,FALSE)</f>
        <v>368021012.05906075</v>
      </c>
      <c r="O217" s="24">
        <f>VLOOKUP($A$6:$A$1110,'[1]ESFUERZO MUNICIPAL 2012'!$A$5:$AE$1109,31,FALSE)</f>
        <v>520000000</v>
      </c>
      <c r="P217" s="25">
        <f>VLOOKUP($A$6:$A$1110,'[1]ESFUERZO DETO POR MUNICIPIO'!$A$5:$H$1109,8,FALSE)</f>
        <v>1767526676.7894568</v>
      </c>
      <c r="Q217" s="88">
        <f t="shared" si="14"/>
        <v>3312793276.29</v>
      </c>
      <c r="R217" s="90">
        <f>VLOOKUP($A$6:$A$1110,'[1]ESFUERZO MUNICIPAL 2012'!$A$5:$AA$1109,27,FALSE)</f>
        <v>0</v>
      </c>
      <c r="S217" s="90">
        <f>VLOOKUP($A$6:$A$1110,'[1]ESFUERZO DETO POR MUNICIPIO'!$A$5:$I$1109,9,FALSE)</f>
        <v>99578300.664116815</v>
      </c>
      <c r="T217" s="81"/>
      <c r="U217" s="84">
        <v>3180</v>
      </c>
      <c r="W217" s="74">
        <f t="shared" si="12"/>
        <v>1249749540</v>
      </c>
      <c r="X217" s="74">
        <f t="shared" si="15"/>
        <v>312437385</v>
      </c>
    </row>
    <row r="218" spans="1:24">
      <c r="A218" s="6" t="s">
        <v>408</v>
      </c>
      <c r="B218" s="6" t="s">
        <v>376</v>
      </c>
      <c r="C218" s="6" t="s">
        <v>409</v>
      </c>
      <c r="D218" s="30" t="s">
        <v>2167</v>
      </c>
      <c r="E218" s="54">
        <v>4029</v>
      </c>
      <c r="F218" s="53">
        <v>3940</v>
      </c>
      <c r="G218" s="49">
        <v>352339.20000000001</v>
      </c>
      <c r="H218" s="47">
        <v>433666.8</v>
      </c>
      <c r="I218" s="10"/>
      <c r="J218" s="46">
        <f t="shared" si="13"/>
        <v>1564110914.4000001</v>
      </c>
      <c r="K218" s="12"/>
      <c r="L218" s="65">
        <v>57723091</v>
      </c>
      <c r="M218" s="23">
        <v>661890132</v>
      </c>
      <c r="N218" s="20"/>
      <c r="O218" s="24">
        <f>VLOOKUP($A$6:$A$1110,'[1]ESFUERZO MUNICIPAL 2012'!$A$5:$AE$1109,31,FALSE)</f>
        <v>27674018</v>
      </c>
      <c r="P218" s="25">
        <f>VLOOKUP($A$6:$A$1110,'[1]ESFUERZO DETO POR MUNICIPIO'!$A$5:$H$1109,8,FALSE)</f>
        <v>168662840.15990132</v>
      </c>
      <c r="Q218" s="88">
        <f t="shared" si="14"/>
        <v>638658765.04999995</v>
      </c>
      <c r="R218" s="90">
        <f>VLOOKUP($A$6:$A$1110,'[1]ESFUERZO MUNICIPAL 2012'!$A$5:$AA$1109,27,FALSE)</f>
        <v>0</v>
      </c>
      <c r="S218" s="90">
        <f>VLOOKUP($A$6:$A$1110,'[1]ESFUERZO DETO POR MUNICIPIO'!$A$5:$I$1109,9,FALSE)</f>
        <v>9502068.1887604278</v>
      </c>
      <c r="T218" s="81"/>
      <c r="U218" s="84">
        <v>312</v>
      </c>
      <c r="W218" s="74">
        <f t="shared" si="12"/>
        <v>122616936</v>
      </c>
      <c r="X218" s="74">
        <f t="shared" si="15"/>
        <v>30654234</v>
      </c>
    </row>
    <row r="219" spans="1:24">
      <c r="A219" s="6" t="s">
        <v>410</v>
      </c>
      <c r="B219" s="6" t="s">
        <v>376</v>
      </c>
      <c r="C219" s="6" t="s">
        <v>411</v>
      </c>
      <c r="D219" s="30" t="s">
        <v>2167</v>
      </c>
      <c r="E219" s="54">
        <v>9000</v>
      </c>
      <c r="F219" s="53">
        <v>8998</v>
      </c>
      <c r="G219" s="49">
        <v>352339.20000000001</v>
      </c>
      <c r="H219" s="47">
        <v>433666.8</v>
      </c>
      <c r="I219" s="10"/>
      <c r="J219" s="46">
        <f t="shared" si="13"/>
        <v>3536593333.1999998</v>
      </c>
      <c r="K219" s="12"/>
      <c r="L219" s="65">
        <v>135472559</v>
      </c>
      <c r="M219" s="23">
        <v>1478534557</v>
      </c>
      <c r="N219" s="20"/>
      <c r="O219" s="24">
        <f>VLOOKUP($A$6:$A$1110,'[1]ESFUERZO MUNICIPAL 2012'!$A$5:$AE$1109,31,FALSE)</f>
        <v>48823832</v>
      </c>
      <c r="P219" s="25">
        <f>VLOOKUP($A$6:$A$1110,'[1]ESFUERZO DETO POR MUNICIPIO'!$A$5:$H$1109,8,FALSE)</f>
        <v>309391284.92836887</v>
      </c>
      <c r="Q219" s="88">
        <f t="shared" si="14"/>
        <v>1546940722.1099999</v>
      </c>
      <c r="R219" s="90">
        <f>VLOOKUP($A$6:$A$1110,'[1]ESFUERZO MUNICIPAL 2012'!$A$5:$AA$1109,27,FALSE)</f>
        <v>0</v>
      </c>
      <c r="S219" s="90">
        <f>VLOOKUP($A$6:$A$1110,'[1]ESFUERZO DETO POR MUNICIPIO'!$A$5:$I$1109,9,FALSE)</f>
        <v>17430378.165163271</v>
      </c>
      <c r="T219" s="81"/>
      <c r="U219" s="84">
        <v>678</v>
      </c>
      <c r="W219" s="74">
        <f t="shared" si="12"/>
        <v>266456034</v>
      </c>
      <c r="X219" s="74">
        <f t="shared" si="15"/>
        <v>66614008.5</v>
      </c>
    </row>
    <row r="220" spans="1:24">
      <c r="A220" s="6" t="s">
        <v>412</v>
      </c>
      <c r="B220" s="6" t="s">
        <v>376</v>
      </c>
      <c r="C220" s="6" t="s">
        <v>413</v>
      </c>
      <c r="D220" s="30" t="s">
        <v>2167</v>
      </c>
      <c r="E220" s="54">
        <v>5330</v>
      </c>
      <c r="F220" s="53">
        <v>5259</v>
      </c>
      <c r="G220" s="49">
        <v>352339.20000000001</v>
      </c>
      <c r="H220" s="47">
        <v>433666.8</v>
      </c>
      <c r="I220" s="10"/>
      <c r="J220" s="46">
        <f t="shared" si="13"/>
        <v>2079310818.5999999</v>
      </c>
      <c r="K220" s="12"/>
      <c r="L220" s="65">
        <v>81033206</v>
      </c>
      <c r="M220" s="23">
        <v>875621160</v>
      </c>
      <c r="N220" s="20"/>
      <c r="O220" s="24">
        <f>VLOOKUP($A$6:$A$1110,'[1]ESFUERZO MUNICIPAL 2012'!$A$5:$AE$1109,31,FALSE)</f>
        <v>100679509</v>
      </c>
      <c r="P220" s="25">
        <f>VLOOKUP($A$6:$A$1110,'[1]ESFUERZO DETO POR MUNICIPIO'!$A$5:$H$1109,8,FALSE)</f>
        <v>241561126.23100412</v>
      </c>
      <c r="Q220" s="88">
        <f t="shared" si="14"/>
        <v>766806831</v>
      </c>
      <c r="R220" s="90">
        <f>VLOOKUP($A$6:$A$1110,'[1]ESFUERZO MUNICIPAL 2012'!$A$5:$AA$1109,27,FALSE)</f>
        <v>0</v>
      </c>
      <c r="S220" s="90">
        <f>VLOOKUP($A$6:$A$1110,'[1]ESFUERZO DETO POR MUNICIPIO'!$A$5:$I$1109,9,FALSE)</f>
        <v>13608986.372010998</v>
      </c>
      <c r="T220" s="81"/>
      <c r="U220" s="84">
        <v>269</v>
      </c>
      <c r="W220" s="74">
        <f t="shared" si="12"/>
        <v>105717807</v>
      </c>
      <c r="X220" s="74">
        <f t="shared" si="15"/>
        <v>26429451.75</v>
      </c>
    </row>
    <row r="221" spans="1:24">
      <c r="A221" s="6" t="s">
        <v>414</v>
      </c>
      <c r="B221" s="6" t="s">
        <v>376</v>
      </c>
      <c r="C221" s="6" t="s">
        <v>415</v>
      </c>
      <c r="D221" s="30" t="s">
        <v>2167</v>
      </c>
      <c r="E221" s="54">
        <v>2306</v>
      </c>
      <c r="F221" s="53">
        <v>2269</v>
      </c>
      <c r="G221" s="49">
        <v>352339.20000000001</v>
      </c>
      <c r="H221" s="47">
        <v>433666.8</v>
      </c>
      <c r="I221" s="10"/>
      <c r="J221" s="46">
        <f t="shared" si="13"/>
        <v>898242082.20000005</v>
      </c>
      <c r="K221" s="12"/>
      <c r="L221" s="65">
        <v>34089019</v>
      </c>
      <c r="M221" s="23">
        <v>378833302</v>
      </c>
      <c r="N221" s="20"/>
      <c r="O221" s="24">
        <f>VLOOKUP($A$6:$A$1110,'[1]ESFUERZO MUNICIPAL 2012'!$A$5:$AE$1109,31,FALSE)</f>
        <v>23692875</v>
      </c>
      <c r="P221" s="25">
        <f>VLOOKUP($A$6:$A$1110,'[1]ESFUERZO DETO POR MUNICIPIO'!$A$5:$H$1109,8,FALSE)</f>
        <v>32106567.973842058</v>
      </c>
      <c r="Q221" s="88">
        <f t="shared" si="14"/>
        <v>427711509.61000001</v>
      </c>
      <c r="R221" s="90">
        <f>VLOOKUP($A$6:$A$1110,'[1]ESFUERZO MUNICIPAL 2012'!$A$5:$AA$1109,27,FALSE)</f>
        <v>0</v>
      </c>
      <c r="S221" s="90">
        <f>VLOOKUP($A$6:$A$1110,'[1]ESFUERZO DETO POR MUNICIPIO'!$A$5:$I$1109,9,FALSE)</f>
        <v>1808808.6143058427</v>
      </c>
      <c r="T221" s="81"/>
      <c r="U221" s="84">
        <v>190</v>
      </c>
      <c r="W221" s="74">
        <f t="shared" si="12"/>
        <v>74670570</v>
      </c>
      <c r="X221" s="74">
        <f t="shared" si="15"/>
        <v>18667642.5</v>
      </c>
    </row>
    <row r="222" spans="1:24">
      <c r="A222" s="6" t="s">
        <v>416</v>
      </c>
      <c r="B222" s="6" t="s">
        <v>376</v>
      </c>
      <c r="C222" s="6" t="s">
        <v>417</v>
      </c>
      <c r="D222" s="30" t="s">
        <v>2167</v>
      </c>
      <c r="E222" s="54">
        <v>3891</v>
      </c>
      <c r="F222" s="53">
        <v>3884</v>
      </c>
      <c r="G222" s="49">
        <v>352339.20000000001</v>
      </c>
      <c r="H222" s="47">
        <v>433666.8</v>
      </c>
      <c r="I222" s="10"/>
      <c r="J222" s="46">
        <f t="shared" si="13"/>
        <v>1527656839.2</v>
      </c>
      <c r="K222" s="12"/>
      <c r="L222" s="65">
        <v>58047046</v>
      </c>
      <c r="M222" s="23">
        <v>625255967</v>
      </c>
      <c r="N222" s="20">
        <f>VLOOKUP(A222,'DISTRIBUCION CAJAS'!$A$5:$W$260,23,FALSE)</f>
        <v>64203042.602203749</v>
      </c>
      <c r="O222" s="24">
        <f>VLOOKUP($A$6:$A$1110,'[1]ESFUERZO MUNICIPAL 2012'!$A$5:$AE$1109,31,FALSE)</f>
        <v>55073280</v>
      </c>
      <c r="P222" s="25">
        <f>VLOOKUP($A$6:$A$1110,'[1]ESFUERZO DETO POR MUNICIPIO'!$A$5:$H$1109,8,FALSE)</f>
        <v>144151924.06260112</v>
      </c>
      <c r="Q222" s="88">
        <f t="shared" si="14"/>
        <v>572804398.77999997</v>
      </c>
      <c r="R222" s="90">
        <f>VLOOKUP($A$6:$A$1110,'[1]ESFUERZO MUNICIPAL 2012'!$A$5:$AA$1109,27,FALSE)</f>
        <v>0</v>
      </c>
      <c r="S222" s="90">
        <f>VLOOKUP($A$6:$A$1110,'[1]ESFUERZO DETO POR MUNICIPIO'!$A$5:$I$1109,9,FALSE)</f>
        <v>8121180.7573337629</v>
      </c>
      <c r="T222" s="81"/>
      <c r="U222" s="84">
        <v>146</v>
      </c>
      <c r="W222" s="74">
        <f t="shared" si="12"/>
        <v>57378438</v>
      </c>
      <c r="X222" s="74">
        <f t="shared" si="15"/>
        <v>14344609.5</v>
      </c>
    </row>
    <row r="223" spans="1:24">
      <c r="A223" s="6" t="s">
        <v>418</v>
      </c>
      <c r="B223" s="6" t="s">
        <v>376</v>
      </c>
      <c r="C223" s="6" t="s">
        <v>419</v>
      </c>
      <c r="D223" s="30" t="s">
        <v>2167</v>
      </c>
      <c r="E223" s="54">
        <v>7651</v>
      </c>
      <c r="F223" s="53">
        <v>7481</v>
      </c>
      <c r="G223" s="49">
        <v>352339.20000000001</v>
      </c>
      <c r="H223" s="47">
        <v>433666.8</v>
      </c>
      <c r="I223" s="10"/>
      <c r="J223" s="46">
        <f t="shared" si="13"/>
        <v>2970004275</v>
      </c>
      <c r="K223" s="12"/>
      <c r="L223" s="65">
        <v>140611681</v>
      </c>
      <c r="M223" s="23">
        <v>1256923049</v>
      </c>
      <c r="N223" s="20"/>
      <c r="O223" s="24">
        <f>VLOOKUP($A$6:$A$1110,'[1]ESFUERZO MUNICIPAL 2012'!$A$5:$AE$1109,31,FALSE)</f>
        <v>84313842</v>
      </c>
      <c r="P223" s="25">
        <f>VLOOKUP($A$6:$A$1110,'[1]ESFUERZO DETO POR MUNICIPIO'!$A$5:$H$1109,8,FALSE)</f>
        <v>353441870.07919997</v>
      </c>
      <c r="Q223" s="88">
        <f t="shared" si="14"/>
        <v>1114801748.27</v>
      </c>
      <c r="R223" s="90">
        <f>VLOOKUP($A$6:$A$1110,'[1]ESFUERZO MUNICIPAL 2012'!$A$5:$AA$1109,27,FALSE)</f>
        <v>0</v>
      </c>
      <c r="S223" s="90">
        <f>VLOOKUP($A$6:$A$1110,'[1]ESFUERZO DETO POR MUNICIPIO'!$A$5:$I$1109,9,FALSE)</f>
        <v>19912084.648115691</v>
      </c>
      <c r="T223" s="81"/>
      <c r="U223" s="84">
        <v>473</v>
      </c>
      <c r="W223" s="74">
        <f t="shared" si="12"/>
        <v>185890419</v>
      </c>
      <c r="X223" s="74">
        <f t="shared" si="15"/>
        <v>46472604.75</v>
      </c>
    </row>
    <row r="224" spans="1:24">
      <c r="A224" s="6" t="s">
        <v>420</v>
      </c>
      <c r="B224" s="6" t="s">
        <v>376</v>
      </c>
      <c r="C224" s="6" t="s">
        <v>421</v>
      </c>
      <c r="D224" s="30" t="s">
        <v>2167</v>
      </c>
      <c r="E224" s="54">
        <v>3394</v>
      </c>
      <c r="F224" s="53">
        <v>3350</v>
      </c>
      <c r="G224" s="49">
        <v>352339.20000000001</v>
      </c>
      <c r="H224" s="47">
        <v>433666.8</v>
      </c>
      <c r="I224" s="10"/>
      <c r="J224" s="46">
        <f t="shared" si="13"/>
        <v>1324311512.4000001</v>
      </c>
      <c r="K224" s="12"/>
      <c r="L224" s="65">
        <v>52966826</v>
      </c>
      <c r="M224" s="23">
        <v>557572134</v>
      </c>
      <c r="N224" s="20"/>
      <c r="O224" s="24">
        <f>VLOOKUP($A$6:$A$1110,'[1]ESFUERZO MUNICIPAL 2012'!$A$5:$AE$1109,31,FALSE)</f>
        <v>9082961</v>
      </c>
      <c r="P224" s="25">
        <f>VLOOKUP($A$6:$A$1110,'[1]ESFUERZO DETO POR MUNICIPIO'!$A$5:$H$1109,8,FALSE)</f>
        <v>0</v>
      </c>
      <c r="Q224" s="88">
        <f t="shared" si="14"/>
        <v>704689591.39999998</v>
      </c>
      <c r="R224" s="90">
        <f>VLOOKUP($A$6:$A$1110,'[1]ESFUERZO MUNICIPAL 2012'!$A$5:$AA$1109,27,FALSE)</f>
        <v>0</v>
      </c>
      <c r="S224" s="90">
        <f>VLOOKUP($A$6:$A$1110,'[1]ESFUERZO DETO POR MUNICIPIO'!$A$5:$I$1109,9,FALSE)</f>
        <v>0</v>
      </c>
      <c r="T224" s="81"/>
      <c r="U224" s="84">
        <v>178</v>
      </c>
      <c r="W224" s="74">
        <f t="shared" si="12"/>
        <v>69954534</v>
      </c>
      <c r="X224" s="74">
        <f t="shared" si="15"/>
        <v>17488633.5</v>
      </c>
    </row>
    <row r="225" spans="1:24">
      <c r="A225" s="6" t="s">
        <v>422</v>
      </c>
      <c r="B225" s="6" t="s">
        <v>376</v>
      </c>
      <c r="C225" s="6" t="s">
        <v>423</v>
      </c>
      <c r="D225" s="30" t="s">
        <v>2167</v>
      </c>
      <c r="E225" s="54">
        <v>1128</v>
      </c>
      <c r="F225" s="53">
        <v>1177</v>
      </c>
      <c r="G225" s="49">
        <v>352339.20000000001</v>
      </c>
      <c r="H225" s="47">
        <v>433666.8</v>
      </c>
      <c r="I225" s="10"/>
      <c r="J225" s="46">
        <f t="shared" si="13"/>
        <v>453932220.60000002</v>
      </c>
      <c r="K225" s="12"/>
      <c r="L225" s="65">
        <v>19039785</v>
      </c>
      <c r="M225" s="23">
        <v>185310020</v>
      </c>
      <c r="N225" s="20"/>
      <c r="O225" s="24">
        <f>VLOOKUP($A$6:$A$1110,'[1]ESFUERZO MUNICIPAL 2012'!$A$5:$AE$1109,31,FALSE)</f>
        <v>4037606</v>
      </c>
      <c r="P225" s="25">
        <f>VLOOKUP($A$6:$A$1110,'[1]ESFUERZO DETO POR MUNICIPIO'!$A$5:$H$1109,8,FALSE)</f>
        <v>3647744.8763363766</v>
      </c>
      <c r="Q225" s="88">
        <f t="shared" si="14"/>
        <v>241691559.34999999</v>
      </c>
      <c r="R225" s="90">
        <f>VLOOKUP($A$6:$A$1110,'[1]ESFUERZO MUNICIPAL 2012'!$A$5:$AA$1109,27,FALSE)</f>
        <v>0</v>
      </c>
      <c r="S225" s="90">
        <f>VLOOKUP($A$6:$A$1110,'[1]ESFUERZO DETO POR MUNICIPIO'!$A$5:$I$1109,9,FALSE)</f>
        <v>205505.37698338972</v>
      </c>
      <c r="T225" s="81"/>
      <c r="U225" s="84">
        <v>98</v>
      </c>
      <c r="W225" s="74">
        <f t="shared" si="12"/>
        <v>38514294</v>
      </c>
      <c r="X225" s="74">
        <f t="shared" si="15"/>
        <v>9628573.5</v>
      </c>
    </row>
    <row r="226" spans="1:24">
      <c r="A226" s="6" t="s">
        <v>424</v>
      </c>
      <c r="B226" s="6" t="s">
        <v>376</v>
      </c>
      <c r="C226" s="6" t="s">
        <v>425</v>
      </c>
      <c r="D226" s="30" t="s">
        <v>2167</v>
      </c>
      <c r="E226" s="54">
        <v>2736</v>
      </c>
      <c r="F226" s="53">
        <v>2690</v>
      </c>
      <c r="G226" s="49">
        <v>352339.20000000001</v>
      </c>
      <c r="H226" s="47">
        <v>433666.8</v>
      </c>
      <c r="I226" s="10"/>
      <c r="J226" s="46">
        <f t="shared" si="13"/>
        <v>1065281871.6</v>
      </c>
      <c r="K226" s="12"/>
      <c r="L226" s="65">
        <v>39537372</v>
      </c>
      <c r="M226" s="23">
        <v>449474221</v>
      </c>
      <c r="N226" s="20"/>
      <c r="O226" s="24">
        <f>VLOOKUP($A$6:$A$1110,'[1]ESFUERZO MUNICIPAL 2012'!$A$5:$AE$1109,31,FALSE)</f>
        <v>12634666</v>
      </c>
      <c r="P226" s="25">
        <f>VLOOKUP($A$6:$A$1110,'[1]ESFUERZO DETO POR MUNICIPIO'!$A$5:$H$1109,8,FALSE)</f>
        <v>15420637.779245822</v>
      </c>
      <c r="Q226" s="88">
        <f t="shared" si="14"/>
        <v>547346212.30999994</v>
      </c>
      <c r="R226" s="90">
        <f>VLOOKUP($A$6:$A$1110,'[1]ESFUERZO MUNICIPAL 2012'!$A$5:$AA$1109,27,FALSE)</f>
        <v>0</v>
      </c>
      <c r="S226" s="90">
        <f>VLOOKUP($A$6:$A$1110,'[1]ESFUERZO DETO POR MUNICIPIO'!$A$5:$I$1109,9,FALSE)</f>
        <v>868762.50603661535</v>
      </c>
      <c r="T226" s="81"/>
      <c r="U226" s="84">
        <v>184</v>
      </c>
      <c r="W226" s="74">
        <f t="shared" si="12"/>
        <v>72312552</v>
      </c>
      <c r="X226" s="74">
        <f t="shared" si="15"/>
        <v>18078138</v>
      </c>
    </row>
    <row r="227" spans="1:24">
      <c r="A227" s="6" t="s">
        <v>426</v>
      </c>
      <c r="B227" s="6" t="s">
        <v>376</v>
      </c>
      <c r="C227" s="6" t="s">
        <v>427</v>
      </c>
      <c r="D227" s="30" t="s">
        <v>2167</v>
      </c>
      <c r="E227" s="54">
        <v>6345</v>
      </c>
      <c r="F227" s="53">
        <v>6367</v>
      </c>
      <c r="G227" s="49">
        <v>352339.20000000001</v>
      </c>
      <c r="H227" s="47">
        <v>433666.8</v>
      </c>
      <c r="I227" s="10"/>
      <c r="J227" s="46">
        <f t="shared" si="13"/>
        <v>2498374369.8000002</v>
      </c>
      <c r="K227" s="12"/>
      <c r="L227" s="65">
        <v>83934085</v>
      </c>
      <c r="M227" s="23">
        <v>1042364864</v>
      </c>
      <c r="N227" s="20"/>
      <c r="O227" s="24">
        <f>VLOOKUP($A$6:$A$1110,'[1]ESFUERZO MUNICIPAL 2012'!$A$5:$AE$1109,31,FALSE)</f>
        <v>15163021</v>
      </c>
      <c r="P227" s="25">
        <f>VLOOKUP($A$6:$A$1110,'[1]ESFUERZO DETO POR MUNICIPIO'!$A$5:$H$1109,8,FALSE)</f>
        <v>77231157.116850659</v>
      </c>
      <c r="Q227" s="88">
        <f t="shared" si="14"/>
        <v>1275330220.72</v>
      </c>
      <c r="R227" s="90">
        <f>VLOOKUP($A$6:$A$1110,'[1]ESFUERZO MUNICIPAL 2012'!$A$5:$AA$1109,27,FALSE)</f>
        <v>0</v>
      </c>
      <c r="S227" s="90">
        <f>VLOOKUP($A$6:$A$1110,'[1]ESFUERZO DETO POR MUNICIPIO'!$A$5:$I$1109,9,FALSE)</f>
        <v>4351021.9591075955</v>
      </c>
      <c r="T227" s="81"/>
      <c r="U227" s="84">
        <v>343</v>
      </c>
      <c r="W227" s="74">
        <f t="shared" si="12"/>
        <v>134800029</v>
      </c>
      <c r="X227" s="74">
        <f t="shared" si="15"/>
        <v>33700007.25</v>
      </c>
    </row>
    <row r="228" spans="1:24">
      <c r="A228" s="6" t="s">
        <v>428</v>
      </c>
      <c r="B228" s="6" t="s">
        <v>376</v>
      </c>
      <c r="C228" s="6" t="s">
        <v>429</v>
      </c>
      <c r="D228" s="30" t="s">
        <v>2167</v>
      </c>
      <c r="E228" s="54">
        <v>3186</v>
      </c>
      <c r="F228" s="53">
        <v>3161</v>
      </c>
      <c r="G228" s="49">
        <v>352339.20000000001</v>
      </c>
      <c r="H228" s="47">
        <v>433666.8</v>
      </c>
      <c r="I228" s="10"/>
      <c r="J228" s="46">
        <f t="shared" si="13"/>
        <v>1246686723</v>
      </c>
      <c r="K228" s="12"/>
      <c r="L228" s="65">
        <v>46355176</v>
      </c>
      <c r="M228" s="23">
        <v>523400956</v>
      </c>
      <c r="N228" s="20"/>
      <c r="O228" s="24">
        <f>VLOOKUP($A$6:$A$1110,'[1]ESFUERZO MUNICIPAL 2012'!$A$5:$AE$1109,31,FALSE)</f>
        <v>40819768</v>
      </c>
      <c r="P228" s="25">
        <f>VLOOKUP($A$6:$A$1110,'[1]ESFUERZO DETO POR MUNICIPIO'!$A$5:$H$1109,8,FALSE)</f>
        <v>170632289.74254996</v>
      </c>
      <c r="Q228" s="88">
        <f t="shared" si="14"/>
        <v>455865510.91000003</v>
      </c>
      <c r="R228" s="90">
        <f>VLOOKUP($A$6:$A$1110,'[1]ESFUERZO MUNICIPAL 2012'!$A$5:$AA$1109,27,FALSE)</f>
        <v>0</v>
      </c>
      <c r="S228" s="90">
        <f>VLOOKUP($A$6:$A$1110,'[1]ESFUERZO DETO POR MUNICIPIO'!$A$5:$I$1109,9,FALSE)</f>
        <v>9613022.3515796438</v>
      </c>
      <c r="T228" s="81"/>
      <c r="U228" s="84">
        <v>305</v>
      </c>
      <c r="W228" s="74">
        <f t="shared" si="12"/>
        <v>119865915</v>
      </c>
      <c r="X228" s="74">
        <f t="shared" si="15"/>
        <v>29966478.75</v>
      </c>
    </row>
    <row r="229" spans="1:24">
      <c r="A229" s="6" t="s">
        <v>430</v>
      </c>
      <c r="B229" s="6" t="s">
        <v>376</v>
      </c>
      <c r="C229" s="6" t="s">
        <v>431</v>
      </c>
      <c r="D229" s="30" t="s">
        <v>2167</v>
      </c>
      <c r="E229" s="54">
        <v>1395</v>
      </c>
      <c r="F229" s="53">
        <v>1414</v>
      </c>
      <c r="G229" s="49">
        <v>352339.20000000001</v>
      </c>
      <c r="H229" s="47">
        <v>433666.8</v>
      </c>
      <c r="I229" s="10"/>
      <c r="J229" s="46">
        <f t="shared" si="13"/>
        <v>552359019.60000002</v>
      </c>
      <c r="K229" s="12"/>
      <c r="L229" s="65">
        <v>21395830</v>
      </c>
      <c r="M229" s="23">
        <v>229172925</v>
      </c>
      <c r="N229" s="20"/>
      <c r="O229" s="24">
        <f>VLOOKUP($A$6:$A$1110,'[1]ESFUERZO MUNICIPAL 2012'!$A$5:$AE$1109,31,FALSE)</f>
        <v>15133433</v>
      </c>
      <c r="P229" s="25">
        <f>VLOOKUP($A$6:$A$1110,'[1]ESFUERZO DETO POR MUNICIPIO'!$A$5:$H$1109,8,FALSE)</f>
        <v>79610615.845625326</v>
      </c>
      <c r="Q229" s="88">
        <f t="shared" si="14"/>
        <v>202561140.68000001</v>
      </c>
      <c r="R229" s="90">
        <f>VLOOKUP($A$6:$A$1110,'[1]ESFUERZO MUNICIPAL 2012'!$A$5:$AA$1109,27,FALSE)</f>
        <v>0</v>
      </c>
      <c r="S229" s="90">
        <f>VLOOKUP($A$6:$A$1110,'[1]ESFUERZO DETO POR MUNICIPIO'!$A$5:$I$1109,9,FALSE)</f>
        <v>4485075.0740185194</v>
      </c>
      <c r="T229" s="81"/>
      <c r="U229" s="84">
        <v>119</v>
      </c>
      <c r="W229" s="74">
        <f t="shared" si="12"/>
        <v>46767357</v>
      </c>
      <c r="X229" s="74">
        <f t="shared" si="15"/>
        <v>11691839.25</v>
      </c>
    </row>
    <row r="230" spans="1:24">
      <c r="A230" s="6" t="s">
        <v>432</v>
      </c>
      <c r="B230" s="6" t="s">
        <v>376</v>
      </c>
      <c r="C230" s="6" t="s">
        <v>433</v>
      </c>
      <c r="D230" s="30" t="s">
        <v>2167</v>
      </c>
      <c r="E230" s="54">
        <v>5336</v>
      </c>
      <c r="F230" s="53">
        <v>5215</v>
      </c>
      <c r="G230" s="49">
        <v>352339.20000000001</v>
      </c>
      <c r="H230" s="47">
        <v>433666.8</v>
      </c>
      <c r="I230" s="10"/>
      <c r="J230" s="46">
        <f t="shared" si="13"/>
        <v>2070827166.5999999</v>
      </c>
      <c r="K230" s="12"/>
      <c r="L230" s="65">
        <v>78824414</v>
      </c>
      <c r="M230" s="23">
        <v>876606452</v>
      </c>
      <c r="N230" s="20"/>
      <c r="O230" s="24">
        <f>VLOOKUP($A$6:$A$1110,'[1]ESFUERZO MUNICIPAL 2012'!$A$5:$AE$1109,31,FALSE)</f>
        <v>44254167</v>
      </c>
      <c r="P230" s="25">
        <f>VLOOKUP($A$6:$A$1110,'[1]ESFUERZO DETO POR MUNICIPIO'!$A$5:$H$1109,8,FALSE)</f>
        <v>203504232.71167025</v>
      </c>
      <c r="Q230" s="88">
        <f t="shared" si="14"/>
        <v>856172950.49000001</v>
      </c>
      <c r="R230" s="90">
        <f>VLOOKUP($A$6:$A$1110,'[1]ESFUERZO MUNICIPAL 2012'!$A$5:$AA$1109,27,FALSE)</f>
        <v>0</v>
      </c>
      <c r="S230" s="90">
        <f>VLOOKUP($A$6:$A$1110,'[1]ESFUERZO DETO POR MUNICIPIO'!$A$5:$I$1109,9,FALSE)</f>
        <v>11464950.395086436</v>
      </c>
      <c r="T230" s="81"/>
      <c r="U230" s="84">
        <v>238</v>
      </c>
      <c r="W230" s="74">
        <f t="shared" si="12"/>
        <v>93534714</v>
      </c>
      <c r="X230" s="74">
        <f t="shared" si="15"/>
        <v>23383678.5</v>
      </c>
    </row>
    <row r="231" spans="1:24">
      <c r="A231" s="6" t="s">
        <v>434</v>
      </c>
      <c r="B231" s="6" t="s">
        <v>376</v>
      </c>
      <c r="C231" s="6" t="s">
        <v>435</v>
      </c>
      <c r="D231" s="30" t="s">
        <v>2167</v>
      </c>
      <c r="E231" s="54">
        <v>1792</v>
      </c>
      <c r="F231" s="53">
        <v>1795</v>
      </c>
      <c r="G231" s="49">
        <v>352339.20000000001</v>
      </c>
      <c r="H231" s="47">
        <v>433666.8</v>
      </c>
      <c r="I231" s="10"/>
      <c r="J231" s="46">
        <f t="shared" si="13"/>
        <v>704911876.20000005</v>
      </c>
      <c r="K231" s="12"/>
      <c r="L231" s="65">
        <v>26593853</v>
      </c>
      <c r="M231" s="23">
        <v>294392593</v>
      </c>
      <c r="N231" s="20"/>
      <c r="O231" s="24">
        <f>VLOOKUP($A$6:$A$1110,'[1]ESFUERZO MUNICIPAL 2012'!$A$5:$AE$1109,31,FALSE)</f>
        <v>3394940</v>
      </c>
      <c r="P231" s="25">
        <f>VLOOKUP($A$6:$A$1110,'[1]ESFUERZO DETO POR MUNICIPIO'!$A$5:$H$1109,8,FALSE)</f>
        <v>0</v>
      </c>
      <c r="Q231" s="88">
        <f t="shared" si="14"/>
        <v>380530490.19999999</v>
      </c>
      <c r="R231" s="90">
        <f>VLOOKUP($A$6:$A$1110,'[1]ESFUERZO MUNICIPAL 2012'!$A$5:$AA$1109,27,FALSE)</f>
        <v>0</v>
      </c>
      <c r="S231" s="90">
        <f>VLOOKUP($A$6:$A$1110,'[1]ESFUERZO DETO POR MUNICIPIO'!$A$5:$I$1109,9,FALSE)</f>
        <v>0</v>
      </c>
      <c r="T231" s="81"/>
      <c r="U231" s="84">
        <v>78</v>
      </c>
      <c r="W231" s="74">
        <f t="shared" si="12"/>
        <v>30654234</v>
      </c>
      <c r="X231" s="74">
        <f t="shared" si="15"/>
        <v>7663558.5</v>
      </c>
    </row>
    <row r="232" spans="1:24">
      <c r="A232" s="6" t="s">
        <v>436</v>
      </c>
      <c r="B232" s="6" t="s">
        <v>376</v>
      </c>
      <c r="C232" s="6" t="s">
        <v>437</v>
      </c>
      <c r="D232" s="30" t="s">
        <v>2167</v>
      </c>
      <c r="E232" s="54">
        <v>40253</v>
      </c>
      <c r="F232" s="53">
        <v>39723</v>
      </c>
      <c r="G232" s="49">
        <v>352339.20000000001</v>
      </c>
      <c r="H232" s="47">
        <v>433666.8</v>
      </c>
      <c r="I232" s="10"/>
      <c r="J232" s="46">
        <f t="shared" si="13"/>
        <v>15704628057</v>
      </c>
      <c r="K232" s="12"/>
      <c r="L232" s="65">
        <v>546030667</v>
      </c>
      <c r="M232" s="23">
        <v>6523449825</v>
      </c>
      <c r="N232" s="20">
        <f>VLOOKUP(A232,'DISTRIBUCION CAJAS'!$A$5:$W$260,23,FALSE)</f>
        <v>494974885.58556122</v>
      </c>
      <c r="O232" s="24">
        <f>VLOOKUP($A$6:$A$1110,'[1]ESFUERZO MUNICIPAL 2012'!$A$5:$AE$1109,31,FALSE)</f>
        <v>341997715</v>
      </c>
      <c r="P232" s="25">
        <f>VLOOKUP($A$6:$A$1110,'[1]ESFUERZO DETO POR MUNICIPIO'!$A$5:$H$1109,8,FALSE)</f>
        <v>2457970515.8055634</v>
      </c>
      <c r="Q232" s="88">
        <f t="shared" si="14"/>
        <v>5201728164.0600004</v>
      </c>
      <c r="R232" s="90">
        <f>VLOOKUP($A$6:$A$1110,'[1]ESFUERZO MUNICIPAL 2012'!$A$5:$AA$1109,27,FALSE)</f>
        <v>0</v>
      </c>
      <c r="S232" s="90">
        <f>VLOOKUP($A$6:$A$1110,'[1]ESFUERZO DETO POR MUNICIPIO'!$A$5:$I$1109,9,FALSE)</f>
        <v>138476284.55090976</v>
      </c>
      <c r="T232" s="81"/>
      <c r="U232" s="84">
        <v>2075</v>
      </c>
      <c r="W232" s="74">
        <f t="shared" si="12"/>
        <v>815481225</v>
      </c>
      <c r="X232" s="74">
        <f t="shared" si="15"/>
        <v>203870306.25</v>
      </c>
    </row>
    <row r="233" spans="1:24">
      <c r="A233" s="6" t="s">
        <v>438</v>
      </c>
      <c r="B233" s="6" t="s">
        <v>376</v>
      </c>
      <c r="C233" s="6" t="s">
        <v>439</v>
      </c>
      <c r="D233" s="30" t="s">
        <v>2167</v>
      </c>
      <c r="E233" s="54">
        <v>4173</v>
      </c>
      <c r="F233" s="53">
        <v>3985</v>
      </c>
      <c r="G233" s="49">
        <v>352339.20000000001</v>
      </c>
      <c r="H233" s="47">
        <v>433666.8</v>
      </c>
      <c r="I233" s="10"/>
      <c r="J233" s="46">
        <f t="shared" si="13"/>
        <v>1599236839.8</v>
      </c>
      <c r="K233" s="12"/>
      <c r="L233" s="65">
        <v>64643971</v>
      </c>
      <c r="M233" s="23">
        <v>685547506</v>
      </c>
      <c r="N233" s="20"/>
      <c r="O233" s="24">
        <f>VLOOKUP($A$6:$A$1110,'[1]ESFUERZO MUNICIPAL 2012'!$A$5:$AE$1109,31,FALSE)</f>
        <v>12142259</v>
      </c>
      <c r="P233" s="25">
        <f>VLOOKUP($A$6:$A$1110,'[1]ESFUERZO DETO POR MUNICIPIO'!$A$5:$H$1109,8,FALSE)</f>
        <v>0</v>
      </c>
      <c r="Q233" s="88">
        <f t="shared" si="14"/>
        <v>836903103.79999995</v>
      </c>
      <c r="R233" s="90">
        <f>VLOOKUP($A$6:$A$1110,'[1]ESFUERZO MUNICIPAL 2012'!$A$5:$AA$1109,27,FALSE)</f>
        <v>0</v>
      </c>
      <c r="S233" s="90">
        <f>VLOOKUP($A$6:$A$1110,'[1]ESFUERZO DETO POR MUNICIPIO'!$A$5:$I$1109,9,FALSE)</f>
        <v>0</v>
      </c>
      <c r="T233" s="81"/>
      <c r="U233" s="84">
        <v>167</v>
      </c>
      <c r="W233" s="74">
        <f t="shared" si="12"/>
        <v>65631501</v>
      </c>
      <c r="X233" s="74">
        <f t="shared" si="15"/>
        <v>16407875.25</v>
      </c>
    </row>
    <row r="234" spans="1:24">
      <c r="A234" s="6" t="s">
        <v>440</v>
      </c>
      <c r="B234" s="6" t="s">
        <v>376</v>
      </c>
      <c r="C234" s="6" t="s">
        <v>441</v>
      </c>
      <c r="D234" s="30" t="s">
        <v>2167</v>
      </c>
      <c r="E234" s="54">
        <v>2496</v>
      </c>
      <c r="F234" s="53">
        <v>2438</v>
      </c>
      <c r="G234" s="49">
        <v>352339.20000000001</v>
      </c>
      <c r="H234" s="47">
        <v>433666.8</v>
      </c>
      <c r="I234" s="10"/>
      <c r="J234" s="46">
        <f t="shared" si="13"/>
        <v>968359150.79999995</v>
      </c>
      <c r="K234" s="12"/>
      <c r="L234" s="65">
        <v>36798470</v>
      </c>
      <c r="M234" s="23">
        <v>410046784</v>
      </c>
      <c r="N234" s="20"/>
      <c r="O234" s="24">
        <f>VLOOKUP($A$6:$A$1110,'[1]ESFUERZO MUNICIPAL 2012'!$A$5:$AE$1109,31,FALSE)</f>
        <v>5426371</v>
      </c>
      <c r="P234" s="25">
        <f>VLOOKUP($A$6:$A$1110,'[1]ESFUERZO DETO POR MUNICIPIO'!$A$5:$H$1109,8,FALSE)</f>
        <v>0</v>
      </c>
      <c r="Q234" s="88">
        <f t="shared" si="14"/>
        <v>516087525.80000001</v>
      </c>
      <c r="R234" s="90">
        <f>VLOOKUP($A$6:$A$1110,'[1]ESFUERZO MUNICIPAL 2012'!$A$5:$AA$1109,27,FALSE)</f>
        <v>0</v>
      </c>
      <c r="S234" s="90">
        <f>VLOOKUP($A$6:$A$1110,'[1]ESFUERZO DETO POR MUNICIPIO'!$A$5:$I$1109,9,FALSE)</f>
        <v>0</v>
      </c>
      <c r="T234" s="81"/>
      <c r="U234" s="84">
        <v>167</v>
      </c>
      <c r="W234" s="74">
        <f t="shared" si="12"/>
        <v>65631501</v>
      </c>
      <c r="X234" s="74">
        <f t="shared" si="15"/>
        <v>16407875.25</v>
      </c>
    </row>
    <row r="235" spans="1:24">
      <c r="A235" s="6" t="s">
        <v>442</v>
      </c>
      <c r="B235" s="6" t="s">
        <v>376</v>
      </c>
      <c r="C235" s="6" t="s">
        <v>443</v>
      </c>
      <c r="D235" s="30" t="s">
        <v>2167</v>
      </c>
      <c r="E235" s="54">
        <v>3782</v>
      </c>
      <c r="F235" s="53">
        <v>3730</v>
      </c>
      <c r="G235" s="49">
        <v>352339.20000000001</v>
      </c>
      <c r="H235" s="47">
        <v>433666.8</v>
      </c>
      <c r="I235" s="10"/>
      <c r="J235" s="46">
        <f t="shared" si="13"/>
        <v>1475062009.2</v>
      </c>
      <c r="K235" s="12"/>
      <c r="L235" s="65">
        <v>55293420</v>
      </c>
      <c r="M235" s="23">
        <v>621312794</v>
      </c>
      <c r="N235" s="20"/>
      <c r="O235" s="24">
        <f>VLOOKUP($A$6:$A$1110,'[1]ESFUERZO MUNICIPAL 2012'!$A$5:$AE$1109,31,FALSE)</f>
        <v>23401672.484700002</v>
      </c>
      <c r="P235" s="25">
        <f>VLOOKUP($A$6:$A$1110,'[1]ESFUERZO DETO POR MUNICIPIO'!$A$5:$H$1109,8,FALSE)</f>
        <v>124256176.07380609</v>
      </c>
      <c r="Q235" s="88">
        <f t="shared" si="14"/>
        <v>609713149.07000005</v>
      </c>
      <c r="R235" s="90">
        <f>VLOOKUP($A$6:$A$1110,'[1]ESFUERZO MUNICIPAL 2012'!$A$5:$AA$1109,27,FALSE)</f>
        <v>34084496.515299998</v>
      </c>
      <c r="S235" s="90">
        <f>VLOOKUP($A$6:$A$1110,'[1]ESFUERZO DETO POR MUNICIPIO'!$A$5:$I$1109,9,FALSE)</f>
        <v>7000301.0551024154</v>
      </c>
      <c r="T235" s="81"/>
      <c r="U235" s="84">
        <v>206</v>
      </c>
      <c r="W235" s="74">
        <f t="shared" si="12"/>
        <v>80958618</v>
      </c>
      <c r="X235" s="74">
        <f t="shared" si="15"/>
        <v>20239654.5</v>
      </c>
    </row>
    <row r="236" spans="1:24">
      <c r="A236" s="6" t="s">
        <v>444</v>
      </c>
      <c r="B236" s="6" t="s">
        <v>376</v>
      </c>
      <c r="C236" s="6" t="s">
        <v>445</v>
      </c>
      <c r="D236" s="30" t="s">
        <v>2167</v>
      </c>
      <c r="E236" s="54">
        <v>2701</v>
      </c>
      <c r="F236" s="53">
        <v>2712</v>
      </c>
      <c r="G236" s="49">
        <v>352339.20000000001</v>
      </c>
      <c r="H236" s="47">
        <v>433666.8</v>
      </c>
      <c r="I236" s="10"/>
      <c r="J236" s="46">
        <f t="shared" si="13"/>
        <v>1063886270.4</v>
      </c>
      <c r="K236" s="12"/>
      <c r="L236" s="65">
        <v>40715394</v>
      </c>
      <c r="M236" s="23">
        <v>443724659</v>
      </c>
      <c r="N236" s="20"/>
      <c r="O236" s="24">
        <f>VLOOKUP($A$6:$A$1110,'[1]ESFUERZO MUNICIPAL 2012'!$A$5:$AE$1109,31,FALSE)</f>
        <v>10606226</v>
      </c>
      <c r="P236" s="25">
        <f>VLOOKUP($A$6:$A$1110,'[1]ESFUERZO DETO POR MUNICIPIO'!$A$5:$H$1109,8,FALSE)</f>
        <v>14088749.678154584</v>
      </c>
      <c r="Q236" s="88">
        <f t="shared" si="14"/>
        <v>553957514.65999997</v>
      </c>
      <c r="R236" s="90">
        <f>VLOOKUP($A$6:$A$1110,'[1]ESFUERZO MUNICIPAL 2012'!$A$5:$AA$1109,27,FALSE)</f>
        <v>0</v>
      </c>
      <c r="S236" s="90">
        <f>VLOOKUP($A$6:$A$1110,'[1]ESFUERZO DETO POR MUNICIPIO'!$A$5:$I$1109,9,FALSE)</f>
        <v>793727.059317176</v>
      </c>
      <c r="T236" s="81"/>
      <c r="U236" s="84">
        <v>162</v>
      </c>
      <c r="W236" s="74">
        <f t="shared" si="12"/>
        <v>63666486</v>
      </c>
      <c r="X236" s="74">
        <f t="shared" si="15"/>
        <v>15916621.5</v>
      </c>
    </row>
    <row r="237" spans="1:24">
      <c r="A237" s="6" t="s">
        <v>446</v>
      </c>
      <c r="B237" s="6" t="s">
        <v>376</v>
      </c>
      <c r="C237" s="6" t="s">
        <v>447</v>
      </c>
      <c r="D237" s="30" t="s">
        <v>2167</v>
      </c>
      <c r="E237" s="54">
        <v>2695</v>
      </c>
      <c r="F237" s="53">
        <v>2666</v>
      </c>
      <c r="G237" s="49">
        <v>352339.20000000001</v>
      </c>
      <c r="H237" s="47">
        <v>433666.8</v>
      </c>
      <c r="I237" s="10"/>
      <c r="J237" s="46">
        <f t="shared" si="13"/>
        <v>1052854916.4</v>
      </c>
      <c r="K237" s="12"/>
      <c r="L237" s="65">
        <v>39080888</v>
      </c>
      <c r="M237" s="23">
        <v>442738703</v>
      </c>
      <c r="N237" s="20"/>
      <c r="O237" s="24">
        <f>VLOOKUP($A$6:$A$1110,'[1]ESFUERZO MUNICIPAL 2012'!$A$5:$AE$1109,31,FALSE)</f>
        <v>32010184</v>
      </c>
      <c r="P237" s="25">
        <f>VLOOKUP($A$6:$A$1110,'[1]ESFUERZO DETO POR MUNICIPIO'!$A$5:$H$1109,8,FALSE)</f>
        <v>118988963.45891838</v>
      </c>
      <c r="Q237" s="88">
        <f t="shared" si="14"/>
        <v>413332619.26999998</v>
      </c>
      <c r="R237" s="90">
        <f>VLOOKUP($A$6:$A$1110,'[1]ESFUERZO MUNICIPAL 2012'!$A$5:$AA$1109,27,FALSE)</f>
        <v>0</v>
      </c>
      <c r="S237" s="90">
        <f>VLOOKUP($A$6:$A$1110,'[1]ESFUERZO DETO POR MUNICIPIO'!$A$5:$I$1109,9,FALSE)</f>
        <v>6703558.6702124625</v>
      </c>
      <c r="T237" s="81"/>
      <c r="U237" s="84">
        <v>236</v>
      </c>
      <c r="W237" s="74">
        <f t="shared" si="12"/>
        <v>92748708</v>
      </c>
      <c r="X237" s="74">
        <f t="shared" si="15"/>
        <v>23187177</v>
      </c>
    </row>
    <row r="238" spans="1:24">
      <c r="A238" s="6" t="s">
        <v>448</v>
      </c>
      <c r="B238" s="6" t="s">
        <v>376</v>
      </c>
      <c r="C238" s="6" t="s">
        <v>449</v>
      </c>
      <c r="D238" s="30" t="s">
        <v>2167</v>
      </c>
      <c r="E238" s="54">
        <v>3349</v>
      </c>
      <c r="F238" s="53">
        <v>3392</v>
      </c>
      <c r="G238" s="49">
        <v>352339.20000000001</v>
      </c>
      <c r="H238" s="47">
        <v>433666.8</v>
      </c>
      <c r="I238" s="10"/>
      <c r="J238" s="46">
        <f t="shared" si="13"/>
        <v>1325490883.2</v>
      </c>
      <c r="K238" s="12"/>
      <c r="L238" s="65">
        <v>52790122</v>
      </c>
      <c r="M238" s="23">
        <v>550179547</v>
      </c>
      <c r="N238" s="20"/>
      <c r="O238" s="24">
        <f>VLOOKUP($A$6:$A$1110,'[1]ESFUERZO MUNICIPAL 2012'!$A$5:$AE$1109,31,FALSE)</f>
        <v>27868446</v>
      </c>
      <c r="P238" s="25">
        <f>VLOOKUP($A$6:$A$1110,'[1]ESFUERZO DETO POR MUNICIPIO'!$A$5:$H$1109,8,FALSE)</f>
        <v>171295369.66633421</v>
      </c>
      <c r="Q238" s="88">
        <f t="shared" si="14"/>
        <v>513707019.81999999</v>
      </c>
      <c r="R238" s="90">
        <f>VLOOKUP($A$6:$A$1110,'[1]ESFUERZO MUNICIPAL 2012'!$A$5:$AA$1109,27,FALSE)</f>
        <v>0</v>
      </c>
      <c r="S238" s="90">
        <f>VLOOKUP($A$6:$A$1110,'[1]ESFUERZO DETO POR MUNICIPIO'!$A$5:$I$1109,9,FALSE)</f>
        <v>9650378.7167660873</v>
      </c>
      <c r="T238" s="81"/>
      <c r="U238" s="84">
        <v>263</v>
      </c>
      <c r="W238" s="74">
        <f t="shared" si="12"/>
        <v>103359789</v>
      </c>
      <c r="X238" s="74">
        <f t="shared" si="15"/>
        <v>25839947.25</v>
      </c>
    </row>
    <row r="239" spans="1:24">
      <c r="A239" s="6" t="s">
        <v>450</v>
      </c>
      <c r="B239" s="6" t="s">
        <v>376</v>
      </c>
      <c r="C239" s="6" t="s">
        <v>451</v>
      </c>
      <c r="D239" s="30" t="s">
        <v>2167</v>
      </c>
      <c r="E239" s="54">
        <v>9873</v>
      </c>
      <c r="F239" s="53">
        <v>9829</v>
      </c>
      <c r="G239" s="49">
        <v>352339.20000000001</v>
      </c>
      <c r="H239" s="47">
        <v>433666.8</v>
      </c>
      <c r="I239" s="10"/>
      <c r="J239" s="46">
        <f t="shared" si="13"/>
        <v>3870577949.4000001</v>
      </c>
      <c r="K239" s="12"/>
      <c r="L239" s="65">
        <v>144484429</v>
      </c>
      <c r="M239" s="23">
        <v>1621951696</v>
      </c>
      <c r="N239" s="20"/>
      <c r="O239" s="24">
        <f>VLOOKUP($A$6:$A$1110,'[1]ESFUERZO MUNICIPAL 2012'!$A$5:$AE$1109,31,FALSE)</f>
        <v>185406402</v>
      </c>
      <c r="P239" s="25">
        <f>VLOOKUP($A$6:$A$1110,'[1]ESFUERZO DETO POR MUNICIPIO'!$A$5:$H$1109,8,FALSE)</f>
        <v>794634637.64404571</v>
      </c>
      <c r="Q239" s="88">
        <f t="shared" si="14"/>
        <v>1079332936.04</v>
      </c>
      <c r="R239" s="90">
        <f>VLOOKUP($A$6:$A$1110,'[1]ESFUERZO MUNICIPAL 2012'!$A$5:$AA$1109,27,FALSE)</f>
        <v>0</v>
      </c>
      <c r="S239" s="90">
        <f>VLOOKUP($A$6:$A$1110,'[1]ESFUERZO DETO POR MUNICIPIO'!$A$5:$I$1109,9,FALSE)</f>
        <v>44767848.714549199</v>
      </c>
      <c r="T239" s="81"/>
      <c r="U239" s="84">
        <v>796</v>
      </c>
      <c r="W239" s="74">
        <f t="shared" si="12"/>
        <v>312830388</v>
      </c>
      <c r="X239" s="74">
        <f t="shared" si="15"/>
        <v>78207597</v>
      </c>
    </row>
    <row r="240" spans="1:24">
      <c r="A240" s="6" t="s">
        <v>452</v>
      </c>
      <c r="B240" s="6" t="s">
        <v>376</v>
      </c>
      <c r="C240" s="6" t="s">
        <v>453</v>
      </c>
      <c r="D240" s="30" t="s">
        <v>2167</v>
      </c>
      <c r="E240" s="54">
        <v>1351</v>
      </c>
      <c r="F240" s="53">
        <v>1337</v>
      </c>
      <c r="G240" s="49">
        <v>352339.20000000001</v>
      </c>
      <c r="H240" s="47">
        <v>433666.8</v>
      </c>
      <c r="I240" s="10"/>
      <c r="J240" s="46">
        <f t="shared" si="13"/>
        <v>527911385.39999998</v>
      </c>
      <c r="K240" s="12"/>
      <c r="L240" s="65">
        <v>22397148</v>
      </c>
      <c r="M240" s="23">
        <v>221944821</v>
      </c>
      <c r="N240" s="20"/>
      <c r="O240" s="24">
        <f>VLOOKUP($A$6:$A$1110,'[1]ESFUERZO MUNICIPAL 2012'!$A$5:$AE$1109,31,FALSE)</f>
        <v>3539903</v>
      </c>
      <c r="P240" s="25">
        <f>VLOOKUP($A$6:$A$1110,'[1]ESFUERZO DETO POR MUNICIPIO'!$A$5:$H$1109,8,FALSE)</f>
        <v>526569.01350567827</v>
      </c>
      <c r="Q240" s="88">
        <f t="shared" si="14"/>
        <v>279473278.73000002</v>
      </c>
      <c r="R240" s="90">
        <f>VLOOKUP($A$6:$A$1110,'[1]ESFUERZO MUNICIPAL 2012'!$A$5:$AA$1109,27,FALSE)</f>
        <v>0</v>
      </c>
      <c r="S240" s="90">
        <f>VLOOKUP($A$6:$A$1110,'[1]ESFUERZO DETO POR MUNICIPIO'!$A$5:$I$1109,9,FALSE)</f>
        <v>29665.661195291661</v>
      </c>
      <c r="T240" s="81"/>
      <c r="U240" s="84">
        <v>98</v>
      </c>
      <c r="W240" s="74">
        <f t="shared" si="12"/>
        <v>38514294</v>
      </c>
      <c r="X240" s="74">
        <f t="shared" si="15"/>
        <v>9628573.5</v>
      </c>
    </row>
    <row r="241" spans="1:24">
      <c r="A241" s="6" t="s">
        <v>454</v>
      </c>
      <c r="B241" s="6" t="s">
        <v>376</v>
      </c>
      <c r="C241" s="6" t="s">
        <v>455</v>
      </c>
      <c r="D241" s="30" t="s">
        <v>2167</v>
      </c>
      <c r="E241" s="54">
        <v>6039</v>
      </c>
      <c r="F241" s="53">
        <v>5950</v>
      </c>
      <c r="G241" s="49">
        <v>352339.20000000001</v>
      </c>
      <c r="H241" s="47">
        <v>433666.8</v>
      </c>
      <c r="I241" s="10"/>
      <c r="J241" s="46">
        <f t="shared" si="13"/>
        <v>2354046944.4000001</v>
      </c>
      <c r="K241" s="12"/>
      <c r="L241" s="65">
        <v>90686550</v>
      </c>
      <c r="M241" s="23">
        <v>981418515</v>
      </c>
      <c r="N241" s="20">
        <f>VLOOKUP(A241,'DISTRIBUCION CAJAS'!$A$5:$W$260,23,FALSE)</f>
        <v>51744595.04963325</v>
      </c>
      <c r="O241" s="24">
        <f>VLOOKUP($A$6:$A$1110,'[1]ESFUERZO MUNICIPAL 2012'!$A$5:$AE$1109,31,FALSE)</f>
        <v>40049897</v>
      </c>
      <c r="P241" s="25">
        <f>VLOOKUP($A$6:$A$1110,'[1]ESFUERZO DETO POR MUNICIPIO'!$A$5:$H$1109,8,FALSE)</f>
        <v>477487920.37170959</v>
      </c>
      <c r="Q241" s="88">
        <f t="shared" si="14"/>
        <v>685758919.26999998</v>
      </c>
      <c r="R241" s="90">
        <f>VLOOKUP($A$6:$A$1110,'[1]ESFUERZO MUNICIPAL 2012'!$A$5:$AA$1109,27,FALSE)</f>
        <v>0</v>
      </c>
      <c r="S241" s="90">
        <f>VLOOKUP($A$6:$A$1110,'[1]ESFUERZO DETO POR MUNICIPIO'!$A$5:$I$1109,9,FALSE)</f>
        <v>26900547.710331216</v>
      </c>
      <c r="T241" s="81"/>
      <c r="U241" s="84">
        <v>409</v>
      </c>
      <c r="W241" s="74">
        <f t="shared" si="12"/>
        <v>160738227</v>
      </c>
      <c r="X241" s="74">
        <f t="shared" si="15"/>
        <v>40184556.75</v>
      </c>
    </row>
    <row r="242" spans="1:24">
      <c r="A242" s="6" t="s">
        <v>456</v>
      </c>
      <c r="B242" s="6" t="s">
        <v>376</v>
      </c>
      <c r="C242" s="6" t="s">
        <v>2112</v>
      </c>
      <c r="D242" s="30" t="s">
        <v>2167</v>
      </c>
      <c r="E242" s="54">
        <v>3274</v>
      </c>
      <c r="F242" s="53">
        <v>3141</v>
      </c>
      <c r="G242" s="49">
        <v>352339.20000000001</v>
      </c>
      <c r="H242" s="47">
        <v>433666.8</v>
      </c>
      <c r="I242" s="10"/>
      <c r="J242" s="46">
        <f t="shared" si="13"/>
        <v>1257852979.8</v>
      </c>
      <c r="K242" s="12"/>
      <c r="L242" s="65">
        <v>46222648</v>
      </c>
      <c r="M242" s="23">
        <v>509272939</v>
      </c>
      <c r="N242" s="20">
        <f>VLOOKUP(A242,'DISTRIBUCION CAJAS'!$A$5:$W$260,23,FALSE)</f>
        <v>30381796.9456857</v>
      </c>
      <c r="O242" s="24">
        <f>VLOOKUP($A$6:$A$1110,'[1]ESFUERZO MUNICIPAL 2012'!$A$5:$AE$1109,31,FALSE)</f>
        <v>11189929</v>
      </c>
      <c r="P242" s="25">
        <f>VLOOKUP($A$6:$A$1110,'[1]ESFUERZO DETO POR MUNICIPIO'!$A$5:$H$1109,8,FALSE)</f>
        <v>0</v>
      </c>
      <c r="Q242" s="88">
        <f t="shared" si="14"/>
        <v>660785666.85000002</v>
      </c>
      <c r="R242" s="90">
        <f>VLOOKUP($A$6:$A$1110,'[1]ESFUERZO MUNICIPAL 2012'!$A$5:$AA$1109,27,FALSE)</f>
        <v>0</v>
      </c>
      <c r="S242" s="90">
        <f>VLOOKUP($A$6:$A$1110,'[1]ESFUERZO DETO POR MUNICIPIO'!$A$5:$I$1109,9,FALSE)</f>
        <v>0</v>
      </c>
      <c r="T242" s="81"/>
      <c r="U242" s="84">
        <v>142</v>
      </c>
      <c r="W242" s="74">
        <f t="shared" si="12"/>
        <v>55806426</v>
      </c>
      <c r="X242" s="74">
        <f t="shared" si="15"/>
        <v>13951606.5</v>
      </c>
    </row>
    <row r="243" spans="1:24">
      <c r="A243" s="6" t="s">
        <v>457</v>
      </c>
      <c r="B243" s="6" t="s">
        <v>376</v>
      </c>
      <c r="C243" s="6" t="s">
        <v>458</v>
      </c>
      <c r="D243" s="30" t="s">
        <v>2167</v>
      </c>
      <c r="E243" s="54">
        <v>3993</v>
      </c>
      <c r="F243" s="53">
        <v>3952</v>
      </c>
      <c r="G243" s="49">
        <v>352339.20000000001</v>
      </c>
      <c r="H243" s="47">
        <v>433666.8</v>
      </c>
      <c r="I243" s="10"/>
      <c r="J243" s="46">
        <f t="shared" si="13"/>
        <v>1560370809.5999999</v>
      </c>
      <c r="K243" s="12"/>
      <c r="L243" s="65">
        <v>61860893</v>
      </c>
      <c r="M243" s="23">
        <v>655976802</v>
      </c>
      <c r="N243" s="20"/>
      <c r="O243" s="24">
        <f>VLOOKUP($A$6:$A$1110,'[1]ESFUERZO MUNICIPAL 2012'!$A$5:$AE$1109,31,FALSE)</f>
        <v>8532762</v>
      </c>
      <c r="P243" s="25">
        <f>VLOOKUP($A$6:$A$1110,'[1]ESFUERZO DETO POR MUNICIPIO'!$A$5:$H$1109,8,FALSE)</f>
        <v>0</v>
      </c>
      <c r="Q243" s="88">
        <f t="shared" si="14"/>
        <v>834000352.60000002</v>
      </c>
      <c r="R243" s="90">
        <f>VLOOKUP($A$6:$A$1110,'[1]ESFUERZO MUNICIPAL 2012'!$A$5:$AA$1109,27,FALSE)</f>
        <v>0</v>
      </c>
      <c r="S243" s="90">
        <f>VLOOKUP($A$6:$A$1110,'[1]ESFUERZO DETO POR MUNICIPIO'!$A$5:$I$1109,9,FALSE)</f>
        <v>0</v>
      </c>
      <c r="T243" s="81"/>
      <c r="U243" s="84">
        <v>258</v>
      </c>
      <c r="W243" s="74">
        <f t="shared" si="12"/>
        <v>101394774</v>
      </c>
      <c r="X243" s="74">
        <f t="shared" si="15"/>
        <v>25348693.5</v>
      </c>
    </row>
    <row r="244" spans="1:24">
      <c r="A244" s="6" t="s">
        <v>459</v>
      </c>
      <c r="B244" s="6" t="s">
        <v>376</v>
      </c>
      <c r="C244" s="6" t="s">
        <v>460</v>
      </c>
      <c r="D244" s="30" t="s">
        <v>2167</v>
      </c>
      <c r="E244" s="54">
        <v>1202</v>
      </c>
      <c r="F244" s="53">
        <v>1205</v>
      </c>
      <c r="G244" s="49">
        <v>352339.20000000001</v>
      </c>
      <c r="H244" s="47">
        <v>433666.8</v>
      </c>
      <c r="I244" s="10"/>
      <c r="J244" s="46">
        <f t="shared" si="13"/>
        <v>473040106.19999999</v>
      </c>
      <c r="K244" s="12"/>
      <c r="L244" s="65">
        <v>17714510</v>
      </c>
      <c r="M244" s="23">
        <v>197466439</v>
      </c>
      <c r="N244" s="20"/>
      <c r="O244" s="24">
        <f>VLOOKUP($A$6:$A$1110,'[1]ESFUERZO MUNICIPAL 2012'!$A$5:$AE$1109,31,FALSE)</f>
        <v>10300000</v>
      </c>
      <c r="P244" s="25">
        <f>VLOOKUP($A$6:$A$1110,'[1]ESFUERZO DETO POR MUNICIPIO'!$A$5:$H$1109,8,FALSE)</f>
        <v>26924611.155839745</v>
      </c>
      <c r="Q244" s="88">
        <f t="shared" si="14"/>
        <v>219117676.69999999</v>
      </c>
      <c r="R244" s="90">
        <f>VLOOKUP($A$6:$A$1110,'[1]ESFUERZO MUNICIPAL 2012'!$A$5:$AA$1109,27,FALSE)</f>
        <v>0</v>
      </c>
      <c r="S244" s="90">
        <f>VLOOKUP($A$6:$A$1110,'[1]ESFUERZO DETO POR MUNICIPIO'!$A$5:$I$1109,9,FALSE)</f>
        <v>1516869.3407279253</v>
      </c>
      <c r="T244" s="81"/>
      <c r="U244" s="84">
        <v>94</v>
      </c>
      <c r="W244" s="74">
        <f t="shared" si="12"/>
        <v>36942282</v>
      </c>
      <c r="X244" s="74">
        <f t="shared" si="15"/>
        <v>9235570.5</v>
      </c>
    </row>
    <row r="245" spans="1:24">
      <c r="A245" s="6" t="s">
        <v>461</v>
      </c>
      <c r="B245" s="6" t="s">
        <v>376</v>
      </c>
      <c r="C245" s="6" t="s">
        <v>462</v>
      </c>
      <c r="D245" s="30" t="s">
        <v>2167</v>
      </c>
      <c r="E245" s="54">
        <v>5468</v>
      </c>
      <c r="F245" s="53">
        <v>5377</v>
      </c>
      <c r="G245" s="49">
        <v>352339.20000000001</v>
      </c>
      <c r="H245" s="47">
        <v>433666.8</v>
      </c>
      <c r="I245" s="10"/>
      <c r="J245" s="46">
        <f t="shared" si="13"/>
        <v>2129208564.5999999</v>
      </c>
      <c r="K245" s="12"/>
      <c r="L245" s="65">
        <v>77380980</v>
      </c>
      <c r="M245" s="23">
        <v>872170670</v>
      </c>
      <c r="N245" s="20">
        <f>VLOOKUP(A245,'DISTRIBUCION CAJAS'!$A$5:$W$260,23,FALSE)</f>
        <v>67489626.925887987</v>
      </c>
      <c r="O245" s="24">
        <f>VLOOKUP($A$6:$A$1110,'[1]ESFUERZO MUNICIPAL 2012'!$A$5:$AE$1109,31,FALSE)</f>
        <v>13666963.283733308</v>
      </c>
      <c r="P245" s="25">
        <f>VLOOKUP($A$6:$A$1110,'[1]ESFUERZO DETO POR MUNICIPIO'!$A$5:$H$1109,8,FALSE)</f>
        <v>218177923.03415683</v>
      </c>
      <c r="Q245" s="88">
        <f t="shared" si="14"/>
        <v>727389994.65999997</v>
      </c>
      <c r="R245" s="90">
        <f>VLOOKUP($A$6:$A$1110,'[1]ESFUERZO MUNICIPAL 2012'!$A$5:$AA$1109,27,FALSE)</f>
        <v>140640775.06130669</v>
      </c>
      <c r="S245" s="90">
        <f>VLOOKUP($A$6:$A$1110,'[1]ESFUERZO DETO POR MUNICIPIO'!$A$5:$I$1109,9,FALSE)</f>
        <v>12291631.636151949</v>
      </c>
      <c r="T245" s="81"/>
      <c r="U245" s="84">
        <v>325</v>
      </c>
      <c r="W245" s="74">
        <f t="shared" si="12"/>
        <v>127725975</v>
      </c>
      <c r="X245" s="74">
        <f t="shared" si="15"/>
        <v>31931493.75</v>
      </c>
    </row>
    <row r="246" spans="1:24">
      <c r="A246" s="6" t="s">
        <v>463</v>
      </c>
      <c r="B246" s="6" t="s">
        <v>376</v>
      </c>
      <c r="C246" s="6" t="s">
        <v>116</v>
      </c>
      <c r="D246" s="30" t="s">
        <v>2167</v>
      </c>
      <c r="E246" s="54">
        <v>3343</v>
      </c>
      <c r="F246" s="53">
        <v>3300</v>
      </c>
      <c r="G246" s="49">
        <v>352339.20000000001</v>
      </c>
      <c r="H246" s="47">
        <v>433666.8</v>
      </c>
      <c r="I246" s="10"/>
      <c r="J246" s="46">
        <f t="shared" si="13"/>
        <v>1304485192.8</v>
      </c>
      <c r="K246" s="12"/>
      <c r="L246" s="65">
        <v>53850342</v>
      </c>
      <c r="M246" s="23">
        <v>549194057</v>
      </c>
      <c r="N246" s="20"/>
      <c r="O246" s="24">
        <f>VLOOKUP($A$6:$A$1110,'[1]ESFUERZO MUNICIPAL 2012'!$A$5:$AE$1109,31,FALSE)</f>
        <v>9828231</v>
      </c>
      <c r="P246" s="25">
        <f>VLOOKUP($A$6:$A$1110,'[1]ESFUERZO DETO POR MUNICIPIO'!$A$5:$H$1109,8,FALSE)</f>
        <v>66111403.963216901</v>
      </c>
      <c r="Q246" s="88">
        <f t="shared" si="14"/>
        <v>621776597.64999998</v>
      </c>
      <c r="R246" s="90">
        <f>VLOOKUP($A$6:$A$1110,'[1]ESFUERZO MUNICIPAL 2012'!$A$5:$AA$1109,27,FALSE)</f>
        <v>0</v>
      </c>
      <c r="S246" s="90">
        <f>VLOOKUP($A$6:$A$1110,'[1]ESFUERZO DETO POR MUNICIPIO'!$A$5:$I$1109,9,FALSE)</f>
        <v>3724561.1891606422</v>
      </c>
      <c r="T246" s="81"/>
      <c r="U246" s="84">
        <v>269</v>
      </c>
      <c r="W246" s="74">
        <f t="shared" si="12"/>
        <v>105717807</v>
      </c>
      <c r="X246" s="74">
        <f t="shared" si="15"/>
        <v>26429451.75</v>
      </c>
    </row>
    <row r="247" spans="1:24">
      <c r="A247" s="6" t="s">
        <v>464</v>
      </c>
      <c r="B247" s="6" t="s">
        <v>376</v>
      </c>
      <c r="C247" s="6" t="s">
        <v>465</v>
      </c>
      <c r="D247" s="30" t="s">
        <v>2167</v>
      </c>
      <c r="E247" s="54">
        <v>3580</v>
      </c>
      <c r="F247" s="53">
        <v>3458</v>
      </c>
      <c r="G247" s="49">
        <v>352339.20000000001</v>
      </c>
      <c r="H247" s="47">
        <v>433666.8</v>
      </c>
      <c r="I247" s="10"/>
      <c r="J247" s="46">
        <f t="shared" si="13"/>
        <v>1380497065.2</v>
      </c>
      <c r="K247" s="12"/>
      <c r="L247" s="65">
        <v>51538473</v>
      </c>
      <c r="M247" s="23">
        <v>588127785</v>
      </c>
      <c r="N247" s="20"/>
      <c r="O247" s="24">
        <f>VLOOKUP($A$6:$A$1110,'[1]ESFUERZO MUNICIPAL 2012'!$A$5:$AE$1109,31,FALSE)</f>
        <v>17450820</v>
      </c>
      <c r="P247" s="25">
        <f>VLOOKUP($A$6:$A$1110,'[1]ESFUERZO DETO POR MUNICIPIO'!$A$5:$H$1109,8,FALSE)</f>
        <v>45359677.036418773</v>
      </c>
      <c r="Q247" s="88">
        <f t="shared" si="14"/>
        <v>675464852.51999998</v>
      </c>
      <c r="R247" s="90">
        <f>VLOOKUP($A$6:$A$1110,'[1]ESFUERZO MUNICIPAL 2012'!$A$5:$AA$1109,27,FALSE)</f>
        <v>0</v>
      </c>
      <c r="S247" s="90">
        <f>VLOOKUP($A$6:$A$1110,'[1]ESFUERZO DETO POR MUNICIPIO'!$A$5:$I$1109,9,FALSE)</f>
        <v>2555457.6444436763</v>
      </c>
      <c r="T247" s="81"/>
      <c r="U247" s="84">
        <v>258</v>
      </c>
      <c r="W247" s="74">
        <f t="shared" si="12"/>
        <v>101394774</v>
      </c>
      <c r="X247" s="74">
        <f t="shared" si="15"/>
        <v>25348693.5</v>
      </c>
    </row>
    <row r="248" spans="1:24">
      <c r="A248" s="6" t="s">
        <v>466</v>
      </c>
      <c r="B248" s="6" t="s">
        <v>376</v>
      </c>
      <c r="C248" s="6" t="s">
        <v>467</v>
      </c>
      <c r="D248" s="30" t="s">
        <v>2167</v>
      </c>
      <c r="E248" s="54">
        <v>2334</v>
      </c>
      <c r="F248" s="53">
        <v>2316</v>
      </c>
      <c r="G248" s="49">
        <v>352339.20000000001</v>
      </c>
      <c r="H248" s="47">
        <v>433666.8</v>
      </c>
      <c r="I248" s="10"/>
      <c r="J248" s="46">
        <f t="shared" si="13"/>
        <v>913366000.79999995</v>
      </c>
      <c r="K248" s="12"/>
      <c r="L248" s="65">
        <v>35031436</v>
      </c>
      <c r="M248" s="23">
        <v>362405563</v>
      </c>
      <c r="N248" s="20">
        <f>VLOOKUP(A248,'DISTRIBUCION CAJAS'!$A$5:$W$260,23,FALSE)</f>
        <v>21932222</v>
      </c>
      <c r="O248" s="24">
        <f>VLOOKUP($A$6:$A$1110,'[1]ESFUERZO MUNICIPAL 2012'!$A$5:$AE$1109,31,FALSE)</f>
        <v>16583578</v>
      </c>
      <c r="P248" s="25">
        <f>VLOOKUP($A$6:$A$1110,'[1]ESFUERZO DETO POR MUNICIPIO'!$A$5:$H$1109,8,FALSE)</f>
        <v>51490610.081639729</v>
      </c>
      <c r="Q248" s="88">
        <f t="shared" si="14"/>
        <v>423021731.70999998</v>
      </c>
      <c r="R248" s="90">
        <f>VLOOKUP($A$6:$A$1110,'[1]ESFUERZO MUNICIPAL 2012'!$A$5:$AA$1109,27,FALSE)</f>
        <v>0</v>
      </c>
      <c r="S248" s="90">
        <f>VLOOKUP($A$6:$A$1110,'[1]ESFUERZO DETO POR MUNICIPIO'!$A$5:$I$1109,9,FALSE)</f>
        <v>2900860.0093106725</v>
      </c>
      <c r="T248" s="81"/>
      <c r="U248" s="84">
        <v>120</v>
      </c>
      <c r="W248" s="74">
        <f t="shared" si="12"/>
        <v>47160360</v>
      </c>
      <c r="X248" s="74">
        <f t="shared" si="15"/>
        <v>11790090</v>
      </c>
    </row>
    <row r="249" spans="1:24">
      <c r="A249" s="6" t="s">
        <v>468</v>
      </c>
      <c r="B249" s="6" t="s">
        <v>376</v>
      </c>
      <c r="C249" s="6" t="s">
        <v>469</v>
      </c>
      <c r="D249" s="30" t="s">
        <v>2167</v>
      </c>
      <c r="E249" s="54">
        <v>1258</v>
      </c>
      <c r="F249" s="53">
        <v>1220</v>
      </c>
      <c r="G249" s="49">
        <v>352339.20000000001</v>
      </c>
      <c r="H249" s="47">
        <v>433666.8</v>
      </c>
      <c r="I249" s="10"/>
      <c r="J249" s="46">
        <f t="shared" si="13"/>
        <v>486158104.80000001</v>
      </c>
      <c r="K249" s="12"/>
      <c r="L249" s="65">
        <v>18818906</v>
      </c>
      <c r="M249" s="23">
        <v>206666254</v>
      </c>
      <c r="N249" s="20"/>
      <c r="O249" s="24">
        <f>VLOOKUP($A$6:$A$1110,'[1]ESFUERZO MUNICIPAL 2012'!$A$5:$AE$1109,31,FALSE)</f>
        <v>2820152</v>
      </c>
      <c r="P249" s="25">
        <f>VLOOKUP($A$6:$A$1110,'[1]ESFUERZO DETO POR MUNICIPIO'!$A$5:$H$1109,8,FALSE)</f>
        <v>0</v>
      </c>
      <c r="Q249" s="88">
        <f t="shared" si="14"/>
        <v>257852792.80000001</v>
      </c>
      <c r="R249" s="90">
        <f>VLOOKUP($A$6:$A$1110,'[1]ESFUERZO MUNICIPAL 2012'!$A$5:$AA$1109,27,FALSE)</f>
        <v>0</v>
      </c>
      <c r="S249" s="90">
        <f>VLOOKUP($A$6:$A$1110,'[1]ESFUERZO DETO POR MUNICIPIO'!$A$5:$I$1109,9,FALSE)</f>
        <v>0</v>
      </c>
      <c r="T249" s="81"/>
      <c r="U249" s="84">
        <v>97</v>
      </c>
      <c r="W249" s="74">
        <f t="shared" si="12"/>
        <v>38121291</v>
      </c>
      <c r="X249" s="74">
        <f t="shared" si="15"/>
        <v>9530322.75</v>
      </c>
    </row>
    <row r="250" spans="1:24">
      <c r="A250" s="6" t="s">
        <v>470</v>
      </c>
      <c r="B250" s="6" t="s">
        <v>376</v>
      </c>
      <c r="C250" s="6" t="s">
        <v>471</v>
      </c>
      <c r="D250" s="30" t="s">
        <v>2167</v>
      </c>
      <c r="E250" s="54">
        <v>2440</v>
      </c>
      <c r="F250" s="53">
        <v>2410</v>
      </c>
      <c r="G250" s="49">
        <v>352339.20000000001</v>
      </c>
      <c r="H250" s="47">
        <v>433666.8</v>
      </c>
      <c r="I250" s="10"/>
      <c r="J250" s="46">
        <f t="shared" si="13"/>
        <v>952422318</v>
      </c>
      <c r="K250" s="12"/>
      <c r="L250" s="65">
        <v>30746381</v>
      </c>
      <c r="M250" s="23">
        <v>346141201</v>
      </c>
      <c r="N250" s="20">
        <f>VLOOKUP(A250,'DISTRIBUCION CAJAS'!$A$5:$W$260,23,FALSE)</f>
        <v>73680634.605386198</v>
      </c>
      <c r="O250" s="24">
        <f>VLOOKUP($A$6:$A$1110,'[1]ESFUERZO MUNICIPAL 2012'!$A$5:$AE$1109,31,FALSE)</f>
        <v>5389511</v>
      </c>
      <c r="P250" s="25">
        <f>VLOOKUP($A$6:$A$1110,'[1]ESFUERZO DETO POR MUNICIPIO'!$A$5:$H$1109,8,FALSE)</f>
        <v>0</v>
      </c>
      <c r="Q250" s="88">
        <f t="shared" si="14"/>
        <v>496464590.38999999</v>
      </c>
      <c r="R250" s="90">
        <f>VLOOKUP($A$6:$A$1110,'[1]ESFUERZO MUNICIPAL 2012'!$A$5:$AA$1109,27,FALSE)</f>
        <v>0</v>
      </c>
      <c r="S250" s="90">
        <f>VLOOKUP($A$6:$A$1110,'[1]ESFUERZO DETO POR MUNICIPIO'!$A$5:$I$1109,9,FALSE)</f>
        <v>0</v>
      </c>
      <c r="T250" s="81"/>
      <c r="U250" s="84">
        <v>183</v>
      </c>
      <c r="W250" s="74">
        <f t="shared" si="12"/>
        <v>71919549</v>
      </c>
      <c r="X250" s="74">
        <f t="shared" si="15"/>
        <v>17979887.25</v>
      </c>
    </row>
    <row r="251" spans="1:24">
      <c r="A251" s="6" t="s">
        <v>472</v>
      </c>
      <c r="B251" s="6" t="s">
        <v>376</v>
      </c>
      <c r="C251" s="6" t="s">
        <v>473</v>
      </c>
      <c r="D251" s="30" t="s">
        <v>2167</v>
      </c>
      <c r="E251" s="54">
        <v>6292</v>
      </c>
      <c r="F251" s="53">
        <v>6210</v>
      </c>
      <c r="G251" s="49">
        <v>352339.20000000001</v>
      </c>
      <c r="H251" s="47">
        <v>433666.8</v>
      </c>
      <c r="I251" s="10"/>
      <c r="J251" s="46">
        <f t="shared" si="13"/>
        <v>2454994537.1999998</v>
      </c>
      <c r="K251" s="12"/>
      <c r="L251" s="65">
        <v>89735845</v>
      </c>
      <c r="M251" s="23">
        <v>1033659078</v>
      </c>
      <c r="N251" s="20"/>
      <c r="O251" s="24">
        <f>VLOOKUP($A$6:$A$1110,'[1]ESFUERZO MUNICIPAL 2012'!$A$5:$AE$1109,31,FALSE)</f>
        <v>71209984.745194465</v>
      </c>
      <c r="P251" s="25">
        <f>VLOOKUP($A$6:$A$1110,'[1]ESFUERZO DETO POR MUNICIPIO'!$A$5:$H$1109,8,FALSE)</f>
        <v>382597248.19033927</v>
      </c>
      <c r="Q251" s="88">
        <f t="shared" si="14"/>
        <v>763418632.64999998</v>
      </c>
      <c r="R251" s="90">
        <f>VLOOKUP($A$6:$A$1110,'[1]ESFUERZO MUNICIPAL 2012'!$A$5:$AA$1109,27,FALSE)</f>
        <v>92819118.458000004</v>
      </c>
      <c r="S251" s="90">
        <f>VLOOKUP($A$6:$A$1110,'[1]ESFUERZO DETO POR MUNICIPIO'!$A$5:$I$1109,9,FALSE)</f>
        <v>21554630.158546407</v>
      </c>
      <c r="T251" s="81"/>
      <c r="U251" s="84">
        <v>304</v>
      </c>
      <c r="W251" s="74">
        <f t="shared" si="12"/>
        <v>119472912</v>
      </c>
      <c r="X251" s="74">
        <f t="shared" si="15"/>
        <v>29868228</v>
      </c>
    </row>
    <row r="252" spans="1:24">
      <c r="A252" s="6" t="s">
        <v>474</v>
      </c>
      <c r="B252" s="6" t="s">
        <v>376</v>
      </c>
      <c r="C252" s="6" t="s">
        <v>475</v>
      </c>
      <c r="D252" s="30" t="s">
        <v>2167</v>
      </c>
      <c r="E252" s="54">
        <v>3632</v>
      </c>
      <c r="F252" s="53">
        <v>3623</v>
      </c>
      <c r="G252" s="49">
        <v>352339.20000000001</v>
      </c>
      <c r="H252" s="47">
        <v>433666.8</v>
      </c>
      <c r="I252" s="10"/>
      <c r="J252" s="46">
        <f t="shared" si="13"/>
        <v>1425435395.4000001</v>
      </c>
      <c r="K252" s="12"/>
      <c r="L252" s="65">
        <v>55897156</v>
      </c>
      <c r="M252" s="23">
        <v>596671047</v>
      </c>
      <c r="N252" s="20"/>
      <c r="O252" s="24">
        <f>VLOOKUP($A$6:$A$1110,'[1]ESFUERZO MUNICIPAL 2012'!$A$5:$AE$1109,31,FALSE)</f>
        <v>78689214</v>
      </c>
      <c r="P252" s="25">
        <f>VLOOKUP($A$6:$A$1110,'[1]ESFUERZO DETO POR MUNICIPIO'!$A$5:$H$1109,8,FALSE)</f>
        <v>138495541.62847915</v>
      </c>
      <c r="Q252" s="88">
        <f t="shared" si="14"/>
        <v>547879923.30999994</v>
      </c>
      <c r="R252" s="90">
        <f>VLOOKUP($A$6:$A$1110,'[1]ESFUERZO MUNICIPAL 2012'!$A$5:$AA$1109,27,FALSE)</f>
        <v>0</v>
      </c>
      <c r="S252" s="90">
        <f>VLOOKUP($A$6:$A$1110,'[1]ESFUERZO DETO POR MUNICIPIO'!$A$5:$I$1109,9,FALSE)</f>
        <v>7802513.4590730546</v>
      </c>
      <c r="T252" s="81"/>
      <c r="U252" s="84">
        <v>283</v>
      </c>
      <c r="W252" s="74">
        <f t="shared" si="12"/>
        <v>111219849</v>
      </c>
      <c r="X252" s="74">
        <f t="shared" si="15"/>
        <v>27804962.25</v>
      </c>
    </row>
    <row r="253" spans="1:24">
      <c r="A253" s="6" t="s">
        <v>476</v>
      </c>
      <c r="B253" s="6" t="s">
        <v>376</v>
      </c>
      <c r="C253" s="6" t="s">
        <v>477</v>
      </c>
      <c r="D253" s="30" t="s">
        <v>2167</v>
      </c>
      <c r="E253" s="54">
        <v>6379</v>
      </c>
      <c r="F253" s="53">
        <v>6311</v>
      </c>
      <c r="G253" s="49">
        <v>352339.20000000001</v>
      </c>
      <c r="H253" s="47">
        <v>433666.8</v>
      </c>
      <c r="I253" s="10"/>
      <c r="J253" s="46">
        <f t="shared" si="13"/>
        <v>2492221465.8000002</v>
      </c>
      <c r="K253" s="12"/>
      <c r="L253" s="65">
        <v>100072990</v>
      </c>
      <c r="M253" s="23">
        <v>1047953138</v>
      </c>
      <c r="N253" s="20"/>
      <c r="O253" s="24">
        <f>VLOOKUP($A$6:$A$1110,'[1]ESFUERZO MUNICIPAL 2012'!$A$5:$AE$1109,31,FALSE)</f>
        <v>25019047.183511853</v>
      </c>
      <c r="P253" s="25">
        <f>VLOOKUP($A$6:$A$1110,'[1]ESFUERZO DETO POR MUNICIPIO'!$A$5:$H$1109,8,FALSE)</f>
        <v>249714857.12589717</v>
      </c>
      <c r="Q253" s="88">
        <f t="shared" si="14"/>
        <v>1006959593.66</v>
      </c>
      <c r="R253" s="90">
        <f>VLOOKUP($A$6:$A$1110,'[1]ESFUERZO MUNICIPAL 2012'!$A$5:$AA$1109,27,FALSE)</f>
        <v>48433491.416488141</v>
      </c>
      <c r="S253" s="90">
        <f>VLOOKUP($A$6:$A$1110,'[1]ESFUERZO DETO POR MUNICIPIO'!$A$5:$I$1109,9,FALSE)</f>
        <v>14068348.41573458</v>
      </c>
      <c r="T253" s="81"/>
      <c r="U253" s="84">
        <v>255</v>
      </c>
      <c r="W253" s="74">
        <f t="shared" si="12"/>
        <v>100215765</v>
      </c>
      <c r="X253" s="74">
        <f t="shared" si="15"/>
        <v>25053941.25</v>
      </c>
    </row>
    <row r="254" spans="1:24">
      <c r="A254" s="6" t="s">
        <v>478</v>
      </c>
      <c r="B254" s="6" t="s">
        <v>376</v>
      </c>
      <c r="C254" s="6" t="s">
        <v>479</v>
      </c>
      <c r="D254" s="30" t="s">
        <v>2167</v>
      </c>
      <c r="E254" s="54">
        <v>5285</v>
      </c>
      <c r="F254" s="53">
        <v>5362</v>
      </c>
      <c r="G254" s="49">
        <v>352339.20000000001</v>
      </c>
      <c r="H254" s="47">
        <v>433666.8</v>
      </c>
      <c r="I254" s="10"/>
      <c r="J254" s="46">
        <f t="shared" si="13"/>
        <v>2093717026.8</v>
      </c>
      <c r="K254" s="12"/>
      <c r="L254" s="65">
        <v>86569910</v>
      </c>
      <c r="M254" s="23">
        <v>821410041</v>
      </c>
      <c r="N254" s="20">
        <f>VLOOKUP(A254,'DISTRIBUCION CAJAS'!$A$5:$W$260,23,FALSE)</f>
        <v>149959963.79229018</v>
      </c>
      <c r="O254" s="24">
        <f>VLOOKUP($A$6:$A$1110,'[1]ESFUERZO MUNICIPAL 2012'!$A$5:$AE$1109,31,FALSE)</f>
        <v>58520245.028799996</v>
      </c>
      <c r="P254" s="25">
        <f>VLOOKUP($A$6:$A$1110,'[1]ESFUERZO DETO POR MUNICIPIO'!$A$5:$H$1109,8,FALSE)</f>
        <v>64960444.045695342</v>
      </c>
      <c r="Q254" s="88">
        <f t="shared" si="14"/>
        <v>902016506.14999998</v>
      </c>
      <c r="R254" s="90">
        <f>VLOOKUP($A$6:$A$1110,'[1]ESFUERZO MUNICIPAL 2012'!$A$5:$AA$1109,27,FALSE)</f>
        <v>6620197.9712000005</v>
      </c>
      <c r="S254" s="90">
        <f>VLOOKUP($A$6:$A$1110,'[1]ESFUERZO DETO POR MUNICIPIO'!$A$5:$I$1109,9,FALSE)</f>
        <v>3659718.8112636996</v>
      </c>
      <c r="T254" s="81"/>
      <c r="U254" s="84">
        <v>464</v>
      </c>
      <c r="W254" s="74">
        <f t="shared" si="12"/>
        <v>182353392</v>
      </c>
      <c r="X254" s="74">
        <f t="shared" si="15"/>
        <v>45588348</v>
      </c>
    </row>
    <row r="255" spans="1:24">
      <c r="A255" s="6" t="s">
        <v>480</v>
      </c>
      <c r="B255" s="6" t="s">
        <v>376</v>
      </c>
      <c r="C255" s="6" t="s">
        <v>481</v>
      </c>
      <c r="D255" s="30" t="s">
        <v>2167</v>
      </c>
      <c r="E255" s="54">
        <v>3634</v>
      </c>
      <c r="F255" s="53">
        <v>3584</v>
      </c>
      <c r="G255" s="49">
        <v>352339.20000000001</v>
      </c>
      <c r="H255" s="47">
        <v>433666.8</v>
      </c>
      <c r="I255" s="10"/>
      <c r="J255" s="46">
        <f t="shared" si="13"/>
        <v>1417331232</v>
      </c>
      <c r="K255" s="12"/>
      <c r="L255" s="65">
        <v>58032321</v>
      </c>
      <c r="M255" s="23">
        <v>596999974</v>
      </c>
      <c r="N255" s="20"/>
      <c r="O255" s="24">
        <f>VLOOKUP($A$6:$A$1110,'[1]ESFUERZO MUNICIPAL 2012'!$A$5:$AE$1109,31,FALSE)</f>
        <v>98899444</v>
      </c>
      <c r="P255" s="25">
        <f>VLOOKUP($A$6:$A$1110,'[1]ESFUERZO DETO POR MUNICIPIO'!$A$5:$H$1109,8,FALSE)</f>
        <v>228180414.71180293</v>
      </c>
      <c r="Q255" s="88">
        <f t="shared" si="14"/>
        <v>422363929.76999998</v>
      </c>
      <c r="R255" s="90">
        <f>VLOOKUP($A$6:$A$1110,'[1]ESFUERZO MUNICIPAL 2012'!$A$5:$AA$1109,27,FALSE)</f>
        <v>0</v>
      </c>
      <c r="S255" s="90">
        <f>VLOOKUP($A$6:$A$1110,'[1]ESFUERZO DETO POR MUNICIPIO'!$A$5:$I$1109,9,FALSE)</f>
        <v>12855148.519232979</v>
      </c>
      <c r="T255" s="81"/>
      <c r="U255" s="84">
        <v>296</v>
      </c>
      <c r="W255" s="74">
        <f t="shared" si="12"/>
        <v>116328888</v>
      </c>
      <c r="X255" s="74">
        <f t="shared" si="15"/>
        <v>29082222</v>
      </c>
    </row>
    <row r="256" spans="1:24">
      <c r="A256" s="6" t="s">
        <v>482</v>
      </c>
      <c r="B256" s="6" t="s">
        <v>376</v>
      </c>
      <c r="C256" s="6" t="s">
        <v>483</v>
      </c>
      <c r="D256" s="30" t="s">
        <v>2167</v>
      </c>
      <c r="E256" s="54">
        <v>2740</v>
      </c>
      <c r="F256" s="53">
        <v>2877</v>
      </c>
      <c r="G256" s="49">
        <v>352339.20000000001</v>
      </c>
      <c r="H256" s="47">
        <v>433666.8</v>
      </c>
      <c r="I256" s="10"/>
      <c r="J256" s="46">
        <f t="shared" si="13"/>
        <v>1106534395.8</v>
      </c>
      <c r="K256" s="12"/>
      <c r="L256" s="65">
        <v>42379351</v>
      </c>
      <c r="M256" s="23">
        <v>429432672</v>
      </c>
      <c r="N256" s="20">
        <f>VLOOKUP(A256,'DISTRIBUCION CAJAS'!$A$5:$W$260,23,FALSE)</f>
        <v>75782519.928672627</v>
      </c>
      <c r="O256" s="24">
        <f>VLOOKUP($A$6:$A$1110,'[1]ESFUERZO MUNICIPAL 2012'!$A$5:$AE$1109,31,FALSE)</f>
        <v>18298753.742691733</v>
      </c>
      <c r="P256" s="25">
        <f>VLOOKUP($A$6:$A$1110,'[1]ESFUERZO DETO POR MUNICIPIO'!$A$5:$H$1109,8,FALSE)</f>
        <v>103054189.56842019</v>
      </c>
      <c r="Q256" s="88">
        <f t="shared" si="14"/>
        <v>425359832.36000001</v>
      </c>
      <c r="R256" s="90">
        <f>VLOOKUP($A$6:$A$1110,'[1]ESFUERZO MUNICIPAL 2012'!$A$5:$AA$1109,27,FALSE)</f>
        <v>6421246.2573082671</v>
      </c>
      <c r="S256" s="90">
        <f>VLOOKUP($A$6:$A$1110,'[1]ESFUERZO DETO POR MUNICIPIO'!$A$5:$I$1109,9,FALSE)</f>
        <v>5805830.9434859036</v>
      </c>
      <c r="T256" s="81"/>
      <c r="U256" s="84">
        <v>254</v>
      </c>
      <c r="W256" s="74">
        <f t="shared" si="12"/>
        <v>99822762</v>
      </c>
      <c r="X256" s="74">
        <f t="shared" si="15"/>
        <v>24955690.5</v>
      </c>
    </row>
    <row r="257" spans="1:24">
      <c r="A257" s="6" t="s">
        <v>484</v>
      </c>
      <c r="B257" s="6" t="s">
        <v>376</v>
      </c>
      <c r="C257" s="6" t="s">
        <v>2150</v>
      </c>
      <c r="D257" s="30" t="s">
        <v>2167</v>
      </c>
      <c r="E257" s="54">
        <v>14506</v>
      </c>
      <c r="F257" s="53">
        <v>14377</v>
      </c>
      <c r="G257" s="49">
        <v>352339.20000000001</v>
      </c>
      <c r="H257" s="47">
        <v>433666.8</v>
      </c>
      <c r="I257" s="10"/>
      <c r="J257" s="46">
        <f t="shared" si="13"/>
        <v>5672930009.3999996</v>
      </c>
      <c r="K257" s="12"/>
      <c r="L257" s="65">
        <v>206522026</v>
      </c>
      <c r="M257" s="23">
        <v>2383067101</v>
      </c>
      <c r="N257" s="20"/>
      <c r="O257" s="24">
        <f>VLOOKUP($A$6:$A$1110,'[1]ESFUERZO MUNICIPAL 2012'!$A$5:$AE$1109,31,FALSE)</f>
        <v>157205407.59999999</v>
      </c>
      <c r="P257" s="25">
        <f>VLOOKUP($A$6:$A$1110,'[1]ESFUERZO DETO POR MUNICIPIO'!$A$5:$H$1109,8,FALSE)</f>
        <v>606503030.2958492</v>
      </c>
      <c r="Q257" s="88">
        <f t="shared" si="14"/>
        <v>2181735563.1900001</v>
      </c>
      <c r="R257" s="90">
        <f>VLOOKUP($A$6:$A$1110,'[1]ESFUERZO MUNICIPAL 2012'!$A$5:$AA$1109,27,FALSE)</f>
        <v>103727925.40000001</v>
      </c>
      <c r="S257" s="90">
        <f>VLOOKUP($A$6:$A$1110,'[1]ESFUERZO DETO POR MUNICIPIO'!$A$5:$I$1109,9,FALSE)</f>
        <v>34168955.918786429</v>
      </c>
      <c r="T257" s="81"/>
      <c r="U257" s="84">
        <v>1246</v>
      </c>
      <c r="W257" s="74">
        <f t="shared" si="12"/>
        <v>489681738</v>
      </c>
      <c r="X257" s="74">
        <f t="shared" si="15"/>
        <v>122420434.5</v>
      </c>
    </row>
    <row r="258" spans="1:24">
      <c r="A258" s="6" t="s">
        <v>485</v>
      </c>
      <c r="B258" s="6" t="s">
        <v>376</v>
      </c>
      <c r="C258" s="6" t="s">
        <v>486</v>
      </c>
      <c r="D258" s="30" t="s">
        <v>2167</v>
      </c>
      <c r="E258" s="54">
        <v>4388</v>
      </c>
      <c r="F258" s="53">
        <v>4388</v>
      </c>
      <c r="G258" s="49">
        <v>352339.20000000001</v>
      </c>
      <c r="H258" s="47">
        <v>433666.8</v>
      </c>
      <c r="I258" s="10"/>
      <c r="J258" s="46">
        <f t="shared" si="13"/>
        <v>1724497164</v>
      </c>
      <c r="K258" s="12"/>
      <c r="L258" s="65">
        <v>66204850</v>
      </c>
      <c r="M258" s="23">
        <v>720867765</v>
      </c>
      <c r="N258" s="20"/>
      <c r="O258" s="24">
        <f>VLOOKUP($A$6:$A$1110,'[1]ESFUERZO MUNICIPAL 2012'!$A$5:$AE$1109,31,FALSE)</f>
        <v>54775209</v>
      </c>
      <c r="P258" s="25">
        <f>VLOOKUP($A$6:$A$1110,'[1]ESFUERZO DETO POR MUNICIPIO'!$A$5:$H$1109,8,FALSE)</f>
        <v>133624927.8377073</v>
      </c>
      <c r="Q258" s="88">
        <f t="shared" si="14"/>
        <v>741496297.63999999</v>
      </c>
      <c r="R258" s="90">
        <f>VLOOKUP($A$6:$A$1110,'[1]ESFUERZO MUNICIPAL 2012'!$A$5:$AA$1109,27,FALSE)</f>
        <v>0</v>
      </c>
      <c r="S258" s="90">
        <f>VLOOKUP($A$6:$A$1110,'[1]ESFUERZO DETO POR MUNICIPIO'!$A$5:$I$1109,9,FALSE)</f>
        <v>7528114.5202365303</v>
      </c>
      <c r="T258" s="81"/>
      <c r="U258" s="84">
        <v>269</v>
      </c>
      <c r="W258" s="74">
        <f t="shared" si="12"/>
        <v>105717807</v>
      </c>
      <c r="X258" s="74">
        <f t="shared" si="15"/>
        <v>26429451.75</v>
      </c>
    </row>
    <row r="259" spans="1:24">
      <c r="A259" s="6" t="s">
        <v>487</v>
      </c>
      <c r="B259" s="6" t="s">
        <v>376</v>
      </c>
      <c r="C259" s="6" t="s">
        <v>488</v>
      </c>
      <c r="D259" s="30" t="s">
        <v>2167</v>
      </c>
      <c r="E259" s="54">
        <v>7595</v>
      </c>
      <c r="F259" s="53">
        <v>7353</v>
      </c>
      <c r="G259" s="49">
        <v>352339.20000000001</v>
      </c>
      <c r="H259" s="47">
        <v>433666.8</v>
      </c>
      <c r="I259" s="10"/>
      <c r="J259" s="46">
        <f t="shared" si="13"/>
        <v>2932384102.1999998</v>
      </c>
      <c r="K259" s="12"/>
      <c r="L259" s="65">
        <v>118294916</v>
      </c>
      <c r="M259" s="23">
        <v>1237698550</v>
      </c>
      <c r="N259" s="20">
        <f>VLOOKUP(A259,'DISTRIBUCION CAJAS'!$A$5:$W$260,23,FALSE)</f>
        <v>29502826.719584104</v>
      </c>
      <c r="O259" s="24">
        <f>VLOOKUP($A$6:$A$1110,'[1]ESFUERZO MUNICIPAL 2012'!$A$5:$AE$1109,31,FALSE)</f>
        <v>53242122.999999985</v>
      </c>
      <c r="P259" s="25">
        <f>VLOOKUP($A$6:$A$1110,'[1]ESFUERZO DETO POR MUNICIPIO'!$A$5:$H$1109,8,FALSE)</f>
        <v>538401826.13297033</v>
      </c>
      <c r="Q259" s="88">
        <f t="shared" si="14"/>
        <v>847114066.28999996</v>
      </c>
      <c r="R259" s="90">
        <f>VLOOKUP($A$6:$A$1110,'[1]ESFUERZO MUNICIPAL 2012'!$A$5:$AA$1109,27,FALSE)</f>
        <v>77797500.000000015</v>
      </c>
      <c r="S259" s="90">
        <f>VLOOKUP($A$6:$A$1110,'[1]ESFUERZO DETO POR MUNICIPIO'!$A$5:$I$1109,9,FALSE)</f>
        <v>30332294.060852088</v>
      </c>
      <c r="T259" s="81"/>
      <c r="U259" s="84">
        <v>554</v>
      </c>
      <c r="W259" s="74">
        <f t="shared" si="12"/>
        <v>217723662</v>
      </c>
      <c r="X259" s="74">
        <f t="shared" si="15"/>
        <v>54430915.5</v>
      </c>
    </row>
    <row r="260" spans="1:24">
      <c r="A260" s="6" t="s">
        <v>489</v>
      </c>
      <c r="B260" s="6" t="s">
        <v>376</v>
      </c>
      <c r="C260" s="6" t="s">
        <v>490</v>
      </c>
      <c r="D260" s="30" t="s">
        <v>2167</v>
      </c>
      <c r="E260" s="54">
        <v>5678</v>
      </c>
      <c r="F260" s="53">
        <v>5605</v>
      </c>
      <c r="G260" s="49">
        <v>352339.20000000001</v>
      </c>
      <c r="H260" s="47">
        <v>433666.8</v>
      </c>
      <c r="I260" s="10"/>
      <c r="J260" s="46">
        <f t="shared" si="13"/>
        <v>2215642195.8000002</v>
      </c>
      <c r="K260" s="12"/>
      <c r="L260" s="65">
        <v>84626174</v>
      </c>
      <c r="M260" s="23">
        <v>932790878</v>
      </c>
      <c r="N260" s="20"/>
      <c r="O260" s="24">
        <f>VLOOKUP($A$6:$A$1110,'[1]ESFUERZO MUNICIPAL 2012'!$A$5:$AE$1109,31,FALSE)</f>
        <v>252693333</v>
      </c>
      <c r="P260" s="25">
        <f>VLOOKUP($A$6:$A$1110,'[1]ESFUERZO DETO POR MUNICIPIO'!$A$5:$H$1109,8,FALSE)</f>
        <v>471567753.45091724</v>
      </c>
      <c r="Q260" s="88">
        <f t="shared" si="14"/>
        <v>447397037.94</v>
      </c>
      <c r="R260" s="90">
        <f>VLOOKUP($A$6:$A$1110,'[1]ESFUERZO MUNICIPAL 2012'!$A$5:$AA$1109,27,FALSE)</f>
        <v>0</v>
      </c>
      <c r="S260" s="90">
        <f>VLOOKUP($A$6:$A$1110,'[1]ESFUERZO DETO POR MUNICIPIO'!$A$5:$I$1109,9,FALSE)</f>
        <v>26567019.413778871</v>
      </c>
      <c r="T260" s="81"/>
      <c r="U260" s="84">
        <v>299</v>
      </c>
      <c r="W260" s="74">
        <f t="shared" si="12"/>
        <v>117507897</v>
      </c>
      <c r="X260" s="74">
        <f t="shared" si="15"/>
        <v>29376974.25</v>
      </c>
    </row>
    <row r="261" spans="1:24">
      <c r="A261" s="6" t="s">
        <v>491</v>
      </c>
      <c r="B261" s="6" t="s">
        <v>376</v>
      </c>
      <c r="C261" s="6" t="s">
        <v>492</v>
      </c>
      <c r="D261" s="30" t="s">
        <v>2167</v>
      </c>
      <c r="E261" s="54">
        <v>4896</v>
      </c>
      <c r="F261" s="53">
        <v>4875</v>
      </c>
      <c r="G261" s="49">
        <v>352339.20000000001</v>
      </c>
      <c r="H261" s="47">
        <v>433666.8</v>
      </c>
      <c r="I261" s="10"/>
      <c r="J261" s="46">
        <f t="shared" si="13"/>
        <v>1919589186.5999999</v>
      </c>
      <c r="K261" s="12"/>
      <c r="L261" s="65">
        <v>72345292</v>
      </c>
      <c r="M261" s="23">
        <v>804322566</v>
      </c>
      <c r="N261" s="20"/>
      <c r="O261" s="24">
        <f>VLOOKUP($A$6:$A$1110,'[1]ESFUERZO MUNICIPAL 2012'!$A$5:$AE$1109,31,FALSE)</f>
        <v>115566099</v>
      </c>
      <c r="P261" s="25">
        <f>VLOOKUP($A$6:$A$1110,'[1]ESFUERZO DETO POR MUNICIPIO'!$A$5:$H$1109,8,FALSE)</f>
        <v>235276256.74591872</v>
      </c>
      <c r="Q261" s="88">
        <f t="shared" si="14"/>
        <v>678824061.25999999</v>
      </c>
      <c r="R261" s="90">
        <f>VLOOKUP($A$6:$A$1110,'[1]ESFUERZO MUNICIPAL 2012'!$A$5:$AA$1109,27,FALSE)</f>
        <v>0</v>
      </c>
      <c r="S261" s="90">
        <f>VLOOKUP($A$6:$A$1110,'[1]ESFUERZO DETO POR MUNICIPIO'!$A$5:$I$1109,9,FALSE)</f>
        <v>13254911.589752357</v>
      </c>
      <c r="T261" s="81"/>
      <c r="U261" s="84">
        <v>226</v>
      </c>
      <c r="W261" s="74">
        <f t="shared" si="12"/>
        <v>88818678</v>
      </c>
      <c r="X261" s="74">
        <f t="shared" si="15"/>
        <v>22204669.5</v>
      </c>
    </row>
    <row r="262" spans="1:24">
      <c r="A262" s="6" t="s">
        <v>493</v>
      </c>
      <c r="B262" s="6" t="s">
        <v>376</v>
      </c>
      <c r="C262" s="6" t="s">
        <v>494</v>
      </c>
      <c r="D262" s="30" t="s">
        <v>2167</v>
      </c>
      <c r="E262" s="54">
        <v>1748</v>
      </c>
      <c r="F262" s="53">
        <v>1722</v>
      </c>
      <c r="G262" s="49">
        <v>352339.20000000001</v>
      </c>
      <c r="H262" s="47">
        <v>433666.8</v>
      </c>
      <c r="I262" s="10"/>
      <c r="J262" s="46">
        <f t="shared" si="13"/>
        <v>681331575.60000002</v>
      </c>
      <c r="K262" s="12"/>
      <c r="L262" s="65">
        <v>27300665</v>
      </c>
      <c r="M262" s="23">
        <v>287164439</v>
      </c>
      <c r="N262" s="20"/>
      <c r="O262" s="24">
        <f>VLOOKUP($A$6:$A$1110,'[1]ESFUERZO MUNICIPAL 2012'!$A$5:$AE$1109,31,FALSE)</f>
        <v>11720235</v>
      </c>
      <c r="P262" s="25">
        <f>VLOOKUP($A$6:$A$1110,'[1]ESFUERZO DETO POR MUNICIPIO'!$A$5:$H$1109,8,FALSE)</f>
        <v>31942677.015782893</v>
      </c>
      <c r="Q262" s="88">
        <f t="shared" si="14"/>
        <v>321403984.19999999</v>
      </c>
      <c r="R262" s="90">
        <f>VLOOKUP($A$6:$A$1110,'[1]ESFUERZO MUNICIPAL 2012'!$A$5:$AA$1109,27,FALSE)</f>
        <v>0</v>
      </c>
      <c r="S262" s="90">
        <f>VLOOKUP($A$6:$A$1110,'[1]ESFUERZO DETO POR MUNICIPIO'!$A$5:$I$1109,9,FALSE)</f>
        <v>1799575.3827444445</v>
      </c>
      <c r="T262" s="81"/>
      <c r="U262" s="84">
        <v>96</v>
      </c>
      <c r="W262" s="74">
        <f t="shared" ref="W262:W325" si="16">+U262*((G262/2)+(H262/2))</f>
        <v>37728288</v>
      </c>
      <c r="X262" s="74">
        <f t="shared" si="15"/>
        <v>9432072</v>
      </c>
    </row>
    <row r="263" spans="1:24">
      <c r="A263" s="6" t="s">
        <v>495</v>
      </c>
      <c r="B263" s="6" t="s">
        <v>376</v>
      </c>
      <c r="C263" s="6" t="s">
        <v>496</v>
      </c>
      <c r="D263" s="30" t="s">
        <v>2167</v>
      </c>
      <c r="E263" s="54">
        <v>7289</v>
      </c>
      <c r="F263" s="53">
        <v>7082</v>
      </c>
      <c r="G263" s="49">
        <v>352339.20000000001</v>
      </c>
      <c r="H263" s="47">
        <v>433666.8</v>
      </c>
      <c r="I263" s="10"/>
      <c r="J263" s="46">
        <f t="shared" ref="J263:J326" si="17">ROUND(E263*(G263/12)*6+F263*(H263/12)*6,2)</f>
        <v>2819714353.1999998</v>
      </c>
      <c r="K263" s="12"/>
      <c r="L263" s="65">
        <v>112353872</v>
      </c>
      <c r="M263" s="23">
        <v>1197449166</v>
      </c>
      <c r="N263" s="20"/>
      <c r="O263" s="24">
        <f>VLOOKUP($A$6:$A$1110,'[1]ESFUERZO MUNICIPAL 2012'!$A$5:$AE$1109,31,FALSE)</f>
        <v>20187039</v>
      </c>
      <c r="P263" s="25">
        <f>VLOOKUP($A$6:$A$1110,'[1]ESFUERZO DETO POR MUNICIPIO'!$A$5:$H$1109,8,FALSE)</f>
        <v>366032710.66080946</v>
      </c>
      <c r="Q263" s="88">
        <f t="shared" ref="Q263:Q326" si="18">ROUND((J263)-(L263+M263+N263+O263+P263+R263+S263),2)</f>
        <v>968407856.50999999</v>
      </c>
      <c r="R263" s="90">
        <f>VLOOKUP($A$6:$A$1110,'[1]ESFUERZO MUNICIPAL 2012'!$A$5:$AA$1109,27,FALSE)</f>
        <v>134662286</v>
      </c>
      <c r="S263" s="90">
        <f>VLOOKUP($A$6:$A$1110,'[1]ESFUERZO DETO POR MUNICIPIO'!$A$5:$I$1109,9,FALSE)</f>
        <v>20621423.027849138</v>
      </c>
      <c r="T263" s="81"/>
      <c r="U263" s="84">
        <v>652</v>
      </c>
      <c r="W263" s="74">
        <f t="shared" si="16"/>
        <v>256237956</v>
      </c>
      <c r="X263" s="74">
        <f t="shared" ref="X263:X326" si="19">+W263*0.25</f>
        <v>64059489</v>
      </c>
    </row>
    <row r="264" spans="1:24">
      <c r="A264" s="6" t="s">
        <v>497</v>
      </c>
      <c r="B264" s="6" t="s">
        <v>376</v>
      </c>
      <c r="C264" s="6" t="s">
        <v>498</v>
      </c>
      <c r="D264" s="30" t="s">
        <v>2167</v>
      </c>
      <c r="E264" s="54">
        <v>2034</v>
      </c>
      <c r="F264" s="53">
        <v>1993</v>
      </c>
      <c r="G264" s="49">
        <v>352339.20000000001</v>
      </c>
      <c r="H264" s="47">
        <v>433666.8</v>
      </c>
      <c r="I264" s="10"/>
      <c r="J264" s="46">
        <f t="shared" si="17"/>
        <v>790477932.60000002</v>
      </c>
      <c r="K264" s="12"/>
      <c r="L264" s="65">
        <v>28022204</v>
      </c>
      <c r="M264" s="23">
        <v>309999347</v>
      </c>
      <c r="N264" s="20">
        <f>VLOOKUP(A264,'DISTRIBUCION CAJAS'!$A$5:$W$260,23,FALSE)</f>
        <v>51668162.856059201</v>
      </c>
      <c r="O264" s="24">
        <f>VLOOKUP($A$6:$A$1110,'[1]ESFUERZO MUNICIPAL 2012'!$A$5:$AE$1109,31,FALSE)</f>
        <v>7975972</v>
      </c>
      <c r="P264" s="25">
        <f>VLOOKUP($A$6:$A$1110,'[1]ESFUERZO DETO POR MUNICIPIO'!$A$5:$H$1109,8,FALSE)</f>
        <v>10336831.731986361</v>
      </c>
      <c r="Q264" s="88">
        <f t="shared" si="18"/>
        <v>381893062.19999999</v>
      </c>
      <c r="R264" s="90">
        <f>VLOOKUP($A$6:$A$1110,'[1]ESFUERZO MUNICIPAL 2012'!$A$5:$AA$1109,27,FALSE)</f>
        <v>0</v>
      </c>
      <c r="S264" s="90">
        <f>VLOOKUP($A$6:$A$1110,'[1]ESFUERZO DETO POR MUNICIPIO'!$A$5:$I$1109,9,FALSE)</f>
        <v>582352.81630475307</v>
      </c>
      <c r="T264" s="81"/>
      <c r="U264" s="84">
        <v>132</v>
      </c>
      <c r="W264" s="74">
        <f t="shared" si="16"/>
        <v>51876396</v>
      </c>
      <c r="X264" s="74">
        <f t="shared" si="19"/>
        <v>12969099</v>
      </c>
    </row>
    <row r="265" spans="1:24">
      <c r="A265" s="6" t="s">
        <v>499</v>
      </c>
      <c r="B265" s="6" t="s">
        <v>376</v>
      </c>
      <c r="C265" s="6" t="s">
        <v>500</v>
      </c>
      <c r="D265" s="30" t="s">
        <v>2167</v>
      </c>
      <c r="E265" s="54">
        <v>2173</v>
      </c>
      <c r="F265" s="53">
        <v>2271</v>
      </c>
      <c r="G265" s="49">
        <v>352339.20000000001</v>
      </c>
      <c r="H265" s="47">
        <v>433666.8</v>
      </c>
      <c r="I265" s="10"/>
      <c r="J265" s="46">
        <f t="shared" si="17"/>
        <v>875245192.20000005</v>
      </c>
      <c r="K265" s="12"/>
      <c r="L265" s="65">
        <v>37063525</v>
      </c>
      <c r="M265" s="23">
        <v>356984707</v>
      </c>
      <c r="N265" s="20"/>
      <c r="O265" s="24">
        <f>VLOOKUP($A$6:$A$1110,'[1]ESFUERZO MUNICIPAL 2012'!$A$5:$AE$1109,31,FALSE)</f>
        <v>6586120.8242133185</v>
      </c>
      <c r="P265" s="25">
        <f>VLOOKUP($A$6:$A$1110,'[1]ESFUERZO DETO POR MUNICIPIO'!$A$5:$H$1109,8,FALSE)</f>
        <v>90053496.596683398</v>
      </c>
      <c r="Q265" s="88">
        <f t="shared" si="18"/>
        <v>314619836.67000002</v>
      </c>
      <c r="R265" s="90">
        <f>VLOOKUP($A$6:$A$1110,'[1]ESFUERZO MUNICIPAL 2012'!$A$5:$AA$1109,27,FALSE)</f>
        <v>64864103.669874676</v>
      </c>
      <c r="S265" s="90">
        <f>VLOOKUP($A$6:$A$1110,'[1]ESFUERZO DETO POR MUNICIPIO'!$A$5:$I$1109,9,FALSE)</f>
        <v>5073402.4429254653</v>
      </c>
      <c r="T265" s="81"/>
      <c r="U265" s="84">
        <v>165</v>
      </c>
      <c r="W265" s="74">
        <f t="shared" si="16"/>
        <v>64845495</v>
      </c>
      <c r="X265" s="74">
        <f t="shared" si="19"/>
        <v>16211373.75</v>
      </c>
    </row>
    <row r="266" spans="1:24">
      <c r="A266" s="6" t="s">
        <v>501</v>
      </c>
      <c r="B266" s="6" t="s">
        <v>376</v>
      </c>
      <c r="C266" s="6" t="s">
        <v>502</v>
      </c>
      <c r="D266" s="30" t="s">
        <v>2167</v>
      </c>
      <c r="E266" s="54">
        <v>13433</v>
      </c>
      <c r="F266" s="53">
        <v>13409</v>
      </c>
      <c r="G266" s="49">
        <v>352339.20000000001</v>
      </c>
      <c r="H266" s="47">
        <v>433666.8</v>
      </c>
      <c r="I266" s="10"/>
      <c r="J266" s="46">
        <f t="shared" si="17"/>
        <v>5274005297.3999996</v>
      </c>
      <c r="K266" s="12"/>
      <c r="L266" s="65">
        <v>186716527</v>
      </c>
      <c r="M266" s="23">
        <v>2196442715</v>
      </c>
      <c r="N266" s="20">
        <f>VLOOKUP(A266,'DISTRIBUCION CAJAS'!$A$5:$W$260,23,FALSE)</f>
        <v>29120665.751713838</v>
      </c>
      <c r="O266" s="24">
        <f>VLOOKUP($A$6:$A$1110,'[1]ESFUERZO MUNICIPAL 2012'!$A$5:$AE$1109,31,FALSE)</f>
        <v>144816510</v>
      </c>
      <c r="P266" s="25">
        <f>VLOOKUP($A$6:$A$1110,'[1]ESFUERZO DETO POR MUNICIPIO'!$A$5:$H$1109,8,FALSE)</f>
        <v>402064718.299586</v>
      </c>
      <c r="Q266" s="88">
        <f t="shared" si="18"/>
        <v>2292192779.6599998</v>
      </c>
      <c r="R266" s="90">
        <f>VLOOKUP($A$6:$A$1110,'[1]ESFUERZO MUNICIPAL 2012'!$A$5:$AA$1109,27,FALSE)</f>
        <v>0</v>
      </c>
      <c r="S266" s="90">
        <f>VLOOKUP($A$6:$A$1110,'[1]ESFUERZO DETO POR MUNICIPIO'!$A$5:$I$1109,9,FALSE)</f>
        <v>22651381.691162277</v>
      </c>
      <c r="T266" s="81"/>
      <c r="U266" s="84">
        <v>1156</v>
      </c>
      <c r="W266" s="74">
        <f t="shared" si="16"/>
        <v>454311468</v>
      </c>
      <c r="X266" s="74">
        <f t="shared" si="19"/>
        <v>113577867</v>
      </c>
    </row>
    <row r="267" spans="1:24">
      <c r="A267" s="6" t="s">
        <v>503</v>
      </c>
      <c r="B267" s="6" t="s">
        <v>376</v>
      </c>
      <c r="C267" s="6" t="s">
        <v>504</v>
      </c>
      <c r="D267" s="30" t="s">
        <v>2167</v>
      </c>
      <c r="E267" s="54">
        <v>1752</v>
      </c>
      <c r="F267" s="53">
        <v>1707</v>
      </c>
      <c r="G267" s="49">
        <v>352339.20000000001</v>
      </c>
      <c r="H267" s="47">
        <v>433666.8</v>
      </c>
      <c r="I267" s="10"/>
      <c r="J267" s="46">
        <f t="shared" si="17"/>
        <v>678783753</v>
      </c>
      <c r="K267" s="12"/>
      <c r="L267" s="65">
        <v>26800006</v>
      </c>
      <c r="M267" s="23">
        <v>287821468</v>
      </c>
      <c r="N267" s="20"/>
      <c r="O267" s="24">
        <f>VLOOKUP($A$6:$A$1110,'[1]ESFUERZO MUNICIPAL 2012'!$A$5:$AE$1109,31,FALSE)</f>
        <v>4664428</v>
      </c>
      <c r="P267" s="25">
        <f>VLOOKUP($A$6:$A$1110,'[1]ESFUERZO DETO POR MUNICIPIO'!$A$5:$H$1109,8,FALSE)</f>
        <v>0</v>
      </c>
      <c r="Q267" s="88">
        <f t="shared" si="18"/>
        <v>359497851</v>
      </c>
      <c r="R267" s="90">
        <f>VLOOKUP($A$6:$A$1110,'[1]ESFUERZO MUNICIPAL 2012'!$A$5:$AA$1109,27,FALSE)</f>
        <v>0</v>
      </c>
      <c r="S267" s="90">
        <f>VLOOKUP($A$6:$A$1110,'[1]ESFUERZO DETO POR MUNICIPIO'!$A$5:$I$1109,9,FALSE)</f>
        <v>0</v>
      </c>
      <c r="T267" s="81"/>
      <c r="U267" s="84">
        <v>76</v>
      </c>
      <c r="W267" s="74">
        <f t="shared" si="16"/>
        <v>29868228</v>
      </c>
      <c r="X267" s="74">
        <f t="shared" si="19"/>
        <v>7467057</v>
      </c>
    </row>
    <row r="268" spans="1:24">
      <c r="A268" s="6" t="s">
        <v>505</v>
      </c>
      <c r="B268" s="6" t="s">
        <v>376</v>
      </c>
      <c r="C268" s="6" t="s">
        <v>506</v>
      </c>
      <c r="D268" s="30" t="s">
        <v>2167</v>
      </c>
      <c r="E268" s="54">
        <v>1884</v>
      </c>
      <c r="F268" s="53">
        <v>1858</v>
      </c>
      <c r="G268" s="49">
        <v>352339.20000000001</v>
      </c>
      <c r="H268" s="47">
        <v>433666.8</v>
      </c>
      <c r="I268" s="10"/>
      <c r="J268" s="46">
        <f t="shared" si="17"/>
        <v>734779983.60000002</v>
      </c>
      <c r="K268" s="12"/>
      <c r="L268" s="65">
        <v>28243084</v>
      </c>
      <c r="M268" s="23">
        <v>309506548</v>
      </c>
      <c r="N268" s="20"/>
      <c r="O268" s="24">
        <f>VLOOKUP($A$6:$A$1110,'[1]ESFUERZO MUNICIPAL 2012'!$A$5:$AE$1109,31,FALSE)</f>
        <v>4533511</v>
      </c>
      <c r="P268" s="25">
        <f>VLOOKUP($A$6:$A$1110,'[1]ESFUERZO DETO POR MUNICIPIO'!$A$5:$H$1109,8,FALSE)</f>
        <v>0</v>
      </c>
      <c r="Q268" s="88">
        <f t="shared" si="18"/>
        <v>392496840.60000002</v>
      </c>
      <c r="R268" s="90">
        <f>VLOOKUP($A$6:$A$1110,'[1]ESFUERZO MUNICIPAL 2012'!$A$5:$AA$1109,27,FALSE)</f>
        <v>0</v>
      </c>
      <c r="S268" s="90">
        <f>VLOOKUP($A$6:$A$1110,'[1]ESFUERZO DETO POR MUNICIPIO'!$A$5:$I$1109,9,FALSE)</f>
        <v>0</v>
      </c>
      <c r="T268" s="81"/>
      <c r="U268" s="84">
        <v>90</v>
      </c>
      <c r="W268" s="74">
        <f t="shared" si="16"/>
        <v>35370270</v>
      </c>
      <c r="X268" s="74">
        <f t="shared" si="19"/>
        <v>8842567.5</v>
      </c>
    </row>
    <row r="269" spans="1:24">
      <c r="A269" s="6" t="s">
        <v>507</v>
      </c>
      <c r="B269" s="6" t="s">
        <v>376</v>
      </c>
      <c r="C269" s="6" t="s">
        <v>508</v>
      </c>
      <c r="D269" s="30" t="s">
        <v>2167</v>
      </c>
      <c r="E269" s="54">
        <v>7009</v>
      </c>
      <c r="F269" s="53">
        <v>6828</v>
      </c>
      <c r="G269" s="49">
        <v>352339.20000000001</v>
      </c>
      <c r="H269" s="47">
        <v>433666.8</v>
      </c>
      <c r="I269" s="10"/>
      <c r="J269" s="46">
        <f t="shared" si="17"/>
        <v>2715311181.5999999</v>
      </c>
      <c r="K269" s="12"/>
      <c r="L269" s="65">
        <v>108628377</v>
      </c>
      <c r="M269" s="23">
        <v>1151450397</v>
      </c>
      <c r="N269" s="20"/>
      <c r="O269" s="24">
        <f>VLOOKUP($A$6:$A$1110,'[1]ESFUERZO MUNICIPAL 2012'!$A$5:$AE$1109,31,FALSE)</f>
        <v>22176711.725188807</v>
      </c>
      <c r="P269" s="25">
        <f>VLOOKUP($A$6:$A$1110,'[1]ESFUERZO DETO POR MUNICIPIO'!$A$5:$H$1109,8,FALSE)</f>
        <v>213000037.77392581</v>
      </c>
      <c r="Q269" s="88">
        <f t="shared" si="18"/>
        <v>1143904535.0799999</v>
      </c>
      <c r="R269" s="90">
        <f>VLOOKUP($A$6:$A$1110,'[1]ESFUERZO MUNICIPAL 2012'!$A$5:$AA$1109,27,FALSE)</f>
        <v>64151201.274811193</v>
      </c>
      <c r="S269" s="90">
        <f>VLOOKUP($A$6:$A$1110,'[1]ESFUERZO DETO POR MUNICIPIO'!$A$5:$I$1109,9,FALSE)</f>
        <v>11999921.744573887</v>
      </c>
      <c r="T269" s="81"/>
      <c r="U269" s="84">
        <v>367</v>
      </c>
      <c r="W269" s="74">
        <f t="shared" si="16"/>
        <v>144232101</v>
      </c>
      <c r="X269" s="74">
        <f t="shared" si="19"/>
        <v>36058025.25</v>
      </c>
    </row>
    <row r="270" spans="1:24">
      <c r="A270" s="6" t="s">
        <v>509</v>
      </c>
      <c r="B270" s="6" t="s">
        <v>376</v>
      </c>
      <c r="C270" s="6" t="s">
        <v>510</v>
      </c>
      <c r="D270" s="30" t="s">
        <v>2167</v>
      </c>
      <c r="E270" s="54">
        <v>2049</v>
      </c>
      <c r="F270" s="53">
        <v>2039</v>
      </c>
      <c r="G270" s="49">
        <v>352339.20000000001</v>
      </c>
      <c r="H270" s="47">
        <v>433666.8</v>
      </c>
      <c r="I270" s="10"/>
      <c r="J270" s="46">
        <f t="shared" si="17"/>
        <v>803094813</v>
      </c>
      <c r="K270" s="12"/>
      <c r="L270" s="65">
        <v>30628579</v>
      </c>
      <c r="M270" s="23">
        <v>336612997</v>
      </c>
      <c r="N270" s="20"/>
      <c r="O270" s="24">
        <f>VLOOKUP($A$6:$A$1110,'[1]ESFUERZO MUNICIPAL 2012'!$A$5:$AE$1109,31,FALSE)</f>
        <v>3911578</v>
      </c>
      <c r="P270" s="25">
        <f>VLOOKUP($A$6:$A$1110,'[1]ESFUERZO DETO POR MUNICIPIO'!$A$5:$H$1109,8,FALSE)</f>
        <v>10487530.596974771</v>
      </c>
      <c r="Q270" s="88">
        <f t="shared" si="18"/>
        <v>420863285.56999999</v>
      </c>
      <c r="R270" s="90">
        <f>VLOOKUP($A$6:$A$1110,'[1]ESFUERZO MUNICIPAL 2012'!$A$5:$AA$1109,27,FALSE)</f>
        <v>0</v>
      </c>
      <c r="S270" s="90">
        <f>VLOOKUP($A$6:$A$1110,'[1]ESFUERZO DETO POR MUNICIPIO'!$A$5:$I$1109,9,FALSE)</f>
        <v>590842.83633365284</v>
      </c>
      <c r="T270" s="81"/>
      <c r="U270" s="84">
        <v>170</v>
      </c>
      <c r="W270" s="74">
        <f t="shared" si="16"/>
        <v>66810510</v>
      </c>
      <c r="X270" s="74">
        <f t="shared" si="19"/>
        <v>16702627.5</v>
      </c>
    </row>
    <row r="271" spans="1:24">
      <c r="A271" s="6" t="s">
        <v>511</v>
      </c>
      <c r="B271" s="6" t="s">
        <v>376</v>
      </c>
      <c r="C271" s="6" t="s">
        <v>512</v>
      </c>
      <c r="D271" s="30" t="s">
        <v>2167</v>
      </c>
      <c r="E271" s="54">
        <v>2156</v>
      </c>
      <c r="F271" s="53">
        <v>2143</v>
      </c>
      <c r="G271" s="49">
        <v>352339.20000000001</v>
      </c>
      <c r="H271" s="47">
        <v>433666.8</v>
      </c>
      <c r="I271" s="10"/>
      <c r="J271" s="46">
        <f t="shared" si="17"/>
        <v>844495633.79999995</v>
      </c>
      <c r="K271" s="12"/>
      <c r="L271" s="65">
        <v>33205502</v>
      </c>
      <c r="M271" s="23">
        <v>333656420</v>
      </c>
      <c r="N271" s="20">
        <f>VLOOKUP(A271,'DISTRIBUCION CAJAS'!$A$5:$W$260,23,FALSE)</f>
        <v>21322994.5</v>
      </c>
      <c r="O271" s="24">
        <f>VLOOKUP($A$6:$A$1110,'[1]ESFUERZO MUNICIPAL 2012'!$A$5:$AE$1109,31,FALSE)</f>
        <v>10569549.083606597</v>
      </c>
      <c r="P271" s="25">
        <f>VLOOKUP($A$6:$A$1110,'[1]ESFUERZO DETO POR MUNICIPIO'!$A$5:$H$1109,8,FALSE)</f>
        <v>63961879.646325074</v>
      </c>
      <c r="Q271" s="88">
        <f t="shared" si="18"/>
        <v>340467888.72000003</v>
      </c>
      <c r="R271" s="90">
        <f>VLOOKUP($A$6:$A$1110,'[1]ESFUERZO MUNICIPAL 2012'!$A$5:$AA$1109,27,FALSE)</f>
        <v>37707937.815416008</v>
      </c>
      <c r="S271" s="90">
        <f>VLOOKUP($A$6:$A$1110,'[1]ESFUERZO DETO POR MUNICIPIO'!$A$5:$I$1109,9,FALSE)</f>
        <v>3603462.0388490446</v>
      </c>
      <c r="T271" s="81"/>
      <c r="U271" s="84">
        <v>112</v>
      </c>
      <c r="W271" s="74">
        <f t="shared" si="16"/>
        <v>44016336</v>
      </c>
      <c r="X271" s="74">
        <f t="shared" si="19"/>
        <v>11004084</v>
      </c>
    </row>
    <row r="272" spans="1:24">
      <c r="A272" s="6" t="s">
        <v>513</v>
      </c>
      <c r="B272" s="6" t="s">
        <v>376</v>
      </c>
      <c r="C272" s="6" t="s">
        <v>514</v>
      </c>
      <c r="D272" s="30" t="s">
        <v>2167</v>
      </c>
      <c r="E272" s="54">
        <v>6411</v>
      </c>
      <c r="F272" s="53">
        <v>6349</v>
      </c>
      <c r="G272" s="49">
        <v>352339.20000000001</v>
      </c>
      <c r="H272" s="47">
        <v>433666.8</v>
      </c>
      <c r="I272" s="10"/>
      <c r="J272" s="46">
        <f t="shared" si="17"/>
        <v>2506098562.1999998</v>
      </c>
      <c r="K272" s="12"/>
      <c r="L272" s="65">
        <v>93976725</v>
      </c>
      <c r="M272" s="23">
        <v>1053209014</v>
      </c>
      <c r="N272" s="20"/>
      <c r="O272" s="24">
        <f>VLOOKUP($A$6:$A$1110,'[1]ESFUERZO MUNICIPAL 2012'!$A$5:$AE$1109,31,FALSE)</f>
        <v>95594945</v>
      </c>
      <c r="P272" s="25">
        <f>VLOOKUP($A$6:$A$1110,'[1]ESFUERZO DETO POR MUNICIPIO'!$A$5:$H$1109,8,FALSE)</f>
        <v>139473577.13930807</v>
      </c>
      <c r="Q272" s="88">
        <f t="shared" si="18"/>
        <v>1115986687.3800001</v>
      </c>
      <c r="R272" s="90">
        <f>VLOOKUP($A$6:$A$1110,'[1]ESFUERZO MUNICIPAL 2012'!$A$5:$AA$1109,27,FALSE)</f>
        <v>0</v>
      </c>
      <c r="S272" s="90">
        <f>VLOOKUP($A$6:$A$1110,'[1]ESFUERZO DETO POR MUNICIPIO'!$A$5:$I$1109,9,FALSE)</f>
        <v>7857613.682134131</v>
      </c>
      <c r="T272" s="81"/>
      <c r="U272" s="84">
        <v>434</v>
      </c>
      <c r="W272" s="74">
        <f t="shared" si="16"/>
        <v>170563302</v>
      </c>
      <c r="X272" s="74">
        <f t="shared" si="19"/>
        <v>42640825.5</v>
      </c>
    </row>
    <row r="273" spans="1:24">
      <c r="A273" s="6" t="s">
        <v>515</v>
      </c>
      <c r="B273" s="6" t="s">
        <v>376</v>
      </c>
      <c r="C273" s="6" t="s">
        <v>516</v>
      </c>
      <c r="D273" s="30" t="s">
        <v>2167</v>
      </c>
      <c r="E273" s="54">
        <v>1587</v>
      </c>
      <c r="F273" s="53">
        <v>1585</v>
      </c>
      <c r="G273" s="49">
        <v>352339.20000000001</v>
      </c>
      <c r="H273" s="47">
        <v>433666.8</v>
      </c>
      <c r="I273" s="10"/>
      <c r="J273" s="46">
        <f t="shared" si="17"/>
        <v>623262094.20000005</v>
      </c>
      <c r="K273" s="12"/>
      <c r="L273" s="65">
        <v>21852313</v>
      </c>
      <c r="M273" s="23">
        <v>260714575</v>
      </c>
      <c r="N273" s="20"/>
      <c r="O273" s="24">
        <f>VLOOKUP($A$6:$A$1110,'[1]ESFUERZO MUNICIPAL 2012'!$A$5:$AE$1109,31,FALSE)</f>
        <v>3204757</v>
      </c>
      <c r="P273" s="25">
        <f>VLOOKUP($A$6:$A$1110,'[1]ESFUERZO DETO POR MUNICIPIO'!$A$5:$H$1109,8,FALSE)</f>
        <v>0</v>
      </c>
      <c r="Q273" s="88">
        <f t="shared" si="18"/>
        <v>337490449.19999999</v>
      </c>
      <c r="R273" s="90">
        <f>VLOOKUP($A$6:$A$1110,'[1]ESFUERZO MUNICIPAL 2012'!$A$5:$AA$1109,27,FALSE)</f>
        <v>0</v>
      </c>
      <c r="S273" s="90">
        <f>VLOOKUP($A$6:$A$1110,'[1]ESFUERZO DETO POR MUNICIPIO'!$A$5:$I$1109,9,FALSE)</f>
        <v>0</v>
      </c>
      <c r="T273" s="81"/>
      <c r="U273" s="84">
        <v>173</v>
      </c>
      <c r="W273" s="74">
        <f t="shared" si="16"/>
        <v>67989519</v>
      </c>
      <c r="X273" s="74">
        <f t="shared" si="19"/>
        <v>16997379.75</v>
      </c>
    </row>
    <row r="274" spans="1:24">
      <c r="A274" s="6" t="s">
        <v>517</v>
      </c>
      <c r="B274" s="6" t="s">
        <v>376</v>
      </c>
      <c r="C274" s="6" t="s">
        <v>518</v>
      </c>
      <c r="D274" s="30" t="s">
        <v>2167</v>
      </c>
      <c r="E274" s="54">
        <v>30919</v>
      </c>
      <c r="F274" s="53">
        <v>30337</v>
      </c>
      <c r="G274" s="49">
        <v>352339.20000000001</v>
      </c>
      <c r="H274" s="47">
        <v>433666.8</v>
      </c>
      <c r="I274" s="10"/>
      <c r="J274" s="46">
        <f t="shared" si="17"/>
        <v>12025062718.200001</v>
      </c>
      <c r="K274" s="12"/>
      <c r="L274" s="65">
        <v>477408242</v>
      </c>
      <c r="M274" s="23">
        <v>5032605883</v>
      </c>
      <c r="N274" s="20">
        <f>VLOOKUP(A274,'DISTRIBUCION CAJAS'!$A$5:$W$260,23,FALSE)</f>
        <v>211143934.74831888</v>
      </c>
      <c r="O274" s="24">
        <f>VLOOKUP($A$6:$A$1110,'[1]ESFUERZO MUNICIPAL 2012'!$A$5:$AE$1109,31,FALSE)</f>
        <v>958737105.58388293</v>
      </c>
      <c r="P274" s="25">
        <f>VLOOKUP($A$6:$A$1110,'[1]ESFUERZO DETO POR MUNICIPIO'!$A$5:$H$1109,8,FALSE)</f>
        <v>2491708201.6647654</v>
      </c>
      <c r="Q274" s="88">
        <f t="shared" si="18"/>
        <v>2484253091.27</v>
      </c>
      <c r="R274" s="90">
        <f>VLOOKUP($A$6:$A$1110,'[1]ESFUERZO MUNICIPAL 2012'!$A$5:$AA$1109,27,FALSE)</f>
        <v>228829273.41611704</v>
      </c>
      <c r="S274" s="90">
        <f>VLOOKUP($A$6:$A$1110,'[1]ESFUERZO DETO POR MUNICIPIO'!$A$5:$I$1109,9,FALSE)</f>
        <v>140376986.5150246</v>
      </c>
      <c r="T274" s="81"/>
      <c r="U274" s="84">
        <v>3930</v>
      </c>
      <c r="W274" s="74">
        <f t="shared" si="16"/>
        <v>1544501790</v>
      </c>
      <c r="X274" s="74">
        <f t="shared" si="19"/>
        <v>386125447.5</v>
      </c>
    </row>
    <row r="275" spans="1:24">
      <c r="A275" s="6" t="s">
        <v>519</v>
      </c>
      <c r="B275" s="6" t="s">
        <v>376</v>
      </c>
      <c r="C275" s="6" t="s">
        <v>520</v>
      </c>
      <c r="D275" s="30" t="s">
        <v>2167</v>
      </c>
      <c r="E275" s="54">
        <v>5627</v>
      </c>
      <c r="F275" s="53">
        <v>5578</v>
      </c>
      <c r="G275" s="49">
        <v>352339.20000000001</v>
      </c>
      <c r="H275" s="47">
        <v>433666.8</v>
      </c>
      <c r="I275" s="10"/>
      <c r="J275" s="46">
        <f t="shared" si="17"/>
        <v>2200803044.4000001</v>
      </c>
      <c r="K275" s="12"/>
      <c r="L275" s="65">
        <v>89014306</v>
      </c>
      <c r="M275" s="23">
        <v>924413407</v>
      </c>
      <c r="N275" s="20"/>
      <c r="O275" s="24">
        <f>VLOOKUP($A$6:$A$1110,'[1]ESFUERZO MUNICIPAL 2012'!$A$5:$AE$1109,31,FALSE)</f>
        <v>16355149.496959999</v>
      </c>
      <c r="P275" s="25">
        <f>VLOOKUP($A$6:$A$1110,'[1]ESFUERZO DETO POR MUNICIPIO'!$A$5:$H$1109,8,FALSE)</f>
        <v>15114994.318165772</v>
      </c>
      <c r="Q275" s="88">
        <f t="shared" si="18"/>
        <v>1131441640.0999999</v>
      </c>
      <c r="R275" s="90">
        <f>VLOOKUP($A$6:$A$1110,'[1]ESFUERZO MUNICIPAL 2012'!$A$5:$AA$1109,27,FALSE)</f>
        <v>23612004.217736006</v>
      </c>
      <c r="S275" s="90">
        <f>VLOOKUP($A$6:$A$1110,'[1]ESFUERZO DETO POR MUNICIPIO'!$A$5:$I$1109,9,FALSE)</f>
        <v>851543.27146260964</v>
      </c>
      <c r="T275" s="81"/>
      <c r="U275" s="84">
        <v>524</v>
      </c>
      <c r="W275" s="74">
        <f t="shared" si="16"/>
        <v>205933572</v>
      </c>
      <c r="X275" s="74">
        <f t="shared" si="19"/>
        <v>51483393</v>
      </c>
    </row>
    <row r="276" spans="1:24">
      <c r="A276" s="6" t="s">
        <v>521</v>
      </c>
      <c r="B276" s="6" t="s">
        <v>376</v>
      </c>
      <c r="C276" s="6" t="s">
        <v>522</v>
      </c>
      <c r="D276" s="30" t="s">
        <v>2167</v>
      </c>
      <c r="E276" s="54">
        <v>7744</v>
      </c>
      <c r="F276" s="53">
        <v>7671</v>
      </c>
      <c r="G276" s="49">
        <v>352339.20000000001</v>
      </c>
      <c r="H276" s="47">
        <v>433666.8</v>
      </c>
      <c r="I276" s="10"/>
      <c r="J276" s="46">
        <f t="shared" si="17"/>
        <v>3027586393.8000002</v>
      </c>
      <c r="K276" s="12"/>
      <c r="L276" s="65">
        <v>115178680</v>
      </c>
      <c r="M276" s="23">
        <v>1246569079</v>
      </c>
      <c r="N276" s="20">
        <f>VLOOKUP(A276,'DISTRIBUCION CAJAS'!$A$5:$W$260,23,FALSE)</f>
        <v>81209205.672430336</v>
      </c>
      <c r="O276" s="24">
        <f>VLOOKUP($A$6:$A$1110,'[1]ESFUERZO MUNICIPAL 2012'!$A$5:$AE$1109,31,FALSE)</f>
        <v>34333333</v>
      </c>
      <c r="P276" s="25">
        <f>VLOOKUP($A$6:$A$1110,'[1]ESFUERZO DETO POR MUNICIPIO'!$A$5:$H$1109,8,FALSE)</f>
        <v>89748984.237711921</v>
      </c>
      <c r="Q276" s="88">
        <f t="shared" si="18"/>
        <v>1455490864.96</v>
      </c>
      <c r="R276" s="90">
        <f>VLOOKUP($A$6:$A$1110,'[1]ESFUERZO MUNICIPAL 2012'!$A$5:$AA$1109,27,FALSE)</f>
        <v>0</v>
      </c>
      <c r="S276" s="90">
        <f>VLOOKUP($A$6:$A$1110,'[1]ESFUERZO DETO POR MUNICIPIO'!$A$5:$I$1109,9,FALSE)</f>
        <v>5056246.9319870509</v>
      </c>
      <c r="T276" s="81"/>
      <c r="U276" s="84">
        <v>499</v>
      </c>
      <c r="W276" s="74">
        <f t="shared" si="16"/>
        <v>196108497</v>
      </c>
      <c r="X276" s="74">
        <f t="shared" si="19"/>
        <v>49027124.25</v>
      </c>
    </row>
    <row r="277" spans="1:24">
      <c r="A277" s="6" t="s">
        <v>523</v>
      </c>
      <c r="B277" s="6" t="s">
        <v>376</v>
      </c>
      <c r="C277" s="6" t="s">
        <v>524</v>
      </c>
      <c r="D277" s="30" t="s">
        <v>2167</v>
      </c>
      <c r="E277" s="54">
        <v>4391</v>
      </c>
      <c r="F277" s="53">
        <v>4345</v>
      </c>
      <c r="G277" s="49">
        <v>352339.20000000001</v>
      </c>
      <c r="H277" s="47">
        <v>433666.8</v>
      </c>
      <c r="I277" s="10"/>
      <c r="J277" s="46">
        <f t="shared" si="17"/>
        <v>1715701836.5999999</v>
      </c>
      <c r="K277" s="12"/>
      <c r="L277" s="65">
        <v>62714959</v>
      </c>
      <c r="M277" s="23">
        <v>721359999</v>
      </c>
      <c r="N277" s="20"/>
      <c r="O277" s="24">
        <f>VLOOKUP($A$6:$A$1110,'[1]ESFUERZO MUNICIPAL 2012'!$A$5:$AE$1109,31,FALSE)</f>
        <v>13105766</v>
      </c>
      <c r="P277" s="25">
        <f>VLOOKUP($A$6:$A$1110,'[1]ESFUERZO DETO POR MUNICIPIO'!$A$5:$H$1109,8,FALSE)</f>
        <v>4308544.1540212641</v>
      </c>
      <c r="Q277" s="88">
        <f t="shared" si="18"/>
        <v>913969835.19000006</v>
      </c>
      <c r="R277" s="90">
        <f>VLOOKUP($A$6:$A$1110,'[1]ESFUERZO MUNICIPAL 2012'!$A$5:$AA$1109,27,FALSE)</f>
        <v>0</v>
      </c>
      <c r="S277" s="90">
        <f>VLOOKUP($A$6:$A$1110,'[1]ESFUERZO DETO POR MUNICIPIO'!$A$5:$I$1109,9,FALSE)</f>
        <v>242733.25592633086</v>
      </c>
      <c r="T277" s="81"/>
      <c r="U277" s="84">
        <v>359</v>
      </c>
      <c r="W277" s="74">
        <f t="shared" si="16"/>
        <v>141088077</v>
      </c>
      <c r="X277" s="74">
        <f t="shared" si="19"/>
        <v>35272019.25</v>
      </c>
    </row>
    <row r="278" spans="1:24">
      <c r="A278" s="6" t="s">
        <v>525</v>
      </c>
      <c r="B278" s="6" t="s">
        <v>376</v>
      </c>
      <c r="C278" s="6" t="s">
        <v>526</v>
      </c>
      <c r="D278" s="30" t="s">
        <v>2167</v>
      </c>
      <c r="E278" s="54">
        <v>2258</v>
      </c>
      <c r="F278" s="53">
        <v>2231</v>
      </c>
      <c r="G278" s="49">
        <v>352339.20000000001</v>
      </c>
      <c r="H278" s="47">
        <v>433666.8</v>
      </c>
      <c r="I278" s="10"/>
      <c r="J278" s="46">
        <f t="shared" si="17"/>
        <v>881546272.20000005</v>
      </c>
      <c r="K278" s="12"/>
      <c r="L278" s="65">
        <v>34236272</v>
      </c>
      <c r="M278" s="23">
        <v>359284124</v>
      </c>
      <c r="N278" s="20">
        <f>VLOOKUP(A278,'DISTRIBUCION CAJAS'!$A$5:$W$260,23,FALSE)</f>
        <v>15362870.908384468</v>
      </c>
      <c r="O278" s="24">
        <f>VLOOKUP($A$6:$A$1110,'[1]ESFUERZO MUNICIPAL 2012'!$A$5:$AE$1109,31,FALSE)</f>
        <v>4578480</v>
      </c>
      <c r="P278" s="25">
        <f>VLOOKUP($A$6:$A$1110,'[1]ESFUERZO DETO POR MUNICIPIO'!$A$5:$H$1109,8,FALSE)</f>
        <v>0</v>
      </c>
      <c r="Q278" s="88">
        <f t="shared" si="18"/>
        <v>468084525.29000002</v>
      </c>
      <c r="R278" s="90">
        <f>VLOOKUP($A$6:$A$1110,'[1]ESFUERZO MUNICIPAL 2012'!$A$5:$AA$1109,27,FALSE)</f>
        <v>0</v>
      </c>
      <c r="S278" s="90">
        <f>VLOOKUP($A$6:$A$1110,'[1]ESFUERZO DETO POR MUNICIPIO'!$A$5:$I$1109,9,FALSE)</f>
        <v>0</v>
      </c>
      <c r="T278" s="81"/>
      <c r="U278" s="84">
        <v>248</v>
      </c>
      <c r="W278" s="74">
        <f t="shared" si="16"/>
        <v>97464744</v>
      </c>
      <c r="X278" s="74">
        <f t="shared" si="19"/>
        <v>24366186</v>
      </c>
    </row>
    <row r="279" spans="1:24">
      <c r="A279" s="6" t="s">
        <v>527</v>
      </c>
      <c r="B279" s="6" t="s">
        <v>376</v>
      </c>
      <c r="C279" s="6" t="s">
        <v>528</v>
      </c>
      <c r="D279" s="30" t="s">
        <v>2167</v>
      </c>
      <c r="E279" s="54">
        <v>10156</v>
      </c>
      <c r="F279" s="53">
        <v>10069</v>
      </c>
      <c r="G279" s="49">
        <v>352339.20000000001</v>
      </c>
      <c r="H279" s="47">
        <v>433666.8</v>
      </c>
      <c r="I279" s="10"/>
      <c r="J279" s="46">
        <f t="shared" si="17"/>
        <v>3972473962.1999998</v>
      </c>
      <c r="K279" s="12"/>
      <c r="L279" s="65">
        <v>148416078</v>
      </c>
      <c r="M279" s="23">
        <v>1668443337</v>
      </c>
      <c r="N279" s="20"/>
      <c r="O279" s="24">
        <f>VLOOKUP($A$6:$A$1110,'[1]ESFUERZO MUNICIPAL 2012'!$A$5:$AE$1109,31,FALSE)</f>
        <v>161335811.56729999</v>
      </c>
      <c r="P279" s="25">
        <f>VLOOKUP($A$6:$A$1110,'[1]ESFUERZO DETO POR MUNICIPIO'!$A$5:$H$1109,8,FALSE)</f>
        <v>440118696.97698247</v>
      </c>
      <c r="Q279" s="88">
        <f t="shared" si="18"/>
        <v>1516363371.77</v>
      </c>
      <c r="R279" s="90">
        <f>VLOOKUP($A$6:$A$1110,'[1]ESFUERZO MUNICIPAL 2012'!$A$5:$AA$1109,27,FALSE)</f>
        <v>13001413.432700001</v>
      </c>
      <c r="S279" s="90">
        <f>VLOOKUP($A$6:$A$1110,'[1]ESFUERZO DETO POR MUNICIPIO'!$A$5:$I$1109,9,FALSE)</f>
        <v>24795253.452739689</v>
      </c>
      <c r="T279" s="81"/>
      <c r="U279" s="84">
        <v>453</v>
      </c>
      <c r="W279" s="74">
        <f t="shared" si="16"/>
        <v>178030359</v>
      </c>
      <c r="X279" s="74">
        <f t="shared" si="19"/>
        <v>44507589.75</v>
      </c>
    </row>
    <row r="280" spans="1:24">
      <c r="A280" s="6" t="s">
        <v>529</v>
      </c>
      <c r="B280" s="6" t="s">
        <v>376</v>
      </c>
      <c r="C280" s="6" t="s">
        <v>530</v>
      </c>
      <c r="D280" s="30" t="s">
        <v>2167</v>
      </c>
      <c r="E280" s="54">
        <v>3164</v>
      </c>
      <c r="F280" s="53">
        <v>3165</v>
      </c>
      <c r="G280" s="49">
        <v>352339.20000000001</v>
      </c>
      <c r="H280" s="47">
        <v>433666.8</v>
      </c>
      <c r="I280" s="10"/>
      <c r="J280" s="46">
        <f t="shared" si="17"/>
        <v>1243678325.4000001</v>
      </c>
      <c r="K280" s="12"/>
      <c r="L280" s="65">
        <v>43086164</v>
      </c>
      <c r="M280" s="23">
        <v>519786253</v>
      </c>
      <c r="N280" s="20"/>
      <c r="O280" s="24">
        <f>VLOOKUP($A$6:$A$1110,'[1]ESFUERZO MUNICIPAL 2012'!$A$5:$AE$1109,31,FALSE)</f>
        <v>26686803.014043465</v>
      </c>
      <c r="P280" s="25">
        <f>VLOOKUP($A$6:$A$1110,'[1]ESFUERZO DETO POR MUNICIPIO'!$A$5:$H$1109,8,FALSE)</f>
        <v>124830602.79618315</v>
      </c>
      <c r="Q280" s="88">
        <f t="shared" si="18"/>
        <v>521932719.69999999</v>
      </c>
      <c r="R280" s="90">
        <f>VLOOKUP($A$6:$A$1110,'[1]ESFUERZO MUNICIPAL 2012'!$A$5:$AA$1109,27,FALSE)</f>
        <v>323119.98595653562</v>
      </c>
      <c r="S280" s="90">
        <f>VLOOKUP($A$6:$A$1110,'[1]ESFUERZO DETO POR MUNICIPIO'!$A$5:$I$1109,9,FALSE)</f>
        <v>7032662.907187311</v>
      </c>
      <c r="T280" s="81"/>
      <c r="U280" s="84">
        <v>155</v>
      </c>
      <c r="W280" s="74">
        <f t="shared" si="16"/>
        <v>60915465</v>
      </c>
      <c r="X280" s="74">
        <f t="shared" si="19"/>
        <v>15228866.25</v>
      </c>
    </row>
    <row r="281" spans="1:24">
      <c r="A281" s="6" t="s">
        <v>531</v>
      </c>
      <c r="B281" s="6" t="s">
        <v>376</v>
      </c>
      <c r="C281" s="6" t="s">
        <v>532</v>
      </c>
      <c r="D281" s="30" t="s">
        <v>2167</v>
      </c>
      <c r="E281" s="54">
        <v>9378</v>
      </c>
      <c r="F281" s="53">
        <v>9421</v>
      </c>
      <c r="G281" s="49">
        <v>352339.20000000001</v>
      </c>
      <c r="H281" s="47">
        <v>433666.8</v>
      </c>
      <c r="I281" s="10"/>
      <c r="J281" s="46">
        <f t="shared" si="17"/>
        <v>3694905970.1999998</v>
      </c>
      <c r="K281" s="12"/>
      <c r="L281" s="65">
        <v>136400251</v>
      </c>
      <c r="M281" s="23">
        <v>1540632187</v>
      </c>
      <c r="N281" s="20"/>
      <c r="O281" s="24">
        <f>VLOOKUP($A$6:$A$1110,'[1]ESFUERZO MUNICIPAL 2012'!$A$5:$AE$1109,31,FALSE)</f>
        <v>57470716.903573275</v>
      </c>
      <c r="P281" s="25">
        <f>VLOOKUP($A$6:$A$1110,'[1]ESFUERZO DETO POR MUNICIPIO'!$A$5:$H$1109,8,FALSE)</f>
        <v>484120683.67000705</v>
      </c>
      <c r="Q281" s="88">
        <f t="shared" si="18"/>
        <v>1172143318.6300001</v>
      </c>
      <c r="R281" s="90">
        <f>VLOOKUP($A$6:$A$1110,'[1]ESFUERZO MUNICIPAL 2012'!$A$5:$AA$1109,27,FALSE)</f>
        <v>276864590.98845071</v>
      </c>
      <c r="S281" s="90">
        <f>VLOOKUP($A$6:$A$1110,'[1]ESFUERZO DETO POR MUNICIPIO'!$A$5:$I$1109,9,FALSE)</f>
        <v>27274222.012747675</v>
      </c>
      <c r="T281" s="81"/>
      <c r="U281" s="84">
        <v>1160</v>
      </c>
      <c r="W281" s="74">
        <f t="shared" si="16"/>
        <v>455883480</v>
      </c>
      <c r="X281" s="74">
        <f t="shared" si="19"/>
        <v>113970870</v>
      </c>
    </row>
    <row r="282" spans="1:24">
      <c r="A282" s="6" t="s">
        <v>533</v>
      </c>
      <c r="B282" s="6" t="s">
        <v>376</v>
      </c>
      <c r="C282" s="6" t="s">
        <v>534</v>
      </c>
      <c r="D282" s="30" t="s">
        <v>2167</v>
      </c>
      <c r="E282" s="54">
        <v>1470</v>
      </c>
      <c r="F282" s="53">
        <v>1443</v>
      </c>
      <c r="G282" s="49">
        <v>352339.20000000001</v>
      </c>
      <c r="H282" s="47">
        <v>433666.8</v>
      </c>
      <c r="I282" s="10"/>
      <c r="J282" s="46">
        <f t="shared" si="17"/>
        <v>571859908.20000005</v>
      </c>
      <c r="K282" s="12"/>
      <c r="L282" s="65">
        <v>22853632</v>
      </c>
      <c r="M282" s="23">
        <v>212252438</v>
      </c>
      <c r="N282" s="20">
        <f>VLOOKUP(A282,'DISTRIBUCION CAJAS'!$A$5:$W$260,23,FALSE)</f>
        <v>30461419</v>
      </c>
      <c r="O282" s="24">
        <f>VLOOKUP($A$6:$A$1110,'[1]ESFUERZO MUNICIPAL 2012'!$A$5:$AE$1109,31,FALSE)</f>
        <v>20734817</v>
      </c>
      <c r="P282" s="25">
        <f>VLOOKUP($A$6:$A$1110,'[1]ESFUERZO DETO POR MUNICIPIO'!$A$5:$H$1109,8,FALSE)</f>
        <v>55786907.801327758</v>
      </c>
      <c r="Q282" s="88">
        <f t="shared" si="18"/>
        <v>226627791.06999999</v>
      </c>
      <c r="R282" s="90">
        <f>VLOOKUP($A$6:$A$1110,'[1]ESFUERZO MUNICIPAL 2012'!$A$5:$AA$1109,27,FALSE)</f>
        <v>0</v>
      </c>
      <c r="S282" s="90">
        <f>VLOOKUP($A$6:$A$1110,'[1]ESFUERZO DETO POR MUNICIPIO'!$A$5:$I$1109,9,FALSE)</f>
        <v>3142903.3298962177</v>
      </c>
      <c r="T282" s="81"/>
      <c r="U282" s="84">
        <v>47</v>
      </c>
      <c r="W282" s="74">
        <f t="shared" si="16"/>
        <v>18471141</v>
      </c>
      <c r="X282" s="74">
        <f t="shared" si="19"/>
        <v>4617785.25</v>
      </c>
    </row>
    <row r="283" spans="1:24">
      <c r="A283" s="6" t="s">
        <v>535</v>
      </c>
      <c r="B283" s="6" t="s">
        <v>376</v>
      </c>
      <c r="C283" s="6" t="s">
        <v>536</v>
      </c>
      <c r="D283" s="30" t="s">
        <v>2167</v>
      </c>
      <c r="E283" s="54">
        <v>4453</v>
      </c>
      <c r="F283" s="53">
        <v>4494</v>
      </c>
      <c r="G283" s="49">
        <v>352339.20000000001</v>
      </c>
      <c r="H283" s="47">
        <v>433666.8</v>
      </c>
      <c r="I283" s="10"/>
      <c r="J283" s="46">
        <f t="shared" si="17"/>
        <v>1758932528.4000001</v>
      </c>
      <c r="K283" s="12"/>
      <c r="L283" s="65">
        <v>65085729</v>
      </c>
      <c r="M283" s="23">
        <v>731545708</v>
      </c>
      <c r="N283" s="20"/>
      <c r="O283" s="24">
        <f>VLOOKUP($A$6:$A$1110,'[1]ESFUERZO MUNICIPAL 2012'!$A$5:$AE$1109,31,FALSE)</f>
        <v>87329971</v>
      </c>
      <c r="P283" s="25">
        <f>VLOOKUP($A$6:$A$1110,'[1]ESFUERZO DETO POR MUNICIPIO'!$A$5:$H$1109,8,FALSE)</f>
        <v>219090058.52802366</v>
      </c>
      <c r="Q283" s="88">
        <f t="shared" si="18"/>
        <v>643538042.65999997</v>
      </c>
      <c r="R283" s="90">
        <f>VLOOKUP($A$6:$A$1110,'[1]ESFUERZO MUNICIPAL 2012'!$A$5:$AA$1109,27,FALSE)</f>
        <v>0</v>
      </c>
      <c r="S283" s="90">
        <f>VLOOKUP($A$6:$A$1110,'[1]ESFUERZO DETO POR MUNICIPIO'!$A$5:$I$1109,9,FALSE)</f>
        <v>12343019.207070915</v>
      </c>
      <c r="T283" s="81"/>
      <c r="U283" s="84">
        <v>301</v>
      </c>
      <c r="W283" s="74">
        <f t="shared" si="16"/>
        <v>118293903</v>
      </c>
      <c r="X283" s="74">
        <f t="shared" si="19"/>
        <v>29573475.75</v>
      </c>
    </row>
    <row r="284" spans="1:24">
      <c r="A284" s="6" t="s">
        <v>537</v>
      </c>
      <c r="B284" s="6" t="s">
        <v>376</v>
      </c>
      <c r="C284" s="6" t="s">
        <v>538</v>
      </c>
      <c r="D284" s="30" t="s">
        <v>2167</v>
      </c>
      <c r="E284" s="54">
        <v>4164</v>
      </c>
      <c r="F284" s="53">
        <v>4077</v>
      </c>
      <c r="G284" s="49">
        <v>352339.20000000001</v>
      </c>
      <c r="H284" s="47">
        <v>433666.8</v>
      </c>
      <c r="I284" s="10"/>
      <c r="J284" s="46">
        <f t="shared" si="17"/>
        <v>1617599986.2</v>
      </c>
      <c r="K284" s="12"/>
      <c r="L284" s="65">
        <v>63789905</v>
      </c>
      <c r="M284" s="23">
        <v>678154803</v>
      </c>
      <c r="N284" s="20">
        <f>VLOOKUP(A284,'DISTRIBUCION CAJAS'!$A$5:$W$260,23,FALSE)</f>
        <v>20598476.168207034</v>
      </c>
      <c r="O284" s="24">
        <f>VLOOKUP($A$6:$A$1110,'[1]ESFUERZO MUNICIPAL 2012'!$A$5:$AE$1109,31,FALSE)</f>
        <v>111890563.59999999</v>
      </c>
      <c r="P284" s="25">
        <f>VLOOKUP($A$6:$A$1110,'[1]ESFUERZO DETO POR MUNICIPIO'!$A$5:$H$1109,8,FALSE)</f>
        <v>228952186.9911083</v>
      </c>
      <c r="Q284" s="88">
        <f t="shared" si="18"/>
        <v>488289009.68000001</v>
      </c>
      <c r="R284" s="90">
        <f>VLOOKUP($A$6:$A$1110,'[1]ESFUERZO MUNICIPAL 2012'!$A$5:$AA$1109,27,FALSE)</f>
        <v>13026413.400000002</v>
      </c>
      <c r="S284" s="90">
        <f>VLOOKUP($A$6:$A$1110,'[1]ESFUERZO DETO POR MUNICIPIO'!$A$5:$I$1109,9,FALSE)</f>
        <v>12898628.356387401</v>
      </c>
      <c r="T284" s="81"/>
      <c r="U284" s="84">
        <v>350</v>
      </c>
      <c r="W284" s="74">
        <f t="shared" si="16"/>
        <v>137551050</v>
      </c>
      <c r="X284" s="74">
        <f t="shared" si="19"/>
        <v>34387762.5</v>
      </c>
    </row>
    <row r="285" spans="1:24">
      <c r="A285" s="6" t="s">
        <v>539</v>
      </c>
      <c r="B285" s="6" t="s">
        <v>376</v>
      </c>
      <c r="C285" s="6" t="s">
        <v>540</v>
      </c>
      <c r="D285" s="30" t="s">
        <v>2167</v>
      </c>
      <c r="E285" s="54">
        <v>3611</v>
      </c>
      <c r="F285" s="53">
        <v>3538</v>
      </c>
      <c r="G285" s="49">
        <v>352339.20000000001</v>
      </c>
      <c r="H285" s="47">
        <v>433666.8</v>
      </c>
      <c r="I285" s="10"/>
      <c r="J285" s="46">
        <f t="shared" si="17"/>
        <v>1403304994.8</v>
      </c>
      <c r="K285" s="12"/>
      <c r="L285" s="65">
        <v>53467485</v>
      </c>
      <c r="M285" s="23">
        <v>593220767</v>
      </c>
      <c r="N285" s="20"/>
      <c r="O285" s="24">
        <f>VLOOKUP($A$6:$A$1110,'[1]ESFUERZO MUNICIPAL 2012'!$A$5:$AE$1109,31,FALSE)</f>
        <v>9512004</v>
      </c>
      <c r="P285" s="25">
        <f>VLOOKUP($A$6:$A$1110,'[1]ESFUERZO DETO POR MUNICIPIO'!$A$5:$H$1109,8,FALSE)</f>
        <v>0</v>
      </c>
      <c r="Q285" s="88">
        <f t="shared" si="18"/>
        <v>747104738.79999995</v>
      </c>
      <c r="R285" s="90">
        <f>VLOOKUP($A$6:$A$1110,'[1]ESFUERZO MUNICIPAL 2012'!$A$5:$AA$1109,27,FALSE)</f>
        <v>0</v>
      </c>
      <c r="S285" s="90">
        <f>VLOOKUP($A$6:$A$1110,'[1]ESFUERZO DETO POR MUNICIPIO'!$A$5:$I$1109,9,FALSE)</f>
        <v>0</v>
      </c>
      <c r="T285" s="81"/>
      <c r="U285" s="84">
        <v>223</v>
      </c>
      <c r="W285" s="74">
        <f t="shared" si="16"/>
        <v>87639669</v>
      </c>
      <c r="X285" s="74">
        <f t="shared" si="19"/>
        <v>21909917.25</v>
      </c>
    </row>
    <row r="286" spans="1:24">
      <c r="A286" s="6" t="s">
        <v>541</v>
      </c>
      <c r="B286" s="6" t="s">
        <v>376</v>
      </c>
      <c r="C286" s="6" t="s">
        <v>542</v>
      </c>
      <c r="D286" s="30" t="s">
        <v>2167</v>
      </c>
      <c r="E286" s="54">
        <v>2528</v>
      </c>
      <c r="F286" s="53">
        <v>2506</v>
      </c>
      <c r="G286" s="49">
        <v>352339.20000000001</v>
      </c>
      <c r="H286" s="47">
        <v>433666.8</v>
      </c>
      <c r="I286" s="10"/>
      <c r="J286" s="46">
        <f t="shared" si="17"/>
        <v>988741249.20000005</v>
      </c>
      <c r="K286" s="12"/>
      <c r="L286" s="65">
        <v>37181328</v>
      </c>
      <c r="M286" s="23">
        <v>415303778</v>
      </c>
      <c r="N286" s="20"/>
      <c r="O286" s="24">
        <f>VLOOKUP($A$6:$A$1110,'[1]ESFUERZO MUNICIPAL 2012'!$A$5:$AE$1109,31,FALSE)</f>
        <v>21471543</v>
      </c>
      <c r="P286" s="25">
        <f>VLOOKUP($A$6:$A$1110,'[1]ESFUERZO DETO POR MUNICIPIO'!$A$5:$H$1109,8,FALSE)</f>
        <v>62775823.802418113</v>
      </c>
      <c r="Q286" s="88">
        <f t="shared" si="18"/>
        <v>448472133.95999998</v>
      </c>
      <c r="R286" s="90">
        <f>VLOOKUP($A$6:$A$1110,'[1]ESFUERZO MUNICIPAL 2012'!$A$5:$AA$1109,27,FALSE)</f>
        <v>0</v>
      </c>
      <c r="S286" s="90">
        <f>VLOOKUP($A$6:$A$1110,'[1]ESFUERZO DETO POR MUNICIPIO'!$A$5:$I$1109,9,FALSE)</f>
        <v>3536642.4389075446</v>
      </c>
      <c r="T286" s="81"/>
      <c r="U286" s="84">
        <v>167</v>
      </c>
      <c r="W286" s="74">
        <f t="shared" si="16"/>
        <v>65631501</v>
      </c>
      <c r="X286" s="74">
        <f t="shared" si="19"/>
        <v>16407875.25</v>
      </c>
    </row>
    <row r="287" spans="1:24">
      <c r="A287" s="6" t="s">
        <v>543</v>
      </c>
      <c r="B287" s="6" t="s">
        <v>376</v>
      </c>
      <c r="C287" s="6" t="s">
        <v>544</v>
      </c>
      <c r="D287" s="30" t="s">
        <v>2167</v>
      </c>
      <c r="E287" s="54">
        <v>6508</v>
      </c>
      <c r="F287" s="53">
        <v>6531</v>
      </c>
      <c r="G287" s="49">
        <v>352339.20000000001</v>
      </c>
      <c r="H287" s="47">
        <v>433666.8</v>
      </c>
      <c r="I287" s="10"/>
      <c r="J287" s="46">
        <f t="shared" si="17"/>
        <v>2562650692.1999998</v>
      </c>
      <c r="K287" s="12"/>
      <c r="L287" s="65">
        <v>105698047</v>
      </c>
      <c r="M287" s="23">
        <v>1069146102</v>
      </c>
      <c r="N287" s="20"/>
      <c r="O287" s="24">
        <f>VLOOKUP($A$6:$A$1110,'[1]ESFUERZO MUNICIPAL 2012'!$A$5:$AE$1109,31,FALSE)</f>
        <v>125150057</v>
      </c>
      <c r="P287" s="25">
        <f>VLOOKUP($A$6:$A$1110,'[1]ESFUERZO DETO POR MUNICIPIO'!$A$5:$H$1109,8,FALSE)</f>
        <v>558606446.96132934</v>
      </c>
      <c r="Q287" s="88">
        <f t="shared" si="18"/>
        <v>672579464.30999994</v>
      </c>
      <c r="R287" s="90">
        <f>VLOOKUP($A$6:$A$1110,'[1]ESFUERZO MUNICIPAL 2012'!$A$5:$AA$1109,27,FALSE)</f>
        <v>0</v>
      </c>
      <c r="S287" s="90">
        <f>VLOOKUP($A$6:$A$1110,'[1]ESFUERZO DETO POR MUNICIPIO'!$A$5:$I$1109,9,FALSE)</f>
        <v>31470574.933254708</v>
      </c>
      <c r="T287" s="81"/>
      <c r="U287" s="84">
        <v>589</v>
      </c>
      <c r="W287" s="74">
        <f t="shared" si="16"/>
        <v>231478767</v>
      </c>
      <c r="X287" s="74">
        <f t="shared" si="19"/>
        <v>57869691.75</v>
      </c>
    </row>
    <row r="288" spans="1:24">
      <c r="A288" s="6" t="s">
        <v>545</v>
      </c>
      <c r="B288" s="6" t="s">
        <v>376</v>
      </c>
      <c r="C288" s="6" t="s">
        <v>546</v>
      </c>
      <c r="D288" s="30" t="s">
        <v>2167</v>
      </c>
      <c r="E288" s="54">
        <v>6749</v>
      </c>
      <c r="F288" s="53">
        <v>6685</v>
      </c>
      <c r="G288" s="49">
        <v>352339.20000000001</v>
      </c>
      <c r="H288" s="47">
        <v>433666.8</v>
      </c>
      <c r="I288" s="10"/>
      <c r="J288" s="46">
        <f t="shared" si="17"/>
        <v>2638499909.4000001</v>
      </c>
      <c r="K288" s="12"/>
      <c r="L288" s="65">
        <v>99189474</v>
      </c>
      <c r="M288" s="23">
        <v>1108736222</v>
      </c>
      <c r="N288" s="20"/>
      <c r="O288" s="24">
        <f>VLOOKUP($A$6:$A$1110,'[1]ESFUERZO MUNICIPAL 2012'!$A$5:$AE$1109,31,FALSE)</f>
        <v>144378284</v>
      </c>
      <c r="P288" s="25">
        <f>VLOOKUP($A$6:$A$1110,'[1]ESFUERZO DETO POR MUNICIPIO'!$A$5:$H$1109,8,FALSE)</f>
        <v>353482171.73911226</v>
      </c>
      <c r="Q288" s="88">
        <f t="shared" si="18"/>
        <v>912799402.50999999</v>
      </c>
      <c r="R288" s="90">
        <f>VLOOKUP($A$6:$A$1110,'[1]ESFUERZO MUNICIPAL 2012'!$A$5:$AA$1109,27,FALSE)</f>
        <v>0</v>
      </c>
      <c r="S288" s="90">
        <f>VLOOKUP($A$6:$A$1110,'[1]ESFUERZO DETO POR MUNICIPIO'!$A$5:$I$1109,9,FALSE)</f>
        <v>19914355.148957752</v>
      </c>
      <c r="T288" s="81"/>
      <c r="U288" s="84">
        <v>318</v>
      </c>
      <c r="W288" s="74">
        <f t="shared" si="16"/>
        <v>124974954</v>
      </c>
      <c r="X288" s="74">
        <f t="shared" si="19"/>
        <v>31243738.5</v>
      </c>
    </row>
    <row r="289" spans="1:24">
      <c r="A289" s="6" t="s">
        <v>547</v>
      </c>
      <c r="B289" s="6" t="s">
        <v>376</v>
      </c>
      <c r="C289" s="6" t="s">
        <v>548</v>
      </c>
      <c r="D289" s="30" t="s">
        <v>2167</v>
      </c>
      <c r="E289" s="54">
        <v>2715</v>
      </c>
      <c r="F289" s="53">
        <v>2668</v>
      </c>
      <c r="G289" s="49">
        <v>352339.20000000001</v>
      </c>
      <c r="H289" s="47">
        <v>433666.8</v>
      </c>
      <c r="I289" s="10"/>
      <c r="J289" s="46">
        <f t="shared" si="17"/>
        <v>1056811975.2</v>
      </c>
      <c r="K289" s="12"/>
      <c r="L289" s="65">
        <v>41584185</v>
      </c>
      <c r="M289" s="23">
        <v>440110671</v>
      </c>
      <c r="N289" s="20">
        <f>VLOOKUP(A289,'DISTRIBUCION CAJAS'!$A$5:$W$260,23,FALSE)</f>
        <v>13031689.004375879</v>
      </c>
      <c r="O289" s="24">
        <f>VLOOKUP($A$6:$A$1110,'[1]ESFUERZO MUNICIPAL 2012'!$A$5:$AE$1109,31,FALSE)</f>
        <v>18003873</v>
      </c>
      <c r="P289" s="25">
        <f>VLOOKUP($A$6:$A$1110,'[1]ESFUERZO DETO POR MUNICIPIO'!$A$5:$H$1109,8,FALSE)</f>
        <v>69243043.545101002</v>
      </c>
      <c r="Q289" s="88">
        <f t="shared" si="18"/>
        <v>470937523.24000001</v>
      </c>
      <c r="R289" s="90">
        <f>VLOOKUP($A$6:$A$1110,'[1]ESFUERZO MUNICIPAL 2012'!$A$5:$AA$1109,27,FALSE)</f>
        <v>0</v>
      </c>
      <c r="S289" s="90">
        <f>VLOOKUP($A$6:$A$1110,'[1]ESFUERZO DETO POR MUNICIPIO'!$A$5:$I$1109,9,FALSE)</f>
        <v>3900990.4062986472</v>
      </c>
      <c r="T289" s="81"/>
      <c r="U289" s="84">
        <v>188</v>
      </c>
      <c r="W289" s="74">
        <f t="shared" si="16"/>
        <v>73884564</v>
      </c>
      <c r="X289" s="74">
        <f t="shared" si="19"/>
        <v>18471141</v>
      </c>
    </row>
    <row r="290" spans="1:24">
      <c r="A290" s="6" t="s">
        <v>549</v>
      </c>
      <c r="B290" s="6" t="s">
        <v>376</v>
      </c>
      <c r="C290" s="6" t="s">
        <v>550</v>
      </c>
      <c r="D290" s="30" t="s">
        <v>2167</v>
      </c>
      <c r="E290" s="54">
        <v>5728</v>
      </c>
      <c r="F290" s="53">
        <v>5724</v>
      </c>
      <c r="G290" s="49">
        <v>352339.20000000001</v>
      </c>
      <c r="H290" s="47">
        <v>433666.8</v>
      </c>
      <c r="I290" s="10"/>
      <c r="J290" s="46">
        <f t="shared" si="17"/>
        <v>2250253850.4000001</v>
      </c>
      <c r="K290" s="12"/>
      <c r="L290" s="65">
        <v>94565736</v>
      </c>
      <c r="M290" s="23">
        <v>941006546</v>
      </c>
      <c r="N290" s="20"/>
      <c r="O290" s="24">
        <f>VLOOKUP($A$6:$A$1110,'[1]ESFUERZO MUNICIPAL 2012'!$A$5:$AE$1109,31,FALSE)</f>
        <v>15098458.463999994</v>
      </c>
      <c r="P290" s="25">
        <f>VLOOKUP($A$6:$A$1110,'[1]ESFUERZO DETO POR MUNICIPIO'!$A$5:$H$1109,8,FALSE)</f>
        <v>351385522.3476007</v>
      </c>
      <c r="Q290" s="88">
        <f t="shared" si="18"/>
        <v>799941120.67999995</v>
      </c>
      <c r="R290" s="90">
        <f>VLOOKUP($A$6:$A$1110,'[1]ESFUERZO MUNICIPAL 2012'!$A$5:$AA$1109,27,FALSE)</f>
        <v>28460232.057400003</v>
      </c>
      <c r="S290" s="90">
        <f>VLOOKUP($A$6:$A$1110,'[1]ESFUERZO DETO POR MUNICIPIO'!$A$5:$I$1109,9,FALSE)</f>
        <v>19796234.847727325</v>
      </c>
      <c r="T290" s="81"/>
      <c r="U290" s="84">
        <v>216</v>
      </c>
      <c r="W290" s="74">
        <f t="shared" si="16"/>
        <v>84888648</v>
      </c>
      <c r="X290" s="74">
        <f t="shared" si="19"/>
        <v>21222162</v>
      </c>
    </row>
    <row r="291" spans="1:24">
      <c r="A291" s="6" t="s">
        <v>551</v>
      </c>
      <c r="B291" s="6" t="s">
        <v>376</v>
      </c>
      <c r="C291" s="6" t="s">
        <v>552</v>
      </c>
      <c r="D291" s="30" t="s">
        <v>2167</v>
      </c>
      <c r="E291" s="54">
        <v>2509</v>
      </c>
      <c r="F291" s="53">
        <v>2517</v>
      </c>
      <c r="G291" s="49">
        <v>352339.20000000001</v>
      </c>
      <c r="H291" s="47">
        <v>433666.8</v>
      </c>
      <c r="I291" s="10"/>
      <c r="J291" s="46">
        <f t="shared" si="17"/>
        <v>987779194.20000005</v>
      </c>
      <c r="K291" s="12"/>
      <c r="L291" s="65">
        <v>36283085</v>
      </c>
      <c r="M291" s="23">
        <v>412182322</v>
      </c>
      <c r="N291" s="20"/>
      <c r="O291" s="24">
        <f>VLOOKUP($A$6:$A$1110,'[1]ESFUERZO MUNICIPAL 2012'!$A$5:$AE$1109,31,FALSE)</f>
        <v>5496115.6397866644</v>
      </c>
      <c r="P291" s="25">
        <f>VLOOKUP($A$6:$A$1110,'[1]ESFUERZO DETO POR MUNICIPIO'!$A$5:$H$1109,8,FALSE)</f>
        <v>121491051.48341618</v>
      </c>
      <c r="Q291" s="88">
        <f t="shared" si="18"/>
        <v>376928170.66000003</v>
      </c>
      <c r="R291" s="90">
        <f>VLOOKUP($A$6:$A$1110,'[1]ESFUERZO MUNICIPAL 2012'!$A$5:$AA$1109,27,FALSE)</f>
        <v>28553928.98752534</v>
      </c>
      <c r="S291" s="90">
        <f>VLOOKUP($A$6:$A$1110,'[1]ESFUERZO DETO POR MUNICIPIO'!$A$5:$I$1109,9,FALSE)</f>
        <v>6844520.43156143</v>
      </c>
      <c r="T291" s="81"/>
      <c r="U291" s="84">
        <v>201</v>
      </c>
      <c r="W291" s="74">
        <f t="shared" si="16"/>
        <v>78993603</v>
      </c>
      <c r="X291" s="74">
        <f t="shared" si="19"/>
        <v>19748400.75</v>
      </c>
    </row>
    <row r="292" spans="1:24">
      <c r="A292" s="6" t="s">
        <v>553</v>
      </c>
      <c r="B292" s="6" t="s">
        <v>376</v>
      </c>
      <c r="C292" s="6" t="s">
        <v>554</v>
      </c>
      <c r="D292" s="30" t="s">
        <v>2167</v>
      </c>
      <c r="E292" s="54">
        <v>1885</v>
      </c>
      <c r="F292" s="53">
        <v>1880</v>
      </c>
      <c r="G292" s="49">
        <v>352339.20000000001</v>
      </c>
      <c r="H292" s="47">
        <v>433666.8</v>
      </c>
      <c r="I292" s="10"/>
      <c r="J292" s="46">
        <f t="shared" si="17"/>
        <v>739726488</v>
      </c>
      <c r="K292" s="12"/>
      <c r="L292" s="65">
        <v>27109237</v>
      </c>
      <c r="M292" s="23">
        <v>300635285</v>
      </c>
      <c r="N292" s="20">
        <f>VLOOKUP(A292,'DISTRIBUCION CAJAS'!$A$5:$W$260,23,FALSE)</f>
        <v>27630237.977019828</v>
      </c>
      <c r="O292" s="24">
        <f>VLOOKUP($A$6:$A$1110,'[1]ESFUERZO MUNICIPAL 2012'!$A$5:$AE$1109,31,FALSE)</f>
        <v>6742550.1217</v>
      </c>
      <c r="P292" s="25">
        <f>VLOOKUP($A$6:$A$1110,'[1]ESFUERZO DETO POR MUNICIPIO'!$A$5:$H$1109,8,FALSE)</f>
        <v>12562273.081524698</v>
      </c>
      <c r="Q292" s="88">
        <f t="shared" si="18"/>
        <v>361450117.99000001</v>
      </c>
      <c r="R292" s="90">
        <f>VLOOKUP($A$6:$A$1110,'[1]ESFUERZO MUNICIPAL 2012'!$A$5:$AA$1109,27,FALSE)</f>
        <v>2889057.8783000004</v>
      </c>
      <c r="S292" s="90">
        <f>VLOOKUP($A$6:$A$1110,'[1]ESFUERZO DETO POR MUNICIPIO'!$A$5:$I$1109,9,FALSE)</f>
        <v>707728.9538899645</v>
      </c>
      <c r="T292" s="81"/>
      <c r="U292" s="84">
        <v>190</v>
      </c>
      <c r="W292" s="74">
        <f t="shared" si="16"/>
        <v>74670570</v>
      </c>
      <c r="X292" s="74">
        <f t="shared" si="19"/>
        <v>18667642.5</v>
      </c>
    </row>
    <row r="293" spans="1:24">
      <c r="A293" s="6" t="s">
        <v>555</v>
      </c>
      <c r="B293" s="6" t="s">
        <v>376</v>
      </c>
      <c r="C293" s="6" t="s">
        <v>556</v>
      </c>
      <c r="D293" s="30" t="s">
        <v>2167</v>
      </c>
      <c r="E293" s="54">
        <v>1001</v>
      </c>
      <c r="F293" s="53">
        <v>991</v>
      </c>
      <c r="G293" s="49">
        <v>352339.20000000001</v>
      </c>
      <c r="H293" s="47">
        <v>433666.8</v>
      </c>
      <c r="I293" s="10"/>
      <c r="J293" s="46">
        <f t="shared" si="17"/>
        <v>391227669</v>
      </c>
      <c r="K293" s="12"/>
      <c r="L293" s="65">
        <v>13223299</v>
      </c>
      <c r="M293" s="23">
        <v>148674796</v>
      </c>
      <c r="N293" s="20">
        <f>VLOOKUP(A293,'DISTRIBUCION CAJAS'!$A$5:$W$260,23,FALSE)</f>
        <v>24343653.653335586</v>
      </c>
      <c r="O293" s="24">
        <f>VLOOKUP($A$6:$A$1110,'[1]ESFUERZO MUNICIPAL 2012'!$A$5:$AE$1109,31,FALSE)</f>
        <v>2513586</v>
      </c>
      <c r="P293" s="25">
        <f>VLOOKUP($A$6:$A$1110,'[1]ESFUERZO DETO POR MUNICIPIO'!$A$5:$H$1109,8,FALSE)</f>
        <v>0</v>
      </c>
      <c r="Q293" s="88">
        <f t="shared" si="18"/>
        <v>202472334.34999999</v>
      </c>
      <c r="R293" s="90">
        <f>VLOOKUP($A$6:$A$1110,'[1]ESFUERZO MUNICIPAL 2012'!$A$5:$AA$1109,27,FALSE)</f>
        <v>0</v>
      </c>
      <c r="S293" s="90">
        <f>VLOOKUP($A$6:$A$1110,'[1]ESFUERZO DETO POR MUNICIPIO'!$A$5:$I$1109,9,FALSE)</f>
        <v>0</v>
      </c>
      <c r="T293" s="81"/>
      <c r="U293" s="84">
        <v>65</v>
      </c>
      <c r="W293" s="74">
        <f t="shared" si="16"/>
        <v>25545195</v>
      </c>
      <c r="X293" s="74">
        <f t="shared" si="19"/>
        <v>6386298.75</v>
      </c>
    </row>
    <row r="294" spans="1:24">
      <c r="A294" s="6" t="s">
        <v>557</v>
      </c>
      <c r="B294" s="6" t="s">
        <v>376</v>
      </c>
      <c r="C294" s="6" t="s">
        <v>558</v>
      </c>
      <c r="D294" s="30" t="s">
        <v>2167</v>
      </c>
      <c r="E294" s="54">
        <v>6834</v>
      </c>
      <c r="F294" s="53">
        <v>6882</v>
      </c>
      <c r="G294" s="49">
        <v>352339.20000000001</v>
      </c>
      <c r="H294" s="47">
        <v>433666.8</v>
      </c>
      <c r="I294" s="10"/>
      <c r="J294" s="46">
        <f t="shared" si="17"/>
        <v>2696190505.1999998</v>
      </c>
      <c r="K294" s="12"/>
      <c r="L294" s="65">
        <v>97805297</v>
      </c>
      <c r="M294" s="23">
        <v>1102493381</v>
      </c>
      <c r="N294" s="20">
        <f>VLOOKUP(A294,'DISTRIBUCION CAJAS'!$A$5:$W$260,23,FALSE)</f>
        <v>88699560.642687425</v>
      </c>
      <c r="O294" s="24">
        <f>VLOOKUP($A$6:$A$1110,'[1]ESFUERZO MUNICIPAL 2012'!$A$5:$AE$1109,31,FALSE)</f>
        <v>103000000</v>
      </c>
      <c r="P294" s="25">
        <f>VLOOKUP($A$6:$A$1110,'[1]ESFUERZO DETO POR MUNICIPIO'!$A$5:$H$1109,8,FALSE)</f>
        <v>380442707.68148768</v>
      </c>
      <c r="Q294" s="88">
        <f t="shared" si="18"/>
        <v>902316310.47000003</v>
      </c>
      <c r="R294" s="90">
        <f>VLOOKUP($A$6:$A$1110,'[1]ESFUERZO MUNICIPAL 2012'!$A$5:$AA$1109,27,FALSE)</f>
        <v>0</v>
      </c>
      <c r="S294" s="90">
        <f>VLOOKUP($A$6:$A$1110,'[1]ESFUERZO DETO POR MUNICIPIO'!$A$5:$I$1109,9,FALSE)</f>
        <v>21433248.407763924</v>
      </c>
      <c r="T294" s="81"/>
      <c r="U294" s="84">
        <v>342</v>
      </c>
      <c r="W294" s="74">
        <f t="shared" si="16"/>
        <v>134407026</v>
      </c>
      <c r="X294" s="74">
        <f t="shared" si="19"/>
        <v>33601756.5</v>
      </c>
    </row>
    <row r="295" spans="1:24">
      <c r="A295" s="6" t="s">
        <v>559</v>
      </c>
      <c r="B295" s="6" t="s">
        <v>376</v>
      </c>
      <c r="C295" s="6" t="s">
        <v>560</v>
      </c>
      <c r="D295" s="30" t="s">
        <v>2167</v>
      </c>
      <c r="E295" s="54">
        <v>6506</v>
      </c>
      <c r="F295" s="53">
        <v>6471</v>
      </c>
      <c r="G295" s="49">
        <v>352339.20000000001</v>
      </c>
      <c r="H295" s="47">
        <v>433666.8</v>
      </c>
      <c r="I295" s="10"/>
      <c r="J295" s="46">
        <f t="shared" si="17"/>
        <v>2549288349</v>
      </c>
      <c r="K295" s="12"/>
      <c r="L295" s="65">
        <v>86849690</v>
      </c>
      <c r="M295" s="23">
        <v>992095988</v>
      </c>
      <c r="N295" s="20">
        <f>VLOOKUP(A295,'DISTRIBUCION CAJAS'!$A$5:$W$260,23,FALSE)</f>
        <v>90342852.804529548</v>
      </c>
      <c r="O295" s="24">
        <f>VLOOKUP($A$6:$A$1110,'[1]ESFUERZO MUNICIPAL 2012'!$A$5:$AE$1109,31,FALSE)</f>
        <v>14865911</v>
      </c>
      <c r="P295" s="25">
        <f>VLOOKUP($A$6:$A$1110,'[1]ESFUERZO DETO POR MUNICIPIO'!$A$5:$H$1109,8,FALSE)</f>
        <v>0</v>
      </c>
      <c r="Q295" s="88">
        <f t="shared" si="18"/>
        <v>1365133907.2</v>
      </c>
      <c r="R295" s="90">
        <f>VLOOKUP($A$6:$A$1110,'[1]ESFUERZO MUNICIPAL 2012'!$A$5:$AA$1109,27,FALSE)</f>
        <v>0</v>
      </c>
      <c r="S295" s="90">
        <f>VLOOKUP($A$6:$A$1110,'[1]ESFUERZO DETO POR MUNICIPIO'!$A$5:$I$1109,9,FALSE)</f>
        <v>0</v>
      </c>
      <c r="T295" s="81"/>
      <c r="U295" s="84">
        <v>418</v>
      </c>
      <c r="W295" s="74">
        <f t="shared" si="16"/>
        <v>164275254</v>
      </c>
      <c r="X295" s="74">
        <f t="shared" si="19"/>
        <v>41068813.5</v>
      </c>
    </row>
    <row r="296" spans="1:24">
      <c r="A296" s="6" t="s">
        <v>561</v>
      </c>
      <c r="B296" s="6" t="s">
        <v>376</v>
      </c>
      <c r="C296" s="6" t="s">
        <v>562</v>
      </c>
      <c r="D296" s="30" t="s">
        <v>2167</v>
      </c>
      <c r="E296" s="54">
        <v>5767</v>
      </c>
      <c r="F296" s="53">
        <v>5789</v>
      </c>
      <c r="G296" s="49">
        <v>352339.20000000001</v>
      </c>
      <c r="H296" s="47">
        <v>433666.8</v>
      </c>
      <c r="I296" s="10"/>
      <c r="J296" s="46">
        <f t="shared" si="17"/>
        <v>2271218635.8000002</v>
      </c>
      <c r="K296" s="12"/>
      <c r="L296" s="65">
        <v>87291449</v>
      </c>
      <c r="M296" s="23">
        <v>902235442</v>
      </c>
      <c r="N296" s="20">
        <f>VLOOKUP(A296,'DISTRIBUCION CAJAS'!$A$5:$W$260,23,FALSE)</f>
        <v>95731322.451500222</v>
      </c>
      <c r="O296" s="24">
        <f>VLOOKUP($A$6:$A$1110,'[1]ESFUERZO MUNICIPAL 2012'!$A$5:$AE$1109,31,FALSE)</f>
        <v>14682198</v>
      </c>
      <c r="P296" s="25">
        <f>VLOOKUP($A$6:$A$1110,'[1]ESFUERZO DETO POR MUNICIPIO'!$A$5:$H$1109,8,FALSE)</f>
        <v>0</v>
      </c>
      <c r="Q296" s="88">
        <f t="shared" si="18"/>
        <v>1171278224.3499999</v>
      </c>
      <c r="R296" s="90">
        <f>VLOOKUP($A$6:$A$1110,'[1]ESFUERZO MUNICIPAL 2012'!$A$5:$AA$1109,27,FALSE)</f>
        <v>0</v>
      </c>
      <c r="S296" s="90">
        <f>VLOOKUP($A$6:$A$1110,'[1]ESFUERZO DETO POR MUNICIPIO'!$A$5:$I$1109,9,FALSE)</f>
        <v>0</v>
      </c>
      <c r="T296" s="81"/>
      <c r="U296" s="84">
        <v>690</v>
      </c>
      <c r="W296" s="74">
        <f t="shared" si="16"/>
        <v>271172070</v>
      </c>
      <c r="X296" s="74">
        <f t="shared" si="19"/>
        <v>67793017.5</v>
      </c>
    </row>
    <row r="297" spans="1:24">
      <c r="A297" s="6" t="s">
        <v>563</v>
      </c>
      <c r="B297" s="6" t="s">
        <v>376</v>
      </c>
      <c r="C297" s="6" t="s">
        <v>564</v>
      </c>
      <c r="D297" s="30" t="s">
        <v>2167</v>
      </c>
      <c r="E297" s="54">
        <v>4435</v>
      </c>
      <c r="F297" s="53">
        <v>4427</v>
      </c>
      <c r="G297" s="49">
        <v>352339.20000000001</v>
      </c>
      <c r="H297" s="47">
        <v>433666.8</v>
      </c>
      <c r="I297" s="10"/>
      <c r="J297" s="46">
        <f t="shared" si="17"/>
        <v>1741233637.8</v>
      </c>
      <c r="K297" s="12"/>
      <c r="L297" s="65">
        <v>68104411</v>
      </c>
      <c r="M297" s="23">
        <v>728589206</v>
      </c>
      <c r="N297" s="20"/>
      <c r="O297" s="24">
        <f>VLOOKUP($A$6:$A$1110,'[1]ESFUERZO MUNICIPAL 2012'!$A$5:$AE$1109,31,FALSE)</f>
        <v>12444348.429759994</v>
      </c>
      <c r="P297" s="25">
        <f>VLOOKUP($A$6:$A$1110,'[1]ESFUERZO DETO POR MUNICIPIO'!$A$5:$H$1109,8,FALSE)</f>
        <v>367301285.73119241</v>
      </c>
      <c r="Q297" s="88">
        <f t="shared" si="18"/>
        <v>456656903.92000002</v>
      </c>
      <c r="R297" s="90">
        <f>VLOOKUP($A$6:$A$1110,'[1]ESFUERZO MUNICIPAL 2012'!$A$5:$AA$1109,27,FALSE)</f>
        <v>87444591.153216004</v>
      </c>
      <c r="S297" s="90">
        <f>VLOOKUP($A$6:$A$1110,'[1]ESFUERZO DETO POR MUNICIPIO'!$A$5:$I$1109,9,FALSE)</f>
        <v>20692891.567154609</v>
      </c>
      <c r="T297" s="81"/>
      <c r="U297" s="84">
        <v>316</v>
      </c>
      <c r="W297" s="74">
        <f t="shared" si="16"/>
        <v>124188948</v>
      </c>
      <c r="X297" s="74">
        <f t="shared" si="19"/>
        <v>31047237</v>
      </c>
    </row>
    <row r="298" spans="1:24">
      <c r="A298" s="6" t="s">
        <v>565</v>
      </c>
      <c r="B298" s="6" t="s">
        <v>376</v>
      </c>
      <c r="C298" s="6" t="s">
        <v>566</v>
      </c>
      <c r="D298" s="30" t="s">
        <v>2167</v>
      </c>
      <c r="E298" s="54">
        <v>40732</v>
      </c>
      <c r="F298" s="53">
        <v>40269</v>
      </c>
      <c r="G298" s="49">
        <v>352339.20000000001</v>
      </c>
      <c r="H298" s="47">
        <v>433666.8</v>
      </c>
      <c r="I298" s="10"/>
      <c r="J298" s="46">
        <f t="shared" si="17"/>
        <v>15907404331.799999</v>
      </c>
      <c r="K298" s="12"/>
      <c r="L298" s="65">
        <v>598013570</v>
      </c>
      <c r="M298" s="23">
        <v>6657510480</v>
      </c>
      <c r="N298" s="20">
        <f>VLOOKUP(A298,'DISTRIBUCION CAJAS'!$A$5:$W$260,23,FALSE)</f>
        <v>504032100.52408636</v>
      </c>
      <c r="O298" s="24">
        <f>VLOOKUP($A$6:$A$1110,'[1]ESFUERZO MUNICIPAL 2012'!$A$5:$AE$1109,31,FALSE)</f>
        <v>845275808.70000005</v>
      </c>
      <c r="P298" s="25">
        <f>VLOOKUP($A$6:$A$1110,'[1]ESFUERZO DETO POR MUNICIPIO'!$A$5:$H$1109,8,FALSE)</f>
        <v>2432414725.6935778</v>
      </c>
      <c r="Q298" s="88">
        <f t="shared" si="18"/>
        <v>4731553755.21</v>
      </c>
      <c r="R298" s="90">
        <f>VLOOKUP($A$6:$A$1110,'[1]ESFUERZO MUNICIPAL 2012'!$A$5:$AA$1109,27,FALSE)</f>
        <v>1567360.3000000003</v>
      </c>
      <c r="S298" s="90">
        <f>VLOOKUP($A$6:$A$1110,'[1]ESFUERZO DETO POR MUNICIPIO'!$A$5:$I$1109,9,FALSE)</f>
        <v>137036531.37213299</v>
      </c>
      <c r="T298" s="81"/>
      <c r="U298" s="84">
        <v>3918</v>
      </c>
      <c r="W298" s="74">
        <f t="shared" si="16"/>
        <v>1539785754</v>
      </c>
      <c r="X298" s="74">
        <f t="shared" si="19"/>
        <v>384946438.5</v>
      </c>
    </row>
    <row r="299" spans="1:24">
      <c r="A299" s="6" t="s">
        <v>567</v>
      </c>
      <c r="B299" s="6" t="s">
        <v>376</v>
      </c>
      <c r="C299" s="6" t="s">
        <v>568</v>
      </c>
      <c r="D299" s="30" t="s">
        <v>2167</v>
      </c>
      <c r="E299" s="54">
        <v>2183</v>
      </c>
      <c r="F299" s="53">
        <v>2129</v>
      </c>
      <c r="G299" s="49">
        <v>352339.20000000001</v>
      </c>
      <c r="H299" s="47">
        <v>433666.8</v>
      </c>
      <c r="I299" s="10"/>
      <c r="J299" s="46">
        <f t="shared" si="17"/>
        <v>846216545.39999998</v>
      </c>
      <c r="K299" s="12"/>
      <c r="L299" s="65">
        <v>30599128</v>
      </c>
      <c r="M299" s="23">
        <v>334970201</v>
      </c>
      <c r="N299" s="20">
        <f>VLOOKUP(A299,'DISTRIBUCION CAJAS'!$A$5:$W$260,23,FALSE)</f>
        <v>42496299.627172954</v>
      </c>
      <c r="O299" s="24">
        <f>VLOOKUP($A$6:$A$1110,'[1]ESFUERZO MUNICIPAL 2012'!$A$5:$AE$1109,31,FALSE)</f>
        <v>6295285</v>
      </c>
      <c r="P299" s="25">
        <f>VLOOKUP($A$6:$A$1110,'[1]ESFUERZO DETO POR MUNICIPIO'!$A$5:$H$1109,8,FALSE)</f>
        <v>113851.98434251641</v>
      </c>
      <c r="Q299" s="88">
        <f t="shared" si="18"/>
        <v>431735365.63999999</v>
      </c>
      <c r="R299" s="90">
        <f>VLOOKUP($A$6:$A$1110,'[1]ESFUERZO MUNICIPAL 2012'!$A$5:$AA$1109,27,FALSE)</f>
        <v>0</v>
      </c>
      <c r="S299" s="90">
        <f>VLOOKUP($A$6:$A$1110,'[1]ESFUERZO DETO POR MUNICIPIO'!$A$5:$I$1109,9,FALSE)</f>
        <v>6414.1533346802635</v>
      </c>
      <c r="T299" s="81"/>
      <c r="U299" s="84">
        <v>143</v>
      </c>
      <c r="W299" s="74">
        <f t="shared" si="16"/>
        <v>56199429</v>
      </c>
      <c r="X299" s="74">
        <f t="shared" si="19"/>
        <v>14049857.25</v>
      </c>
    </row>
    <row r="300" spans="1:24">
      <c r="A300" s="6" t="s">
        <v>569</v>
      </c>
      <c r="B300" s="6" t="s">
        <v>376</v>
      </c>
      <c r="C300" s="6" t="s">
        <v>570</v>
      </c>
      <c r="D300" s="30" t="s">
        <v>2167</v>
      </c>
      <c r="E300" s="54">
        <v>2371</v>
      </c>
      <c r="F300" s="53">
        <v>2330</v>
      </c>
      <c r="G300" s="49">
        <v>352339.20000000001</v>
      </c>
      <c r="H300" s="47">
        <v>433666.8</v>
      </c>
      <c r="I300" s="10"/>
      <c r="J300" s="46">
        <f t="shared" si="17"/>
        <v>922919943.60000002</v>
      </c>
      <c r="K300" s="12"/>
      <c r="L300" s="65">
        <v>35870778</v>
      </c>
      <c r="M300" s="23">
        <v>389511747</v>
      </c>
      <c r="N300" s="20"/>
      <c r="O300" s="24">
        <f>VLOOKUP($A$6:$A$1110,'[1]ESFUERZO MUNICIPAL 2012'!$A$5:$AE$1109,31,FALSE)</f>
        <v>15772142</v>
      </c>
      <c r="P300" s="25">
        <f>VLOOKUP($A$6:$A$1110,'[1]ESFUERZO DETO POR MUNICIPIO'!$A$5:$H$1109,8,FALSE)</f>
        <v>80154251.796562865</v>
      </c>
      <c r="Q300" s="88">
        <f t="shared" si="18"/>
        <v>397095322.56</v>
      </c>
      <c r="R300" s="90">
        <f>VLOOKUP($A$6:$A$1110,'[1]ESFUERZO MUNICIPAL 2012'!$A$5:$AA$1109,27,FALSE)</f>
        <v>0</v>
      </c>
      <c r="S300" s="90">
        <f>VLOOKUP($A$6:$A$1110,'[1]ESFUERZO DETO POR MUNICIPIO'!$A$5:$I$1109,9,FALSE)</f>
        <v>4515702.2463747589</v>
      </c>
      <c r="T300" s="81"/>
      <c r="U300" s="84">
        <v>127</v>
      </c>
      <c r="W300" s="74">
        <f t="shared" si="16"/>
        <v>49911381</v>
      </c>
      <c r="X300" s="74">
        <f t="shared" si="19"/>
        <v>12477845.25</v>
      </c>
    </row>
    <row r="301" spans="1:24">
      <c r="A301" s="6" t="s">
        <v>571</v>
      </c>
      <c r="B301" s="6" t="s">
        <v>376</v>
      </c>
      <c r="C301" s="6" t="s">
        <v>572</v>
      </c>
      <c r="D301" s="30" t="s">
        <v>2167</v>
      </c>
      <c r="E301" s="54">
        <v>5547</v>
      </c>
      <c r="F301" s="53">
        <v>5480</v>
      </c>
      <c r="G301" s="49">
        <v>352339.20000000001</v>
      </c>
      <c r="H301" s="47">
        <v>433666.8</v>
      </c>
      <c r="I301" s="10"/>
      <c r="J301" s="46">
        <f t="shared" si="17"/>
        <v>2165459803.1999998</v>
      </c>
      <c r="K301" s="12"/>
      <c r="L301" s="65">
        <v>84950129</v>
      </c>
      <c r="M301" s="23">
        <v>905356339</v>
      </c>
      <c r="N301" s="20">
        <f>VLOOKUP(A301,'DISTRIBUCION CAJAS'!$A$5:$W$260,23,FALSE)</f>
        <v>34929512.463341795</v>
      </c>
      <c r="O301" s="24">
        <f>VLOOKUP($A$6:$A$1110,'[1]ESFUERZO MUNICIPAL 2012'!$A$5:$AE$1109,31,FALSE)</f>
        <v>49792388</v>
      </c>
      <c r="P301" s="25">
        <f>VLOOKUP($A$6:$A$1110,'[1]ESFUERZO DETO POR MUNICIPIO'!$A$5:$H$1109,8,FALSE)</f>
        <v>138145728.83496878</v>
      </c>
      <c r="Q301" s="88">
        <f t="shared" si="18"/>
        <v>944502900.07000005</v>
      </c>
      <c r="R301" s="90">
        <f>VLOOKUP($A$6:$A$1110,'[1]ESFUERZO MUNICIPAL 2012'!$A$5:$AA$1109,27,FALSE)</f>
        <v>0</v>
      </c>
      <c r="S301" s="90">
        <f>VLOOKUP($A$6:$A$1110,'[1]ESFUERZO DETO POR MUNICIPIO'!$A$5:$I$1109,9,FALSE)</f>
        <v>7782805.8280733321</v>
      </c>
      <c r="T301" s="81"/>
      <c r="U301" s="84">
        <v>479</v>
      </c>
      <c r="W301" s="74">
        <f t="shared" si="16"/>
        <v>188248437</v>
      </c>
      <c r="X301" s="74">
        <f t="shared" si="19"/>
        <v>47062109.25</v>
      </c>
    </row>
    <row r="302" spans="1:24">
      <c r="A302" s="6" t="s">
        <v>573</v>
      </c>
      <c r="B302" s="6" t="s">
        <v>376</v>
      </c>
      <c r="C302" s="6" t="s">
        <v>574</v>
      </c>
      <c r="D302" s="30" t="s">
        <v>2167</v>
      </c>
      <c r="E302" s="54">
        <v>5412</v>
      </c>
      <c r="F302" s="53">
        <v>5453</v>
      </c>
      <c r="G302" s="49">
        <v>352339.20000000001</v>
      </c>
      <c r="H302" s="47">
        <v>433666.8</v>
      </c>
      <c r="I302" s="10"/>
      <c r="J302" s="46">
        <f t="shared" si="17"/>
        <v>2135822405.4000001</v>
      </c>
      <c r="K302" s="12"/>
      <c r="L302" s="65">
        <v>74848588</v>
      </c>
      <c r="M302" s="23">
        <v>889090972</v>
      </c>
      <c r="N302" s="20"/>
      <c r="O302" s="24">
        <f>VLOOKUP($A$6:$A$1110,'[1]ESFUERZO MUNICIPAL 2012'!$A$5:$AE$1109,31,FALSE)</f>
        <v>103686666</v>
      </c>
      <c r="P302" s="25">
        <f>VLOOKUP($A$6:$A$1110,'[1]ESFUERZO DETO POR MUNICIPIO'!$A$5:$H$1109,8,FALSE)</f>
        <v>314306093.66529632</v>
      </c>
      <c r="Q302" s="88">
        <f t="shared" si="18"/>
        <v>736182818.78999996</v>
      </c>
      <c r="R302" s="90">
        <f>VLOOKUP($A$6:$A$1110,'[1]ESFUERZO MUNICIPAL 2012'!$A$5:$AA$1109,27,FALSE)</f>
        <v>0</v>
      </c>
      <c r="S302" s="90">
        <f>VLOOKUP($A$6:$A$1110,'[1]ESFUERZO DETO POR MUNICIPIO'!$A$5:$I$1109,9,FALSE)</f>
        <v>17707266.943442624</v>
      </c>
      <c r="T302" s="81"/>
      <c r="U302" s="84">
        <v>267</v>
      </c>
      <c r="W302" s="74">
        <f t="shared" si="16"/>
        <v>104931801</v>
      </c>
      <c r="X302" s="74">
        <f t="shared" si="19"/>
        <v>26232950.25</v>
      </c>
    </row>
    <row r="303" spans="1:24">
      <c r="A303" s="6" t="s">
        <v>575</v>
      </c>
      <c r="B303" s="6" t="s">
        <v>376</v>
      </c>
      <c r="C303" s="6" t="s">
        <v>576</v>
      </c>
      <c r="D303" s="30" t="s">
        <v>2167</v>
      </c>
      <c r="E303" s="54">
        <v>2639</v>
      </c>
      <c r="F303" s="53">
        <v>2561</v>
      </c>
      <c r="G303" s="49">
        <v>352339.20000000001</v>
      </c>
      <c r="H303" s="47">
        <v>433666.8</v>
      </c>
      <c r="I303" s="10"/>
      <c r="J303" s="46">
        <f t="shared" si="17"/>
        <v>1020221911.8</v>
      </c>
      <c r="K303" s="12"/>
      <c r="L303" s="65">
        <v>37461107</v>
      </c>
      <c r="M303" s="23">
        <v>433538798</v>
      </c>
      <c r="N303" s="20"/>
      <c r="O303" s="24">
        <f>VLOOKUP($A$6:$A$1110,'[1]ESFUERZO MUNICIPAL 2012'!$A$5:$AE$1109,31,FALSE)</f>
        <v>12360000</v>
      </c>
      <c r="P303" s="25">
        <f>VLOOKUP($A$6:$A$1110,'[1]ESFUERZO DETO POR MUNICIPIO'!$A$5:$H$1109,8,FALSE)</f>
        <v>46045039.87665192</v>
      </c>
      <c r="Q303" s="88">
        <f t="shared" si="18"/>
        <v>488222897.55000001</v>
      </c>
      <c r="R303" s="90">
        <f>VLOOKUP($A$6:$A$1110,'[1]ESFUERZO MUNICIPAL 2012'!$A$5:$AA$1109,27,FALSE)</f>
        <v>0</v>
      </c>
      <c r="S303" s="90">
        <f>VLOOKUP($A$6:$A$1110,'[1]ESFUERZO DETO POR MUNICIPIO'!$A$5:$I$1109,9,FALSE)</f>
        <v>2594069.3767954125</v>
      </c>
      <c r="T303" s="81"/>
      <c r="U303" s="84">
        <v>293</v>
      </c>
      <c r="W303" s="74">
        <f t="shared" si="16"/>
        <v>115149879</v>
      </c>
      <c r="X303" s="74">
        <f t="shared" si="19"/>
        <v>28787469.75</v>
      </c>
    </row>
    <row r="304" spans="1:24">
      <c r="A304" s="6" t="s">
        <v>577</v>
      </c>
      <c r="B304" s="6" t="s">
        <v>376</v>
      </c>
      <c r="C304" s="6" t="s">
        <v>578</v>
      </c>
      <c r="D304" s="30" t="s">
        <v>2167</v>
      </c>
      <c r="E304" s="54">
        <v>4482</v>
      </c>
      <c r="F304" s="53">
        <v>4457</v>
      </c>
      <c r="G304" s="49">
        <v>352339.20000000001</v>
      </c>
      <c r="H304" s="47">
        <v>433666.8</v>
      </c>
      <c r="I304" s="10"/>
      <c r="J304" s="46">
        <f t="shared" si="17"/>
        <v>1756018611</v>
      </c>
      <c r="K304" s="12"/>
      <c r="L304" s="65">
        <v>64010784</v>
      </c>
      <c r="M304" s="23">
        <v>736309613</v>
      </c>
      <c r="N304" s="20"/>
      <c r="O304" s="24">
        <f>VLOOKUP($A$6:$A$1110,'[1]ESFUERZO MUNICIPAL 2012'!$A$5:$AE$1109,31,FALSE)</f>
        <v>43962398</v>
      </c>
      <c r="P304" s="25">
        <f>VLOOKUP($A$6:$A$1110,'[1]ESFUERZO DETO POR MUNICIPIO'!$A$5:$H$1109,8,FALSE)</f>
        <v>105957379.30993895</v>
      </c>
      <c r="Q304" s="88">
        <f t="shared" si="18"/>
        <v>799809046.86000001</v>
      </c>
      <c r="R304" s="90">
        <f>VLOOKUP($A$6:$A$1110,'[1]ESFUERZO MUNICIPAL 2012'!$A$5:$AA$1109,27,FALSE)</f>
        <v>0</v>
      </c>
      <c r="S304" s="90">
        <f>VLOOKUP($A$6:$A$1110,'[1]ESFUERZO DETO POR MUNICIPIO'!$A$5:$I$1109,9,FALSE)</f>
        <v>5969389.8332962962</v>
      </c>
      <c r="T304" s="81"/>
      <c r="U304" s="84">
        <v>264</v>
      </c>
      <c r="W304" s="74">
        <f t="shared" si="16"/>
        <v>103752792</v>
      </c>
      <c r="X304" s="74">
        <f t="shared" si="19"/>
        <v>25938198</v>
      </c>
    </row>
    <row r="305" spans="1:24">
      <c r="A305" s="6" t="s">
        <v>579</v>
      </c>
      <c r="B305" s="6" t="s">
        <v>376</v>
      </c>
      <c r="C305" s="6" t="s">
        <v>580</v>
      </c>
      <c r="D305" s="30" t="s">
        <v>2167</v>
      </c>
      <c r="E305" s="54">
        <v>3276</v>
      </c>
      <c r="F305" s="53">
        <v>3178</v>
      </c>
      <c r="G305" s="49">
        <v>352339.20000000001</v>
      </c>
      <c r="H305" s="47">
        <v>433666.8</v>
      </c>
      <c r="I305" s="10"/>
      <c r="J305" s="46">
        <f t="shared" si="17"/>
        <v>1266228154.8</v>
      </c>
      <c r="K305" s="12"/>
      <c r="L305" s="65">
        <v>50419352</v>
      </c>
      <c r="M305" s="23">
        <v>538186770</v>
      </c>
      <c r="N305" s="20"/>
      <c r="O305" s="24">
        <f>VLOOKUP($A$6:$A$1110,'[1]ESFUERZO MUNICIPAL 2012'!$A$5:$AE$1109,31,FALSE)</f>
        <v>76906666</v>
      </c>
      <c r="P305" s="25">
        <f>VLOOKUP($A$6:$A$1110,'[1]ESFUERZO DETO POR MUNICIPIO'!$A$5:$H$1109,8,FALSE)</f>
        <v>183760782.90887043</v>
      </c>
      <c r="Q305" s="88">
        <f t="shared" si="18"/>
        <v>406601933.07999998</v>
      </c>
      <c r="R305" s="90">
        <f>VLOOKUP($A$6:$A$1110,'[1]ESFUERZO MUNICIPAL 2012'!$A$5:$AA$1109,27,FALSE)</f>
        <v>0</v>
      </c>
      <c r="S305" s="90">
        <f>VLOOKUP($A$6:$A$1110,'[1]ESFUERZO DETO POR MUNICIPIO'!$A$5:$I$1109,9,FALSE)</f>
        <v>10352650.814872356</v>
      </c>
      <c r="T305" s="81"/>
      <c r="U305" s="84">
        <v>187</v>
      </c>
      <c r="W305" s="74">
        <f t="shared" si="16"/>
        <v>73491561</v>
      </c>
      <c r="X305" s="74">
        <f t="shared" si="19"/>
        <v>18372890.25</v>
      </c>
    </row>
    <row r="306" spans="1:24">
      <c r="A306" s="6" t="s">
        <v>581</v>
      </c>
      <c r="B306" s="6" t="s">
        <v>376</v>
      </c>
      <c r="C306" s="6" t="s">
        <v>582</v>
      </c>
      <c r="D306" s="30" t="s">
        <v>2167</v>
      </c>
      <c r="E306" s="54">
        <v>4099</v>
      </c>
      <c r="F306" s="53">
        <v>4090</v>
      </c>
      <c r="G306" s="49">
        <v>352339.20000000001</v>
      </c>
      <c r="H306" s="47">
        <v>433666.8</v>
      </c>
      <c r="I306" s="10"/>
      <c r="J306" s="46">
        <f t="shared" si="17"/>
        <v>1608967796.4000001</v>
      </c>
      <c r="K306" s="12"/>
      <c r="L306" s="65">
        <v>63495400</v>
      </c>
      <c r="M306" s="23">
        <v>673390660</v>
      </c>
      <c r="N306" s="20"/>
      <c r="O306" s="24">
        <f>VLOOKUP($A$6:$A$1110,'[1]ESFUERZO MUNICIPAL 2012'!$A$5:$AE$1109,31,FALSE)</f>
        <v>14605428.999999985</v>
      </c>
      <c r="P306" s="25">
        <f>VLOOKUP($A$6:$A$1110,'[1]ESFUERZO DETO POR MUNICIPIO'!$A$5:$H$1109,8,FALSE)</f>
        <v>204900759.60989052</v>
      </c>
      <c r="Q306" s="88">
        <f t="shared" si="18"/>
        <v>547674920.35000002</v>
      </c>
      <c r="R306" s="90">
        <f>VLOOKUP($A$6:$A$1110,'[1]ESFUERZO MUNICIPAL 2012'!$A$5:$AA$1109,27,FALSE)</f>
        <v>93357000.000000015</v>
      </c>
      <c r="S306" s="90">
        <f>VLOOKUP($A$6:$A$1110,'[1]ESFUERZO DETO POR MUNICIPIO'!$A$5:$I$1109,9,FALSE)</f>
        <v>11543627.439785473</v>
      </c>
      <c r="T306" s="81"/>
      <c r="U306" s="84">
        <v>351</v>
      </c>
      <c r="W306" s="74">
        <f t="shared" si="16"/>
        <v>137944053</v>
      </c>
      <c r="X306" s="74">
        <f t="shared" si="19"/>
        <v>34486013.25</v>
      </c>
    </row>
    <row r="307" spans="1:24">
      <c r="A307" s="6" t="s">
        <v>583</v>
      </c>
      <c r="B307" s="6" t="s">
        <v>376</v>
      </c>
      <c r="C307" s="6" t="s">
        <v>584</v>
      </c>
      <c r="D307" s="30" t="s">
        <v>2167</v>
      </c>
      <c r="E307" s="54">
        <v>3198</v>
      </c>
      <c r="F307" s="53">
        <v>3125</v>
      </c>
      <c r="G307" s="49">
        <v>352339.20000000001</v>
      </c>
      <c r="H307" s="47">
        <v>433666.8</v>
      </c>
      <c r="I307" s="10"/>
      <c r="J307" s="46">
        <f t="shared" si="17"/>
        <v>1240994755.8</v>
      </c>
      <c r="K307" s="12"/>
      <c r="L307" s="65">
        <v>46325725</v>
      </c>
      <c r="M307" s="23">
        <v>525372300</v>
      </c>
      <c r="N307" s="20"/>
      <c r="O307" s="24">
        <f>VLOOKUP($A$6:$A$1110,'[1]ESFUERZO MUNICIPAL 2012'!$A$5:$AE$1109,31,FALSE)</f>
        <v>12980903</v>
      </c>
      <c r="P307" s="25">
        <f>VLOOKUP($A$6:$A$1110,'[1]ESFUERZO DETO POR MUNICIPIO'!$A$5:$H$1109,8,FALSE)</f>
        <v>66272265.329849362</v>
      </c>
      <c r="Q307" s="88">
        <f t="shared" si="18"/>
        <v>586309938.73000002</v>
      </c>
      <c r="R307" s="90">
        <f>VLOOKUP($A$6:$A$1110,'[1]ESFUERZO MUNICIPAL 2012'!$A$5:$AA$1109,27,FALSE)</f>
        <v>0</v>
      </c>
      <c r="S307" s="90">
        <f>VLOOKUP($A$6:$A$1110,'[1]ESFUERZO DETO POR MUNICIPIO'!$A$5:$I$1109,9,FALSE)</f>
        <v>3733623.7406582315</v>
      </c>
      <c r="T307" s="81"/>
      <c r="U307" s="84">
        <v>200</v>
      </c>
      <c r="W307" s="74">
        <f t="shared" si="16"/>
        <v>78600600</v>
      </c>
      <c r="X307" s="74">
        <f t="shared" si="19"/>
        <v>19650150</v>
      </c>
    </row>
    <row r="308" spans="1:24">
      <c r="A308" s="6" t="s">
        <v>585</v>
      </c>
      <c r="B308" s="6" t="s">
        <v>376</v>
      </c>
      <c r="C308" s="6" t="s">
        <v>586</v>
      </c>
      <c r="D308" s="30" t="s">
        <v>2167</v>
      </c>
      <c r="E308" s="54">
        <v>7752</v>
      </c>
      <c r="F308" s="53">
        <v>7640</v>
      </c>
      <c r="G308" s="49">
        <v>352339.20000000001</v>
      </c>
      <c r="H308" s="47">
        <v>433666.8</v>
      </c>
      <c r="I308" s="10"/>
      <c r="J308" s="46">
        <f t="shared" si="17"/>
        <v>3022273915.1999998</v>
      </c>
      <c r="K308" s="12"/>
      <c r="L308" s="65">
        <v>114459587</v>
      </c>
      <c r="M308" s="23">
        <v>1273510714</v>
      </c>
      <c r="N308" s="20"/>
      <c r="O308" s="24">
        <f>VLOOKUP($A$6:$A$1110,'[1]ESFUERZO MUNICIPAL 2012'!$A$5:$AE$1109,31,FALSE)</f>
        <v>166179383</v>
      </c>
      <c r="P308" s="25">
        <f>VLOOKUP($A$6:$A$1110,'[1]ESFUERZO DETO POR MUNICIPIO'!$A$5:$H$1109,8,FALSE)</f>
        <v>473238565.43862575</v>
      </c>
      <c r="Q308" s="88">
        <f t="shared" si="18"/>
        <v>968224516.73000002</v>
      </c>
      <c r="R308" s="90">
        <f>VLOOKUP($A$6:$A$1110,'[1]ESFUERZO MUNICIPAL 2012'!$A$5:$AA$1109,27,FALSE)</f>
        <v>0</v>
      </c>
      <c r="S308" s="90">
        <f>VLOOKUP($A$6:$A$1110,'[1]ESFUERZO DETO POR MUNICIPIO'!$A$5:$I$1109,9,FALSE)</f>
        <v>26661149.036064096</v>
      </c>
      <c r="T308" s="81"/>
      <c r="U308" s="84">
        <v>351</v>
      </c>
      <c r="W308" s="74">
        <f t="shared" si="16"/>
        <v>137944053</v>
      </c>
      <c r="X308" s="74">
        <f t="shared" si="19"/>
        <v>34486013.25</v>
      </c>
    </row>
    <row r="309" spans="1:24">
      <c r="A309" s="6" t="s">
        <v>587</v>
      </c>
      <c r="B309" s="6" t="s">
        <v>376</v>
      </c>
      <c r="C309" s="6" t="s">
        <v>588</v>
      </c>
      <c r="D309" s="30" t="s">
        <v>2167</v>
      </c>
      <c r="E309" s="54">
        <v>5546</v>
      </c>
      <c r="F309" s="53">
        <v>5573</v>
      </c>
      <c r="G309" s="49">
        <v>352339.20000000001</v>
      </c>
      <c r="H309" s="47">
        <v>433666.8</v>
      </c>
      <c r="I309" s="10"/>
      <c r="J309" s="46">
        <f t="shared" si="17"/>
        <v>2185449139.8000002</v>
      </c>
      <c r="K309" s="12"/>
      <c r="L309" s="65">
        <v>80429469</v>
      </c>
      <c r="M309" s="23">
        <v>911105324</v>
      </c>
      <c r="N309" s="20"/>
      <c r="O309" s="24">
        <f>VLOOKUP($A$6:$A$1110,'[1]ESFUERZO MUNICIPAL 2012'!$A$5:$AE$1109,31,FALSE)</f>
        <v>112299823.8048</v>
      </c>
      <c r="P309" s="25">
        <f>VLOOKUP($A$6:$A$1110,'[1]ESFUERZO DETO POR MUNICIPIO'!$A$5:$H$1109,8,FALSE)</f>
        <v>361670388.95372897</v>
      </c>
      <c r="Q309" s="88">
        <f t="shared" si="18"/>
        <v>633460282.77999997</v>
      </c>
      <c r="R309" s="90">
        <f>VLOOKUP($A$6:$A$1110,'[1]ESFUERZO MUNICIPAL 2012'!$A$5:$AA$1109,27,FALSE)</f>
        <v>66108191.195200004</v>
      </c>
      <c r="S309" s="90">
        <f>VLOOKUP($A$6:$A$1110,'[1]ESFUERZO DETO POR MUNICIPIO'!$A$5:$I$1109,9,FALSE)</f>
        <v>20375660.070918668</v>
      </c>
      <c r="T309" s="81"/>
      <c r="U309" s="84">
        <v>326</v>
      </c>
      <c r="W309" s="74">
        <f t="shared" si="16"/>
        <v>128118978</v>
      </c>
      <c r="X309" s="74">
        <f t="shared" si="19"/>
        <v>32029744.5</v>
      </c>
    </row>
    <row r="310" spans="1:24">
      <c r="A310" s="6" t="s">
        <v>589</v>
      </c>
      <c r="B310" s="6" t="s">
        <v>376</v>
      </c>
      <c r="C310" s="6" t="s">
        <v>590</v>
      </c>
      <c r="D310" s="30" t="s">
        <v>2167</v>
      </c>
      <c r="E310" s="54">
        <v>1897</v>
      </c>
      <c r="F310" s="53">
        <v>1896</v>
      </c>
      <c r="G310" s="49">
        <v>352339.20000000001</v>
      </c>
      <c r="H310" s="47">
        <v>433666.8</v>
      </c>
      <c r="I310" s="10"/>
      <c r="J310" s="46">
        <f t="shared" si="17"/>
        <v>745309857.60000002</v>
      </c>
      <c r="K310" s="12"/>
      <c r="L310" s="65">
        <v>28316710</v>
      </c>
      <c r="M310" s="23">
        <v>311642187</v>
      </c>
      <c r="N310" s="20"/>
      <c r="O310" s="24">
        <f>VLOOKUP($A$6:$A$1110,'[1]ESFUERZO MUNICIPAL 2012'!$A$5:$AE$1109,31,FALSE)</f>
        <v>21286666</v>
      </c>
      <c r="P310" s="25">
        <f>VLOOKUP($A$6:$A$1110,'[1]ESFUERZO DETO POR MUNICIPIO'!$A$5:$H$1109,8,FALSE)</f>
        <v>52593503.282291569</v>
      </c>
      <c r="Q310" s="88">
        <f t="shared" si="18"/>
        <v>328507796.89999998</v>
      </c>
      <c r="R310" s="90">
        <f>VLOOKUP($A$6:$A$1110,'[1]ESFUERZO MUNICIPAL 2012'!$A$5:$AA$1109,27,FALSE)</f>
        <v>0</v>
      </c>
      <c r="S310" s="90">
        <f>VLOOKUP($A$6:$A$1110,'[1]ESFUERZO DETO POR MUNICIPIO'!$A$5:$I$1109,9,FALSE)</f>
        <v>2962994.4212983912</v>
      </c>
      <c r="T310" s="81"/>
      <c r="U310" s="84">
        <v>127</v>
      </c>
      <c r="W310" s="74">
        <f t="shared" si="16"/>
        <v>49911381</v>
      </c>
      <c r="X310" s="74">
        <f t="shared" si="19"/>
        <v>12477845.25</v>
      </c>
    </row>
    <row r="311" spans="1:24">
      <c r="A311" s="6" t="s">
        <v>591</v>
      </c>
      <c r="B311" s="6" t="s">
        <v>376</v>
      </c>
      <c r="C311" s="6" t="s">
        <v>592</v>
      </c>
      <c r="D311" s="30" t="s">
        <v>2167</v>
      </c>
      <c r="E311" s="54">
        <v>3192</v>
      </c>
      <c r="F311" s="53">
        <v>3146</v>
      </c>
      <c r="G311" s="49">
        <v>352339.20000000001</v>
      </c>
      <c r="H311" s="47">
        <v>433666.8</v>
      </c>
      <c r="I311" s="10"/>
      <c r="J311" s="46">
        <f t="shared" si="17"/>
        <v>1244491239.5999999</v>
      </c>
      <c r="K311" s="12"/>
      <c r="L311" s="65">
        <v>48829023</v>
      </c>
      <c r="M311" s="23">
        <v>524387058</v>
      </c>
      <c r="N311" s="20"/>
      <c r="O311" s="24">
        <f>VLOOKUP($A$6:$A$1110,'[1]ESFUERZO MUNICIPAL 2012'!$A$5:$AE$1109,31,FALSE)</f>
        <v>12360000</v>
      </c>
      <c r="P311" s="25">
        <f>VLOOKUP($A$6:$A$1110,'[1]ESFUERZO DETO POR MUNICIPIO'!$A$5:$H$1109,8,FALSE)</f>
        <v>185350235.45958388</v>
      </c>
      <c r="Q311" s="88">
        <f t="shared" si="18"/>
        <v>463122726.30000001</v>
      </c>
      <c r="R311" s="90">
        <f>VLOOKUP($A$6:$A$1110,'[1]ESFUERZO MUNICIPAL 2012'!$A$5:$AA$1109,27,FALSE)</f>
        <v>0</v>
      </c>
      <c r="S311" s="90">
        <f>VLOOKUP($A$6:$A$1110,'[1]ESFUERZO DETO POR MUNICIPIO'!$A$5:$I$1109,9,FALSE)</f>
        <v>10442196.837608365</v>
      </c>
      <c r="T311" s="81"/>
      <c r="U311" s="84">
        <v>188</v>
      </c>
      <c r="W311" s="74">
        <f t="shared" si="16"/>
        <v>73884564</v>
      </c>
      <c r="X311" s="74">
        <f t="shared" si="19"/>
        <v>18471141</v>
      </c>
    </row>
    <row r="312" spans="1:24">
      <c r="A312" s="6" t="s">
        <v>593</v>
      </c>
      <c r="B312" s="6" t="s">
        <v>376</v>
      </c>
      <c r="C312" s="6" t="s">
        <v>594</v>
      </c>
      <c r="D312" s="30" t="s">
        <v>2167</v>
      </c>
      <c r="E312" s="54">
        <v>6880</v>
      </c>
      <c r="F312" s="53">
        <v>6969</v>
      </c>
      <c r="G312" s="49">
        <v>352339.20000000001</v>
      </c>
      <c r="H312" s="47">
        <v>433666.8</v>
      </c>
      <c r="I312" s="10"/>
      <c r="J312" s="46">
        <f t="shared" si="17"/>
        <v>2723158812.5999999</v>
      </c>
      <c r="K312" s="12"/>
      <c r="L312" s="65">
        <v>97790572</v>
      </c>
      <c r="M312" s="23">
        <v>1114650026</v>
      </c>
      <c r="N312" s="20">
        <f>VLOOKUP(A312,'DISTRIBUCION CAJAS'!$A$5:$W$260,23,FALSE)</f>
        <v>32330817.881824028</v>
      </c>
      <c r="O312" s="24">
        <f>VLOOKUP($A$6:$A$1110,'[1]ESFUERZO MUNICIPAL 2012'!$A$5:$AE$1109,31,FALSE)</f>
        <v>83492889</v>
      </c>
      <c r="P312" s="25">
        <f>VLOOKUP($A$6:$A$1110,'[1]ESFUERZO DETO POR MUNICIPIO'!$A$5:$H$1109,8,FALSE)</f>
        <v>285062588.97094172</v>
      </c>
      <c r="Q312" s="88">
        <f t="shared" si="18"/>
        <v>1093772162.1600001</v>
      </c>
      <c r="R312" s="90">
        <f>VLOOKUP($A$6:$A$1110,'[1]ESFUERZO MUNICIPAL 2012'!$A$5:$AA$1109,27,FALSE)</f>
        <v>0</v>
      </c>
      <c r="S312" s="90">
        <f>VLOOKUP($A$6:$A$1110,'[1]ESFUERZO DETO POR MUNICIPIO'!$A$5:$I$1109,9,FALSE)</f>
        <v>16059756.588342149</v>
      </c>
      <c r="T312" s="81"/>
      <c r="U312" s="84">
        <v>545</v>
      </c>
      <c r="W312" s="74">
        <f t="shared" si="16"/>
        <v>214186635</v>
      </c>
      <c r="X312" s="74">
        <f t="shared" si="19"/>
        <v>53546658.75</v>
      </c>
    </row>
    <row r="313" spans="1:24">
      <c r="A313" s="6" t="s">
        <v>595</v>
      </c>
      <c r="B313" s="6" t="s">
        <v>376</v>
      </c>
      <c r="C313" s="6" t="s">
        <v>596</v>
      </c>
      <c r="D313" s="30" t="s">
        <v>2167</v>
      </c>
      <c r="E313" s="54">
        <v>4398</v>
      </c>
      <c r="F313" s="53">
        <v>4353</v>
      </c>
      <c r="G313" s="49">
        <v>352339.20000000001</v>
      </c>
      <c r="H313" s="47">
        <v>433666.8</v>
      </c>
      <c r="I313" s="10"/>
      <c r="J313" s="46">
        <f t="shared" si="17"/>
        <v>1718669691</v>
      </c>
      <c r="K313" s="12"/>
      <c r="L313" s="65">
        <v>65262433</v>
      </c>
      <c r="M313" s="23">
        <v>722510392</v>
      </c>
      <c r="N313" s="20"/>
      <c r="O313" s="24">
        <f>VLOOKUP($A$6:$A$1110,'[1]ESFUERZO MUNICIPAL 2012'!$A$5:$AE$1109,31,FALSE)</f>
        <v>42514643</v>
      </c>
      <c r="P313" s="25">
        <f>VLOOKUP($A$6:$A$1110,'[1]ESFUERZO DETO POR MUNICIPIO'!$A$5:$H$1109,8,FALSE)</f>
        <v>214377373.84461361</v>
      </c>
      <c r="Q313" s="88">
        <f t="shared" si="18"/>
        <v>661927331.52999997</v>
      </c>
      <c r="R313" s="90">
        <f>VLOOKUP($A$6:$A$1110,'[1]ESFUERZO MUNICIPAL 2012'!$A$5:$AA$1109,27,FALSE)</f>
        <v>0</v>
      </c>
      <c r="S313" s="90">
        <f>VLOOKUP($A$6:$A$1110,'[1]ESFUERZO DETO POR MUNICIPIO'!$A$5:$I$1109,9,FALSE)</f>
        <v>12077517.623133192</v>
      </c>
      <c r="T313" s="81"/>
      <c r="U313" s="84">
        <v>231</v>
      </c>
      <c r="W313" s="74">
        <f t="shared" si="16"/>
        <v>90783693</v>
      </c>
      <c r="X313" s="74">
        <f t="shared" si="19"/>
        <v>22695923.25</v>
      </c>
    </row>
    <row r="314" spans="1:24">
      <c r="A314" s="6" t="s">
        <v>597</v>
      </c>
      <c r="B314" s="6" t="s">
        <v>376</v>
      </c>
      <c r="C314" s="6" t="s">
        <v>598</v>
      </c>
      <c r="D314" s="30" t="s">
        <v>2167</v>
      </c>
      <c r="E314" s="54">
        <v>1846</v>
      </c>
      <c r="F314" s="53">
        <v>1808</v>
      </c>
      <c r="G314" s="49">
        <v>352339.20000000001</v>
      </c>
      <c r="H314" s="47">
        <v>433666.8</v>
      </c>
      <c r="I314" s="10"/>
      <c r="J314" s="46">
        <f t="shared" si="17"/>
        <v>717243868.79999995</v>
      </c>
      <c r="K314" s="12"/>
      <c r="L314" s="65">
        <v>29156050</v>
      </c>
      <c r="M314" s="23">
        <v>303264103</v>
      </c>
      <c r="N314" s="20"/>
      <c r="O314" s="24">
        <f>VLOOKUP($A$6:$A$1110,'[1]ESFUERZO MUNICIPAL 2012'!$A$5:$AE$1109,31,FALSE)</f>
        <v>31933369</v>
      </c>
      <c r="P314" s="25">
        <f>VLOOKUP($A$6:$A$1110,'[1]ESFUERZO DETO POR MUNICIPIO'!$A$5:$H$1109,8,FALSE)</f>
        <v>51975337.53806895</v>
      </c>
      <c r="Q314" s="88">
        <f t="shared" si="18"/>
        <v>297986840.85000002</v>
      </c>
      <c r="R314" s="90">
        <f>VLOOKUP($A$6:$A$1110,'[1]ESFUERZO MUNICIPAL 2012'!$A$5:$AA$1109,27,FALSE)</f>
        <v>0</v>
      </c>
      <c r="S314" s="90">
        <f>VLOOKUP($A$6:$A$1110,'[1]ESFUERZO DETO POR MUNICIPIO'!$A$5:$I$1109,9,FALSE)</f>
        <v>2928168.4154752325</v>
      </c>
      <c r="T314" s="81"/>
      <c r="U314" s="84">
        <v>256</v>
      </c>
      <c r="W314" s="74">
        <f t="shared" si="16"/>
        <v>100608768</v>
      </c>
      <c r="X314" s="74">
        <f t="shared" si="19"/>
        <v>25152192</v>
      </c>
    </row>
    <row r="315" spans="1:24">
      <c r="A315" s="6" t="s">
        <v>599</v>
      </c>
      <c r="B315" s="6" t="s">
        <v>376</v>
      </c>
      <c r="C315" s="6" t="s">
        <v>600</v>
      </c>
      <c r="D315" s="30" t="s">
        <v>2167</v>
      </c>
      <c r="E315" s="54">
        <v>4839</v>
      </c>
      <c r="F315" s="53">
        <v>4894</v>
      </c>
      <c r="G315" s="49">
        <v>352339.20000000001</v>
      </c>
      <c r="H315" s="47">
        <v>433666.8</v>
      </c>
      <c r="I315" s="10"/>
      <c r="J315" s="46">
        <f t="shared" si="17"/>
        <v>1913667354</v>
      </c>
      <c r="K315" s="12"/>
      <c r="L315" s="65">
        <v>70445731</v>
      </c>
      <c r="M315" s="23">
        <v>794958334</v>
      </c>
      <c r="N315" s="20"/>
      <c r="O315" s="24">
        <f>VLOOKUP($A$6:$A$1110,'[1]ESFUERZO MUNICIPAL 2012'!$A$5:$AE$1109,31,FALSE)</f>
        <v>30193693.724499993</v>
      </c>
      <c r="P315" s="25">
        <f>VLOOKUP($A$6:$A$1110,'[1]ESFUERZO DETO POR MUNICIPIO'!$A$5:$H$1109,8,FALSE)</f>
        <v>351900932.99782324</v>
      </c>
      <c r="Q315" s="88">
        <f t="shared" si="18"/>
        <v>597798855.13</v>
      </c>
      <c r="R315" s="90">
        <f>VLOOKUP($A$6:$A$1110,'[1]ESFUERZO MUNICIPAL 2012'!$A$5:$AA$1109,27,FALSE)</f>
        <v>48544535.275500007</v>
      </c>
      <c r="S315" s="90">
        <f>VLOOKUP($A$6:$A$1110,'[1]ESFUERZO DETO POR MUNICIPIO'!$A$5:$I$1109,9,FALSE)</f>
        <v>19825271.87294868</v>
      </c>
      <c r="T315" s="81"/>
      <c r="U315" s="84">
        <v>392</v>
      </c>
      <c r="W315" s="74">
        <f t="shared" si="16"/>
        <v>154057176</v>
      </c>
      <c r="X315" s="74">
        <f t="shared" si="19"/>
        <v>38514294</v>
      </c>
    </row>
    <row r="316" spans="1:24">
      <c r="A316" s="6" t="s">
        <v>601</v>
      </c>
      <c r="B316" s="6" t="s">
        <v>376</v>
      </c>
      <c r="C316" s="6" t="s">
        <v>602</v>
      </c>
      <c r="D316" s="30" t="s">
        <v>2167</v>
      </c>
      <c r="E316" s="54">
        <v>1340</v>
      </c>
      <c r="F316" s="53">
        <v>1344</v>
      </c>
      <c r="G316" s="49">
        <v>352339.20000000001</v>
      </c>
      <c r="H316" s="47">
        <v>433666.8</v>
      </c>
      <c r="I316" s="10"/>
      <c r="J316" s="46">
        <f t="shared" si="17"/>
        <v>527491353.60000002</v>
      </c>
      <c r="K316" s="12"/>
      <c r="L316" s="65">
        <v>19540444</v>
      </c>
      <c r="M316" s="23">
        <v>220137259</v>
      </c>
      <c r="N316" s="20"/>
      <c r="O316" s="24">
        <f>VLOOKUP($A$6:$A$1110,'[1]ESFUERZO MUNICIPAL 2012'!$A$5:$AE$1109,31,FALSE)</f>
        <v>2560756</v>
      </c>
      <c r="P316" s="25">
        <f>VLOOKUP($A$6:$A$1110,'[1]ESFUERZO DETO POR MUNICIPIO'!$A$5:$H$1109,8,FALSE)</f>
        <v>1737825.6894459841</v>
      </c>
      <c r="Q316" s="88">
        <f t="shared" si="18"/>
        <v>283417163.88999999</v>
      </c>
      <c r="R316" s="90">
        <f>VLOOKUP($A$6:$A$1110,'[1]ESFUERZO MUNICIPAL 2012'!$A$5:$AA$1109,27,FALSE)</f>
        <v>0</v>
      </c>
      <c r="S316" s="90">
        <f>VLOOKUP($A$6:$A$1110,'[1]ESFUERZO DETO POR MUNICIPIO'!$A$5:$I$1109,9,FALSE)</f>
        <v>97905.016811291687</v>
      </c>
      <c r="T316" s="81"/>
      <c r="U316" s="84">
        <v>60</v>
      </c>
      <c r="W316" s="74">
        <f t="shared" si="16"/>
        <v>23580180</v>
      </c>
      <c r="X316" s="74">
        <f t="shared" si="19"/>
        <v>5895045</v>
      </c>
    </row>
    <row r="317" spans="1:24">
      <c r="A317" s="6" t="s">
        <v>603</v>
      </c>
      <c r="B317" s="6" t="s">
        <v>376</v>
      </c>
      <c r="C317" s="6" t="s">
        <v>604</v>
      </c>
      <c r="D317" s="30" t="s">
        <v>2167</v>
      </c>
      <c r="E317" s="54">
        <v>5812</v>
      </c>
      <c r="F317" s="53">
        <v>5746</v>
      </c>
      <c r="G317" s="49">
        <v>352339.20000000001</v>
      </c>
      <c r="H317" s="47">
        <v>433666.8</v>
      </c>
      <c r="I317" s="10"/>
      <c r="J317" s="46">
        <f t="shared" si="17"/>
        <v>2269822431.5999999</v>
      </c>
      <c r="K317" s="12"/>
      <c r="L317" s="65">
        <v>85691180</v>
      </c>
      <c r="M317" s="23">
        <v>944126315</v>
      </c>
      <c r="N317" s="20">
        <f>VLOOKUP(A317,'DISTRIBUCION CAJAS'!$A$5:$W$260,23,FALSE)</f>
        <v>38101448.496664964</v>
      </c>
      <c r="O317" s="24">
        <f>VLOOKUP($A$6:$A$1110,'[1]ESFUERZO MUNICIPAL 2012'!$A$5:$AE$1109,31,FALSE)</f>
        <v>97054840</v>
      </c>
      <c r="P317" s="25">
        <f>VLOOKUP($A$6:$A$1110,'[1]ESFUERZO DETO POR MUNICIPIO'!$A$5:$H$1109,8,FALSE)</f>
        <v>320315581.79345131</v>
      </c>
      <c r="Q317" s="88">
        <f t="shared" si="18"/>
        <v>766487238.91999996</v>
      </c>
      <c r="R317" s="90">
        <f>VLOOKUP($A$6:$A$1110,'[1]ESFUERZO MUNICIPAL 2012'!$A$5:$AA$1109,27,FALSE)</f>
        <v>0</v>
      </c>
      <c r="S317" s="90">
        <f>VLOOKUP($A$6:$A$1110,'[1]ESFUERZO DETO POR MUNICIPIO'!$A$5:$I$1109,9,FALSE)</f>
        <v>18045827.386982758</v>
      </c>
      <c r="T317" s="81"/>
      <c r="U317" s="84">
        <v>357</v>
      </c>
      <c r="W317" s="74">
        <f t="shared" si="16"/>
        <v>140302071</v>
      </c>
      <c r="X317" s="74">
        <f t="shared" si="19"/>
        <v>35075517.75</v>
      </c>
    </row>
    <row r="318" spans="1:24">
      <c r="A318" s="6" t="s">
        <v>605</v>
      </c>
      <c r="B318" s="6" t="s">
        <v>376</v>
      </c>
      <c r="C318" s="6" t="s">
        <v>606</v>
      </c>
      <c r="D318" s="30" t="s">
        <v>2167</v>
      </c>
      <c r="E318" s="54">
        <v>5274</v>
      </c>
      <c r="F318" s="53">
        <v>5514</v>
      </c>
      <c r="G318" s="49">
        <v>352339.20000000001</v>
      </c>
      <c r="H318" s="47">
        <v>433666.8</v>
      </c>
      <c r="I318" s="10"/>
      <c r="J318" s="46">
        <f t="shared" si="17"/>
        <v>2124737838</v>
      </c>
      <c r="K318" s="12"/>
      <c r="L318" s="65">
        <v>83845734</v>
      </c>
      <c r="M318" s="23">
        <v>866422021</v>
      </c>
      <c r="N318" s="20"/>
      <c r="O318" s="24">
        <f>VLOOKUP($A$6:$A$1110,'[1]ESFUERZO MUNICIPAL 2012'!$A$5:$AE$1109,31,FALSE)</f>
        <v>101244862</v>
      </c>
      <c r="P318" s="25">
        <f>VLOOKUP($A$6:$A$1110,'[1]ESFUERZO DETO POR MUNICIPIO'!$A$5:$H$1109,8,FALSE)</f>
        <v>260103312.8089208</v>
      </c>
      <c r="Q318" s="88">
        <f t="shared" si="18"/>
        <v>798468298.59000003</v>
      </c>
      <c r="R318" s="90">
        <f>VLOOKUP($A$6:$A$1110,'[1]ESFUERZO MUNICIPAL 2012'!$A$5:$AA$1109,27,FALSE)</f>
        <v>0</v>
      </c>
      <c r="S318" s="90">
        <f>VLOOKUP($A$6:$A$1110,'[1]ESFUERZO DETO POR MUNICIPIO'!$A$5:$I$1109,9,FALSE)</f>
        <v>14653609.604164837</v>
      </c>
      <c r="T318" s="81"/>
      <c r="U318" s="84">
        <v>483</v>
      </c>
      <c r="W318" s="74">
        <f t="shared" si="16"/>
        <v>189820449</v>
      </c>
      <c r="X318" s="74">
        <f t="shared" si="19"/>
        <v>47455112.25</v>
      </c>
    </row>
    <row r="319" spans="1:24">
      <c r="A319" s="6" t="s">
        <v>607</v>
      </c>
      <c r="B319" s="6" t="s">
        <v>376</v>
      </c>
      <c r="C319" s="6" t="s">
        <v>608</v>
      </c>
      <c r="D319" s="30" t="s">
        <v>2167</v>
      </c>
      <c r="E319" s="54">
        <v>2013</v>
      </c>
      <c r="F319" s="53">
        <v>1993</v>
      </c>
      <c r="G319" s="49">
        <v>352339.20000000001</v>
      </c>
      <c r="H319" s="47">
        <v>433666.8</v>
      </c>
      <c r="I319" s="10"/>
      <c r="J319" s="46">
        <f t="shared" si="17"/>
        <v>786778371</v>
      </c>
      <c r="K319" s="12"/>
      <c r="L319" s="65">
        <v>29214952</v>
      </c>
      <c r="M319" s="23">
        <v>330698709</v>
      </c>
      <c r="N319" s="20"/>
      <c r="O319" s="24">
        <f>VLOOKUP($A$6:$A$1110,'[1]ESFUERZO MUNICIPAL 2012'!$A$5:$AE$1109,31,FALSE)</f>
        <v>10986666</v>
      </c>
      <c r="P319" s="25">
        <f>VLOOKUP($A$6:$A$1110,'[1]ESFUERZO DETO POR MUNICIPIO'!$A$5:$H$1109,8,FALSE)</f>
        <v>12519984.821079273</v>
      </c>
      <c r="Q319" s="88">
        <f t="shared" si="18"/>
        <v>402652712.64999998</v>
      </c>
      <c r="R319" s="90">
        <f>VLOOKUP($A$6:$A$1110,'[1]ESFUERZO MUNICIPAL 2012'!$A$5:$AA$1109,27,FALSE)</f>
        <v>0</v>
      </c>
      <c r="S319" s="90">
        <f>VLOOKUP($A$6:$A$1110,'[1]ESFUERZO DETO POR MUNICIPIO'!$A$5:$I$1109,9,FALSE)</f>
        <v>705346.5326408291</v>
      </c>
      <c r="T319" s="81"/>
      <c r="U319" s="84">
        <v>117</v>
      </c>
      <c r="W319" s="74">
        <f t="shared" si="16"/>
        <v>45981351</v>
      </c>
      <c r="X319" s="74">
        <f t="shared" si="19"/>
        <v>11495337.75</v>
      </c>
    </row>
    <row r="320" spans="1:24">
      <c r="A320" s="6" t="s">
        <v>609</v>
      </c>
      <c r="B320" s="6" t="s">
        <v>376</v>
      </c>
      <c r="C320" s="6" t="s">
        <v>610</v>
      </c>
      <c r="D320" s="30" t="s">
        <v>2167</v>
      </c>
      <c r="E320" s="54">
        <v>7084</v>
      </c>
      <c r="F320" s="53">
        <v>7012</v>
      </c>
      <c r="G320" s="49">
        <v>352339.20000000001</v>
      </c>
      <c r="H320" s="47">
        <v>433666.8</v>
      </c>
      <c r="I320" s="10"/>
      <c r="J320" s="46">
        <f t="shared" si="17"/>
        <v>2768421247.1999998</v>
      </c>
      <c r="K320" s="12"/>
      <c r="L320" s="65">
        <v>106316508</v>
      </c>
      <c r="M320" s="23">
        <v>1163770924</v>
      </c>
      <c r="N320" s="20"/>
      <c r="O320" s="24">
        <f>VLOOKUP($A$6:$A$1110,'[1]ESFUERZO MUNICIPAL 2012'!$A$5:$AE$1109,31,FALSE)</f>
        <v>119436312</v>
      </c>
      <c r="P320" s="25">
        <f>VLOOKUP($A$6:$A$1110,'[1]ESFUERZO DETO POR MUNICIPIO'!$A$5:$H$1109,8,FALSE)</f>
        <v>241324038.41792369</v>
      </c>
      <c r="Q320" s="88">
        <f t="shared" si="18"/>
        <v>1123977835.3800001</v>
      </c>
      <c r="R320" s="90">
        <f>VLOOKUP($A$6:$A$1110,'[1]ESFUERZO MUNICIPAL 2012'!$A$5:$AA$1109,27,FALSE)</f>
        <v>0</v>
      </c>
      <c r="S320" s="90">
        <f>VLOOKUP($A$6:$A$1110,'[1]ESFUERZO DETO POR MUNICIPIO'!$A$5:$I$1109,9,FALSE)</f>
        <v>13595629.4015931</v>
      </c>
      <c r="T320" s="81"/>
      <c r="U320" s="84">
        <v>273</v>
      </c>
      <c r="W320" s="74">
        <f t="shared" si="16"/>
        <v>107289819</v>
      </c>
      <c r="X320" s="74">
        <f t="shared" si="19"/>
        <v>26822454.75</v>
      </c>
    </row>
    <row r="321" spans="1:24">
      <c r="A321" s="6" t="s">
        <v>611</v>
      </c>
      <c r="B321" s="6" t="s">
        <v>376</v>
      </c>
      <c r="C321" s="6" t="s">
        <v>612</v>
      </c>
      <c r="D321" s="30" t="s">
        <v>2167</v>
      </c>
      <c r="E321" s="54">
        <v>11353</v>
      </c>
      <c r="F321" s="53">
        <v>11255</v>
      </c>
      <c r="G321" s="49">
        <v>352339.20000000001</v>
      </c>
      <c r="H321" s="47">
        <v>433666.8</v>
      </c>
      <c r="I321" s="10"/>
      <c r="J321" s="46">
        <f t="shared" si="17"/>
        <v>4440513385.8000002</v>
      </c>
      <c r="K321" s="12"/>
      <c r="L321" s="65">
        <v>160873664</v>
      </c>
      <c r="M321" s="23">
        <v>1865087473</v>
      </c>
      <c r="N321" s="20"/>
      <c r="O321" s="24">
        <f>VLOOKUP($A$6:$A$1110,'[1]ESFUERZO MUNICIPAL 2012'!$A$5:$AE$1109,31,FALSE)</f>
        <v>26285110.509458423</v>
      </c>
      <c r="P321" s="25">
        <f>VLOOKUP($A$6:$A$1110,'[1]ESFUERZO DETO POR MUNICIPIO'!$A$5:$H$1109,8,FALSE)</f>
        <v>735185442.51771379</v>
      </c>
      <c r="Q321" s="88">
        <f t="shared" si="18"/>
        <v>1412220056.79</v>
      </c>
      <c r="R321" s="90">
        <f>VLOOKUP($A$6:$A$1110,'[1]ESFUERZO MUNICIPAL 2012'!$A$5:$AA$1109,27,FALSE)</f>
        <v>199443018.25907072</v>
      </c>
      <c r="S321" s="90">
        <f>VLOOKUP($A$6:$A$1110,'[1]ESFUERZO DETO POR MUNICIPIO'!$A$5:$I$1109,9,FALSE)</f>
        <v>41418620.720275044</v>
      </c>
      <c r="T321" s="81"/>
      <c r="U321" s="84">
        <v>867</v>
      </c>
      <c r="W321" s="74">
        <f t="shared" si="16"/>
        <v>340733601</v>
      </c>
      <c r="X321" s="74">
        <f t="shared" si="19"/>
        <v>85183400.25</v>
      </c>
    </row>
    <row r="322" spans="1:24">
      <c r="A322" s="6" t="s">
        <v>613</v>
      </c>
      <c r="B322" s="6" t="s">
        <v>376</v>
      </c>
      <c r="C322" s="6" t="s">
        <v>614</v>
      </c>
      <c r="D322" s="30" t="s">
        <v>2167</v>
      </c>
      <c r="E322" s="54">
        <v>2891</v>
      </c>
      <c r="F322" s="53">
        <v>2863</v>
      </c>
      <c r="G322" s="49">
        <v>352339.20000000001</v>
      </c>
      <c r="H322" s="47">
        <v>433666.8</v>
      </c>
      <c r="I322" s="10"/>
      <c r="J322" s="46">
        <f t="shared" si="17"/>
        <v>1130100337.8</v>
      </c>
      <c r="K322" s="12"/>
      <c r="L322" s="65">
        <v>36032756</v>
      </c>
      <c r="M322" s="23">
        <v>418753439</v>
      </c>
      <c r="N322" s="20">
        <f>VLOOKUP(A322,'DISTRIBUCION CAJAS'!$A$5:$W$260,23,FALSE)</f>
        <v>61642564.117472999</v>
      </c>
      <c r="O322" s="24">
        <f>VLOOKUP($A$6:$A$1110,'[1]ESFUERZO MUNICIPAL 2012'!$A$5:$AE$1109,31,FALSE)</f>
        <v>19033237</v>
      </c>
      <c r="P322" s="25">
        <f>VLOOKUP($A$6:$A$1110,'[1]ESFUERZO DETO POR MUNICIPIO'!$A$5:$H$1109,8,FALSE)</f>
        <v>14918876.170953108</v>
      </c>
      <c r="Q322" s="88">
        <f t="shared" si="18"/>
        <v>578878971.08000004</v>
      </c>
      <c r="R322" s="90">
        <f>VLOOKUP($A$6:$A$1110,'[1]ESFUERZO MUNICIPAL 2012'!$A$5:$AA$1109,27,FALSE)</f>
        <v>0</v>
      </c>
      <c r="S322" s="90">
        <f>VLOOKUP($A$6:$A$1110,'[1]ESFUERZO DETO POR MUNICIPIO'!$A$5:$I$1109,9,FALSE)</f>
        <v>840494.4357730092</v>
      </c>
      <c r="T322" s="81"/>
      <c r="U322" s="84">
        <v>133</v>
      </c>
      <c r="W322" s="74">
        <f t="shared" si="16"/>
        <v>52269399</v>
      </c>
      <c r="X322" s="74">
        <f t="shared" si="19"/>
        <v>13067349.75</v>
      </c>
    </row>
    <row r="323" spans="1:24">
      <c r="A323" s="6" t="s">
        <v>615</v>
      </c>
      <c r="B323" s="6" t="s">
        <v>376</v>
      </c>
      <c r="C323" s="6" t="s">
        <v>616</v>
      </c>
      <c r="D323" s="30" t="s">
        <v>2167</v>
      </c>
      <c r="E323" s="54">
        <v>3922</v>
      </c>
      <c r="F323" s="53">
        <v>3924</v>
      </c>
      <c r="G323" s="49">
        <v>352339.20000000001</v>
      </c>
      <c r="H323" s="47">
        <v>433666.8</v>
      </c>
      <c r="I323" s="10"/>
      <c r="J323" s="46">
        <f t="shared" si="17"/>
        <v>1541791432.8</v>
      </c>
      <c r="K323" s="12"/>
      <c r="L323" s="65">
        <v>58842212</v>
      </c>
      <c r="M323" s="23">
        <v>644312470</v>
      </c>
      <c r="N323" s="20"/>
      <c r="O323" s="24">
        <f>VLOOKUP($A$6:$A$1110,'[1]ESFUERZO MUNICIPAL 2012'!$A$5:$AE$1109,31,FALSE)</f>
        <v>9758156.2943466604</v>
      </c>
      <c r="P323" s="25">
        <f>VLOOKUP($A$6:$A$1110,'[1]ESFUERZO DETO POR MUNICIPIO'!$A$5:$H$1109,8,FALSE)</f>
        <v>312370853.77413827</v>
      </c>
      <c r="Q323" s="88">
        <f t="shared" si="18"/>
        <v>417893210.81</v>
      </c>
      <c r="R323" s="90">
        <f>VLOOKUP($A$6:$A$1110,'[1]ESFUERZO MUNICIPAL 2012'!$A$5:$AA$1109,27,FALSE)</f>
        <v>81016289.850921348</v>
      </c>
      <c r="S323" s="90">
        <f>VLOOKUP($A$6:$A$1110,'[1]ESFUERZO DETO POR MUNICIPIO'!$A$5:$I$1109,9,FALSE)</f>
        <v>17598240.074275948</v>
      </c>
      <c r="T323" s="81"/>
      <c r="U323" s="84">
        <v>377</v>
      </c>
      <c r="W323" s="74">
        <f t="shared" si="16"/>
        <v>148162131</v>
      </c>
      <c r="X323" s="74">
        <f t="shared" si="19"/>
        <v>37040532.75</v>
      </c>
    </row>
    <row r="324" spans="1:24">
      <c r="A324" s="6" t="s">
        <v>617</v>
      </c>
      <c r="B324" s="6" t="s">
        <v>47</v>
      </c>
      <c r="C324" s="6" t="s">
        <v>618</v>
      </c>
      <c r="D324" s="30" t="s">
        <v>2167</v>
      </c>
      <c r="E324" s="54">
        <v>86890</v>
      </c>
      <c r="F324" s="53">
        <v>86715</v>
      </c>
      <c r="G324" s="49">
        <v>352339.20000000001</v>
      </c>
      <c r="H324" s="47">
        <v>433666.8</v>
      </c>
      <c r="I324" s="10"/>
      <c r="J324" s="46">
        <f t="shared" si="17"/>
        <v>34110084825</v>
      </c>
      <c r="K324" s="12"/>
      <c r="L324" s="65">
        <v>1290655903</v>
      </c>
      <c r="M324" s="23">
        <v>14274426766</v>
      </c>
      <c r="N324" s="20"/>
      <c r="O324" s="24">
        <f>VLOOKUP($A$6:$A$1110,'[1]ESFUERZO MUNICIPAL 2012'!$A$5:$AE$1109,31,FALSE)</f>
        <v>2460939249</v>
      </c>
      <c r="P324" s="25">
        <f>VLOOKUP($A$6:$A$1110,'[1]ESFUERZO DETO POR MUNICIPIO'!$A$5:$H$1109,8,FALSE)</f>
        <v>3801836678.905015</v>
      </c>
      <c r="Q324" s="88">
        <f t="shared" si="18"/>
        <v>12282226228.1</v>
      </c>
      <c r="R324" s="90">
        <f>VLOOKUP($A$6:$A$1110,'[1]ESFUERZO MUNICIPAL 2012'!$A$5:$AA$1109,27,FALSE)</f>
        <v>0</v>
      </c>
      <c r="S324" s="90">
        <f>VLOOKUP($A$6:$A$1110,'[1]ESFUERZO DETO POR MUNICIPIO'!$A$5:$I$1109,9,FALSE)</f>
        <v>0</v>
      </c>
      <c r="T324" s="81"/>
      <c r="U324" s="84">
        <v>11675</v>
      </c>
      <c r="W324" s="74">
        <f t="shared" si="16"/>
        <v>4588310025</v>
      </c>
      <c r="X324" s="74">
        <f t="shared" si="19"/>
        <v>1147077506.25</v>
      </c>
    </row>
    <row r="325" spans="1:24">
      <c r="A325" s="6" t="s">
        <v>619</v>
      </c>
      <c r="B325" s="6" t="s">
        <v>47</v>
      </c>
      <c r="C325" s="6" t="s">
        <v>620</v>
      </c>
      <c r="D325" s="30" t="s">
        <v>2167</v>
      </c>
      <c r="E325" s="54">
        <v>17398</v>
      </c>
      <c r="F325" s="53">
        <v>17443</v>
      </c>
      <c r="G325" s="49">
        <v>352339.20000000001</v>
      </c>
      <c r="H325" s="47">
        <v>433666.8</v>
      </c>
      <c r="I325" s="10"/>
      <c r="J325" s="46">
        <f t="shared" si="17"/>
        <v>6847223697</v>
      </c>
      <c r="K325" s="12"/>
      <c r="L325" s="65">
        <v>254600059</v>
      </c>
      <c r="M325" s="23">
        <v>2858170323</v>
      </c>
      <c r="N325" s="20"/>
      <c r="O325" s="24">
        <f>VLOOKUP($A$6:$A$1110,'[1]ESFUERZO MUNICIPAL 2012'!$A$5:$AE$1109,31,FALSE)</f>
        <v>163721288</v>
      </c>
      <c r="P325" s="25">
        <f>VLOOKUP($A$6:$A$1110,'[1]ESFUERZO DETO POR MUNICIPIO'!$A$5:$H$1109,8,FALSE)</f>
        <v>315434909.34132445</v>
      </c>
      <c r="Q325" s="88">
        <f t="shared" si="18"/>
        <v>3255297117.6599998</v>
      </c>
      <c r="R325" s="90">
        <f>VLOOKUP($A$6:$A$1110,'[1]ESFUERZO MUNICIPAL 2012'!$A$5:$AA$1109,27,FALSE)</f>
        <v>0</v>
      </c>
      <c r="S325" s="90">
        <f>VLOOKUP($A$6:$A$1110,'[1]ESFUERZO DETO POR MUNICIPIO'!$A$5:$I$1109,9,FALSE)</f>
        <v>0</v>
      </c>
      <c r="T325" s="81"/>
      <c r="U325" s="84">
        <v>1028</v>
      </c>
      <c r="W325" s="74">
        <f t="shared" si="16"/>
        <v>404007084</v>
      </c>
      <c r="X325" s="74">
        <f t="shared" si="19"/>
        <v>101001771</v>
      </c>
    </row>
    <row r="326" spans="1:24">
      <c r="A326" s="6" t="s">
        <v>621</v>
      </c>
      <c r="B326" s="6" t="s">
        <v>47</v>
      </c>
      <c r="C326" s="6" t="s">
        <v>622</v>
      </c>
      <c r="D326" s="30" t="s">
        <v>2167</v>
      </c>
      <c r="E326" s="54">
        <v>25763</v>
      </c>
      <c r="F326" s="53">
        <v>25990</v>
      </c>
      <c r="G326" s="49">
        <v>352339.20000000001</v>
      </c>
      <c r="H326" s="47">
        <v>433666.8</v>
      </c>
      <c r="I326" s="10"/>
      <c r="J326" s="46">
        <f t="shared" si="17"/>
        <v>10174157470.799999</v>
      </c>
      <c r="K326" s="12"/>
      <c r="L326" s="65">
        <v>346338541</v>
      </c>
      <c r="M326" s="23">
        <v>4232380154</v>
      </c>
      <c r="N326" s="20"/>
      <c r="O326" s="24">
        <f>VLOOKUP($A$6:$A$1110,'[1]ESFUERZO MUNICIPAL 2012'!$A$5:$AE$1109,31,FALSE)</f>
        <v>179713227</v>
      </c>
      <c r="P326" s="25">
        <f>VLOOKUP($A$6:$A$1110,'[1]ESFUERZO DETO POR MUNICIPIO'!$A$5:$H$1109,8,FALSE)</f>
        <v>1175433250.0236261</v>
      </c>
      <c r="Q326" s="88">
        <f t="shared" si="18"/>
        <v>4240292298.7800002</v>
      </c>
      <c r="R326" s="90">
        <f>VLOOKUP($A$6:$A$1110,'[1]ESFUERZO MUNICIPAL 2012'!$A$5:$AA$1109,27,FALSE)</f>
        <v>0</v>
      </c>
      <c r="S326" s="90">
        <f>VLOOKUP($A$6:$A$1110,'[1]ESFUERZO DETO POR MUNICIPIO'!$A$5:$I$1109,9,FALSE)</f>
        <v>0</v>
      </c>
      <c r="T326" s="81"/>
      <c r="U326" s="84">
        <v>1602</v>
      </c>
      <c r="W326" s="74">
        <f t="shared" ref="W326:W389" si="20">+U326*((G326/2)+(H326/2))</f>
        <v>629590806</v>
      </c>
      <c r="X326" s="74">
        <f t="shared" si="19"/>
        <v>157397701.5</v>
      </c>
    </row>
    <row r="327" spans="1:24">
      <c r="A327" s="6" t="s">
        <v>623</v>
      </c>
      <c r="B327" s="6" t="s">
        <v>47</v>
      </c>
      <c r="C327" s="6" t="s">
        <v>624</v>
      </c>
      <c r="D327" s="30" t="s">
        <v>2167</v>
      </c>
      <c r="E327" s="54">
        <v>9996</v>
      </c>
      <c r="F327" s="53">
        <v>10070</v>
      </c>
      <c r="G327" s="49">
        <v>352339.20000000001</v>
      </c>
      <c r="H327" s="47">
        <v>433666.8</v>
      </c>
      <c r="I327" s="10"/>
      <c r="J327" s="46">
        <f t="shared" ref="J327:J390" si="21">ROUND(E327*(G327/12)*6+F327*(H327/12)*6,2)</f>
        <v>3944503659.5999999</v>
      </c>
      <c r="K327" s="12"/>
      <c r="L327" s="65">
        <v>145912781</v>
      </c>
      <c r="M327" s="23">
        <v>1642158262</v>
      </c>
      <c r="N327" s="20"/>
      <c r="O327" s="24">
        <f>VLOOKUP($A$6:$A$1110,'[1]ESFUERZO MUNICIPAL 2012'!$A$5:$AE$1109,31,FALSE)</f>
        <v>50023070</v>
      </c>
      <c r="P327" s="25">
        <f>VLOOKUP($A$6:$A$1110,'[1]ESFUERZO DETO POR MUNICIPIO'!$A$5:$H$1109,8,FALSE)</f>
        <v>484755552.64367604</v>
      </c>
      <c r="Q327" s="88">
        <f t="shared" ref="Q327:Q390" si="22">ROUND((J327)-(L327+M327+N327+O327+P327+R327+S327),2)</f>
        <v>1621653993.96</v>
      </c>
      <c r="R327" s="90">
        <f>VLOOKUP($A$6:$A$1110,'[1]ESFUERZO MUNICIPAL 2012'!$A$5:$AA$1109,27,FALSE)</f>
        <v>0</v>
      </c>
      <c r="S327" s="90">
        <f>VLOOKUP($A$6:$A$1110,'[1]ESFUERZO DETO POR MUNICIPIO'!$A$5:$I$1109,9,FALSE)</f>
        <v>0</v>
      </c>
      <c r="T327" s="81"/>
      <c r="U327" s="84">
        <v>776</v>
      </c>
      <c r="W327" s="74">
        <f t="shared" si="20"/>
        <v>304970328</v>
      </c>
      <c r="X327" s="74">
        <f t="shared" ref="X327:X390" si="23">+W327*0.25</f>
        <v>76242582</v>
      </c>
    </row>
    <row r="328" spans="1:24">
      <c r="A328" s="6" t="s">
        <v>625</v>
      </c>
      <c r="B328" s="6" t="s">
        <v>47</v>
      </c>
      <c r="C328" s="6" t="s">
        <v>626</v>
      </c>
      <c r="D328" s="30" t="s">
        <v>2167</v>
      </c>
      <c r="E328" s="54">
        <v>8234</v>
      </c>
      <c r="F328" s="53">
        <v>8246</v>
      </c>
      <c r="G328" s="49">
        <v>352339.20000000001</v>
      </c>
      <c r="H328" s="47">
        <v>433666.8</v>
      </c>
      <c r="I328" s="10"/>
      <c r="J328" s="46">
        <f t="shared" si="21"/>
        <v>3238588702.8000002</v>
      </c>
      <c r="K328" s="12"/>
      <c r="L328" s="65">
        <v>121189039</v>
      </c>
      <c r="M328" s="23">
        <v>1352694363</v>
      </c>
      <c r="N328" s="20"/>
      <c r="O328" s="24">
        <f>VLOOKUP($A$6:$A$1110,'[1]ESFUERZO MUNICIPAL 2012'!$A$5:$AE$1109,31,FALSE)</f>
        <v>75534521</v>
      </c>
      <c r="P328" s="25">
        <f>VLOOKUP($A$6:$A$1110,'[1]ESFUERZO DETO POR MUNICIPIO'!$A$5:$H$1109,8,FALSE)</f>
        <v>317277394.08843249</v>
      </c>
      <c r="Q328" s="88">
        <f t="shared" si="22"/>
        <v>1371893385.71</v>
      </c>
      <c r="R328" s="90">
        <f>VLOOKUP($A$6:$A$1110,'[1]ESFUERZO MUNICIPAL 2012'!$A$5:$AA$1109,27,FALSE)</f>
        <v>0</v>
      </c>
      <c r="S328" s="90">
        <f>VLOOKUP($A$6:$A$1110,'[1]ESFUERZO DETO POR MUNICIPIO'!$A$5:$I$1109,9,FALSE)</f>
        <v>0</v>
      </c>
      <c r="T328" s="81"/>
      <c r="U328" s="84">
        <v>497</v>
      </c>
      <c r="W328" s="74">
        <f t="shared" si="20"/>
        <v>195322491</v>
      </c>
      <c r="X328" s="74">
        <f t="shared" si="23"/>
        <v>48830622.75</v>
      </c>
    </row>
    <row r="329" spans="1:24">
      <c r="A329" s="6" t="s">
        <v>627</v>
      </c>
      <c r="B329" s="6" t="s">
        <v>47</v>
      </c>
      <c r="C329" s="6" t="s">
        <v>628</v>
      </c>
      <c r="D329" s="30" t="s">
        <v>2167</v>
      </c>
      <c r="E329" s="54">
        <v>27566</v>
      </c>
      <c r="F329" s="53">
        <v>27787</v>
      </c>
      <c r="G329" s="49">
        <v>352339.20000000001</v>
      </c>
      <c r="H329" s="47">
        <v>433666.8</v>
      </c>
      <c r="I329" s="10"/>
      <c r="J329" s="46">
        <f t="shared" si="21"/>
        <v>10881440879.4</v>
      </c>
      <c r="K329" s="12"/>
      <c r="L329" s="65">
        <v>411998556</v>
      </c>
      <c r="M329" s="23">
        <v>4528586561</v>
      </c>
      <c r="N329" s="20"/>
      <c r="O329" s="24">
        <f>VLOOKUP($A$6:$A$1110,'[1]ESFUERZO MUNICIPAL 2012'!$A$5:$AE$1109,31,FALSE)</f>
        <v>176825749</v>
      </c>
      <c r="P329" s="25">
        <f>VLOOKUP($A$6:$A$1110,'[1]ESFUERZO DETO POR MUNICIPIO'!$A$5:$H$1109,8,FALSE)</f>
        <v>1685955852.4212599</v>
      </c>
      <c r="Q329" s="88">
        <f t="shared" si="22"/>
        <v>4078074160.98</v>
      </c>
      <c r="R329" s="90">
        <f>VLOOKUP($A$6:$A$1110,'[1]ESFUERZO MUNICIPAL 2012'!$A$5:$AA$1109,27,FALSE)</f>
        <v>0</v>
      </c>
      <c r="S329" s="90">
        <f>VLOOKUP($A$6:$A$1110,'[1]ESFUERZO DETO POR MUNICIPIO'!$A$5:$I$1109,9,FALSE)</f>
        <v>0</v>
      </c>
      <c r="T329" s="81"/>
      <c r="U329" s="84">
        <v>2385</v>
      </c>
      <c r="W329" s="74">
        <f t="shared" si="20"/>
        <v>937312155</v>
      </c>
      <c r="X329" s="74">
        <f t="shared" si="23"/>
        <v>234328038.75</v>
      </c>
    </row>
    <row r="330" spans="1:24">
      <c r="A330" s="6" t="s">
        <v>629</v>
      </c>
      <c r="B330" s="6" t="s">
        <v>47</v>
      </c>
      <c r="C330" s="6" t="s">
        <v>630</v>
      </c>
      <c r="D330" s="30" t="s">
        <v>2167</v>
      </c>
      <c r="E330" s="54">
        <v>8520</v>
      </c>
      <c r="F330" s="53">
        <v>8538</v>
      </c>
      <c r="G330" s="49">
        <v>352339.20000000001</v>
      </c>
      <c r="H330" s="47">
        <v>433666.8</v>
      </c>
      <c r="I330" s="10"/>
      <c r="J330" s="46">
        <f t="shared" si="21"/>
        <v>3352288561.1999998</v>
      </c>
      <c r="K330" s="12"/>
      <c r="L330" s="65">
        <v>121424644</v>
      </c>
      <c r="M330" s="23">
        <v>1399678203</v>
      </c>
      <c r="N330" s="20"/>
      <c r="O330" s="24">
        <f>VLOOKUP($A$6:$A$1110,'[1]ESFUERZO MUNICIPAL 2012'!$A$5:$AE$1109,31,FALSE)</f>
        <v>43227148</v>
      </c>
      <c r="P330" s="25">
        <f>VLOOKUP($A$6:$A$1110,'[1]ESFUERZO DETO POR MUNICIPIO'!$A$5:$H$1109,8,FALSE)</f>
        <v>420091883.67790639</v>
      </c>
      <c r="Q330" s="88">
        <f t="shared" si="22"/>
        <v>1367866682.52</v>
      </c>
      <c r="R330" s="90">
        <f>VLOOKUP($A$6:$A$1110,'[1]ESFUERZO MUNICIPAL 2012'!$A$5:$AA$1109,27,FALSE)</f>
        <v>0</v>
      </c>
      <c r="S330" s="90">
        <f>VLOOKUP($A$6:$A$1110,'[1]ESFUERZO DETO POR MUNICIPIO'!$A$5:$I$1109,9,FALSE)</f>
        <v>0</v>
      </c>
      <c r="T330" s="81"/>
      <c r="U330" s="84">
        <v>688</v>
      </c>
      <c r="W330" s="74">
        <f t="shared" si="20"/>
        <v>270386064</v>
      </c>
      <c r="X330" s="74">
        <f t="shared" si="23"/>
        <v>67596516</v>
      </c>
    </row>
    <row r="331" spans="1:24">
      <c r="A331" s="6" t="s">
        <v>631</v>
      </c>
      <c r="B331" s="6" t="s">
        <v>47</v>
      </c>
      <c r="C331" s="6" t="s">
        <v>632</v>
      </c>
      <c r="D331" s="30" t="s">
        <v>2167</v>
      </c>
      <c r="E331" s="54">
        <v>44700</v>
      </c>
      <c r="F331" s="53">
        <v>44233</v>
      </c>
      <c r="G331" s="49">
        <v>352339.20000000001</v>
      </c>
      <c r="H331" s="47">
        <v>433666.8</v>
      </c>
      <c r="I331" s="10"/>
      <c r="J331" s="46">
        <f t="shared" si="21"/>
        <v>17465972902.200001</v>
      </c>
      <c r="K331" s="12"/>
      <c r="L331" s="65">
        <v>676376200</v>
      </c>
      <c r="M331" s="23">
        <v>7343388912</v>
      </c>
      <c r="N331" s="20"/>
      <c r="O331" s="24">
        <f>VLOOKUP($A$6:$A$1110,'[1]ESFUERZO MUNICIPAL 2012'!$A$5:$AE$1109,31,FALSE)</f>
        <v>330304629.00046921</v>
      </c>
      <c r="P331" s="25">
        <f>VLOOKUP($A$6:$A$1110,'[1]ESFUERZO DETO POR MUNICIPIO'!$A$5:$H$1109,8,FALSE)</f>
        <v>2680255063.7707009</v>
      </c>
      <c r="Q331" s="88">
        <f t="shared" si="22"/>
        <v>6340500690.8000002</v>
      </c>
      <c r="R331" s="90">
        <f>VLOOKUP($A$6:$A$1110,'[1]ESFUERZO MUNICIPAL 2012'!$A$5:$AA$1109,27,FALSE)</f>
        <v>95147406.632902354</v>
      </c>
      <c r="S331" s="90">
        <f>VLOOKUP($A$6:$A$1110,'[1]ESFUERZO DETO POR MUNICIPIO'!$A$5:$I$1109,9,FALSE)</f>
        <v>0</v>
      </c>
      <c r="T331" s="81"/>
      <c r="U331" s="84">
        <v>4130</v>
      </c>
      <c r="W331" s="74">
        <f t="shared" si="20"/>
        <v>1623102390</v>
      </c>
      <c r="X331" s="74">
        <f t="shared" si="23"/>
        <v>405775597.5</v>
      </c>
    </row>
    <row r="332" spans="1:24">
      <c r="A332" s="6" t="s">
        <v>633</v>
      </c>
      <c r="B332" s="6" t="s">
        <v>47</v>
      </c>
      <c r="C332" s="6" t="s">
        <v>634</v>
      </c>
      <c r="D332" s="30" t="s">
        <v>2167</v>
      </c>
      <c r="E332" s="54">
        <v>4571</v>
      </c>
      <c r="F332" s="53">
        <v>4641</v>
      </c>
      <c r="G332" s="49">
        <v>352339.20000000001</v>
      </c>
      <c r="H332" s="47">
        <v>433666.8</v>
      </c>
      <c r="I332" s="10"/>
      <c r="J332" s="46">
        <f t="shared" si="21"/>
        <v>1811595051</v>
      </c>
      <c r="K332" s="12"/>
      <c r="L332" s="65">
        <v>69135181</v>
      </c>
      <c r="M332" s="23">
        <v>750931331</v>
      </c>
      <c r="N332" s="20"/>
      <c r="O332" s="24">
        <f>VLOOKUP($A$6:$A$1110,'[1]ESFUERZO MUNICIPAL 2012'!$A$5:$AE$1109,31,FALSE)</f>
        <v>19646749</v>
      </c>
      <c r="P332" s="25">
        <f>VLOOKUP($A$6:$A$1110,'[1]ESFUERZO DETO POR MUNICIPIO'!$A$5:$H$1109,8,FALSE)</f>
        <v>83500452.466262534</v>
      </c>
      <c r="Q332" s="88">
        <f t="shared" si="22"/>
        <v>888381337.52999997</v>
      </c>
      <c r="R332" s="90">
        <f>VLOOKUP($A$6:$A$1110,'[1]ESFUERZO MUNICIPAL 2012'!$A$5:$AA$1109,27,FALSE)</f>
        <v>0</v>
      </c>
      <c r="S332" s="90">
        <f>VLOOKUP($A$6:$A$1110,'[1]ESFUERZO DETO POR MUNICIPIO'!$A$5:$I$1109,9,FALSE)</f>
        <v>0</v>
      </c>
      <c r="T332" s="81"/>
      <c r="U332" s="84">
        <v>312</v>
      </c>
      <c r="W332" s="74">
        <f t="shared" si="20"/>
        <v>122616936</v>
      </c>
      <c r="X332" s="74">
        <f t="shared" si="23"/>
        <v>30654234</v>
      </c>
    </row>
    <row r="333" spans="1:24">
      <c r="A333" s="6" t="s">
        <v>635</v>
      </c>
      <c r="B333" s="6" t="s">
        <v>47</v>
      </c>
      <c r="C333" s="6" t="s">
        <v>636</v>
      </c>
      <c r="D333" s="30" t="s">
        <v>2167</v>
      </c>
      <c r="E333" s="54">
        <v>14577</v>
      </c>
      <c r="F333" s="53">
        <v>14474</v>
      </c>
      <c r="G333" s="49">
        <v>352339.20000000001</v>
      </c>
      <c r="H333" s="47">
        <v>433666.8</v>
      </c>
      <c r="I333" s="10"/>
      <c r="J333" s="46">
        <f t="shared" si="21"/>
        <v>5706470890.8000002</v>
      </c>
      <c r="K333" s="12"/>
      <c r="L333" s="65">
        <v>225591261</v>
      </c>
      <c r="M333" s="23">
        <v>2394734205</v>
      </c>
      <c r="N333" s="20"/>
      <c r="O333" s="24">
        <f>VLOOKUP($A$6:$A$1110,'[1]ESFUERZO MUNICIPAL 2012'!$A$5:$AE$1109,31,FALSE)</f>
        <v>76304152</v>
      </c>
      <c r="P333" s="25">
        <f>VLOOKUP($A$6:$A$1110,'[1]ESFUERZO DETO POR MUNICIPIO'!$A$5:$H$1109,8,FALSE)</f>
        <v>740316190.38600624</v>
      </c>
      <c r="Q333" s="88">
        <f t="shared" si="22"/>
        <v>2269525082.4099998</v>
      </c>
      <c r="R333" s="90">
        <f>VLOOKUP($A$6:$A$1110,'[1]ESFUERZO MUNICIPAL 2012'!$A$5:$AA$1109,27,FALSE)</f>
        <v>0</v>
      </c>
      <c r="S333" s="90">
        <f>VLOOKUP($A$6:$A$1110,'[1]ESFUERZO DETO POR MUNICIPIO'!$A$5:$I$1109,9,FALSE)</f>
        <v>0</v>
      </c>
      <c r="T333" s="81"/>
      <c r="U333" s="84">
        <v>870</v>
      </c>
      <c r="W333" s="74">
        <f t="shared" si="20"/>
        <v>341912610</v>
      </c>
      <c r="X333" s="74">
        <f t="shared" si="23"/>
        <v>85478152.5</v>
      </c>
    </row>
    <row r="334" spans="1:24">
      <c r="A334" s="6" t="s">
        <v>637</v>
      </c>
      <c r="B334" s="6" t="s">
        <v>47</v>
      </c>
      <c r="C334" s="6" t="s">
        <v>638</v>
      </c>
      <c r="D334" s="30" t="s">
        <v>2167</v>
      </c>
      <c r="E334" s="54">
        <v>5603</v>
      </c>
      <c r="F334" s="53">
        <v>5686</v>
      </c>
      <c r="G334" s="49">
        <v>352339.20000000001</v>
      </c>
      <c r="H334" s="47">
        <v>433666.8</v>
      </c>
      <c r="I334" s="10"/>
      <c r="J334" s="46">
        <f t="shared" si="21"/>
        <v>2219992981.1999998</v>
      </c>
      <c r="K334" s="12"/>
      <c r="L334" s="65">
        <v>78588809</v>
      </c>
      <c r="M334" s="23">
        <v>920468910</v>
      </c>
      <c r="N334" s="20"/>
      <c r="O334" s="24">
        <f>VLOOKUP($A$6:$A$1110,'[1]ESFUERZO MUNICIPAL 2012'!$A$5:$AE$1109,31,FALSE)</f>
        <v>12784380.999999985</v>
      </c>
      <c r="P334" s="25">
        <f>VLOOKUP($A$6:$A$1110,'[1]ESFUERZO DETO POR MUNICIPIO'!$A$5:$H$1109,8,FALSE)</f>
        <v>164341030.38626078</v>
      </c>
      <c r="Q334" s="88">
        <f t="shared" si="22"/>
        <v>974828363.50999999</v>
      </c>
      <c r="R334" s="90">
        <f>VLOOKUP($A$6:$A$1110,'[1]ESFUERZO MUNICIPAL 2012'!$A$5:$AA$1109,27,FALSE)</f>
        <v>68981487.300000012</v>
      </c>
      <c r="S334" s="90">
        <f>VLOOKUP($A$6:$A$1110,'[1]ESFUERZO DETO POR MUNICIPIO'!$A$5:$I$1109,9,FALSE)</f>
        <v>0</v>
      </c>
      <c r="T334" s="81"/>
      <c r="U334" s="84">
        <v>608</v>
      </c>
      <c r="W334" s="74">
        <f t="shared" si="20"/>
        <v>238945824</v>
      </c>
      <c r="X334" s="74">
        <f t="shared" si="23"/>
        <v>59736456</v>
      </c>
    </row>
    <row r="335" spans="1:24">
      <c r="A335" s="6" t="s">
        <v>639</v>
      </c>
      <c r="B335" s="6" t="s">
        <v>47</v>
      </c>
      <c r="C335" s="6" t="s">
        <v>640</v>
      </c>
      <c r="D335" s="30" t="s">
        <v>2167</v>
      </c>
      <c r="E335" s="54">
        <v>11386</v>
      </c>
      <c r="F335" s="53">
        <v>11380</v>
      </c>
      <c r="G335" s="49">
        <v>352339.20000000001</v>
      </c>
      <c r="H335" s="47">
        <v>433666.8</v>
      </c>
      <c r="I335" s="10"/>
      <c r="J335" s="46">
        <f t="shared" si="21"/>
        <v>4473431157.6000004</v>
      </c>
      <c r="K335" s="12"/>
      <c r="L335" s="65">
        <v>164658060</v>
      </c>
      <c r="M335" s="23">
        <v>1870509335</v>
      </c>
      <c r="N335" s="20"/>
      <c r="O335" s="24">
        <f>VLOOKUP($A$6:$A$1110,'[1]ESFUERZO MUNICIPAL 2012'!$A$5:$AE$1109,31,FALSE)</f>
        <v>50714741</v>
      </c>
      <c r="P335" s="25">
        <f>VLOOKUP($A$6:$A$1110,'[1]ESFUERZO DETO POR MUNICIPIO'!$A$5:$H$1109,8,FALSE)</f>
        <v>533563429.47295403</v>
      </c>
      <c r="Q335" s="88">
        <f t="shared" si="22"/>
        <v>1853985592.1300001</v>
      </c>
      <c r="R335" s="90">
        <f>VLOOKUP($A$6:$A$1110,'[1]ESFUERZO MUNICIPAL 2012'!$A$5:$AA$1109,27,FALSE)</f>
        <v>0</v>
      </c>
      <c r="S335" s="90">
        <f>VLOOKUP($A$6:$A$1110,'[1]ESFUERZO DETO POR MUNICIPIO'!$A$5:$I$1109,9,FALSE)</f>
        <v>0</v>
      </c>
      <c r="T335" s="81"/>
      <c r="U335" s="84">
        <v>741</v>
      </c>
      <c r="W335" s="74">
        <f t="shared" si="20"/>
        <v>291215223</v>
      </c>
      <c r="X335" s="74">
        <f t="shared" si="23"/>
        <v>72803805.75</v>
      </c>
    </row>
    <row r="336" spans="1:24">
      <c r="A336" s="6" t="s">
        <v>641</v>
      </c>
      <c r="B336" s="6" t="s">
        <v>47</v>
      </c>
      <c r="C336" s="6" t="s">
        <v>642</v>
      </c>
      <c r="D336" s="30" t="s">
        <v>2167</v>
      </c>
      <c r="E336" s="54">
        <v>2125</v>
      </c>
      <c r="F336" s="53">
        <v>2118</v>
      </c>
      <c r="G336" s="49">
        <v>352339.20000000001</v>
      </c>
      <c r="H336" s="47">
        <v>433666.8</v>
      </c>
      <c r="I336" s="10"/>
      <c r="J336" s="46">
        <f t="shared" si="21"/>
        <v>833613541.20000005</v>
      </c>
      <c r="K336" s="12"/>
      <c r="L336" s="65">
        <v>31909678</v>
      </c>
      <c r="M336" s="23">
        <v>349098424</v>
      </c>
      <c r="N336" s="20"/>
      <c r="O336" s="24">
        <f>VLOOKUP($A$6:$A$1110,'[1]ESFUERZO MUNICIPAL 2012'!$A$5:$AE$1109,31,FALSE)</f>
        <v>4383921</v>
      </c>
      <c r="P336" s="25">
        <f>VLOOKUP($A$6:$A$1110,'[1]ESFUERZO DETO POR MUNICIPIO'!$A$5:$H$1109,8,FALSE)</f>
        <v>73635891.783762544</v>
      </c>
      <c r="Q336" s="88">
        <f t="shared" si="22"/>
        <v>374585626.42000002</v>
      </c>
      <c r="R336" s="90">
        <f>VLOOKUP($A$6:$A$1110,'[1]ESFUERZO MUNICIPAL 2012'!$A$5:$AA$1109,27,FALSE)</f>
        <v>0</v>
      </c>
      <c r="S336" s="90">
        <f>VLOOKUP($A$6:$A$1110,'[1]ESFUERZO DETO POR MUNICIPIO'!$A$5:$I$1109,9,FALSE)</f>
        <v>0</v>
      </c>
      <c r="T336" s="81"/>
      <c r="U336" s="84">
        <v>140</v>
      </c>
      <c r="W336" s="74">
        <f t="shared" si="20"/>
        <v>55020420</v>
      </c>
      <c r="X336" s="74">
        <f t="shared" si="23"/>
        <v>13755105</v>
      </c>
    </row>
    <row r="337" spans="1:24">
      <c r="A337" s="6" t="s">
        <v>643</v>
      </c>
      <c r="B337" s="6" t="s">
        <v>47</v>
      </c>
      <c r="C337" s="6" t="s">
        <v>644</v>
      </c>
      <c r="D337" s="30" t="s">
        <v>2167</v>
      </c>
      <c r="E337" s="54">
        <v>14671</v>
      </c>
      <c r="F337" s="53">
        <v>15025</v>
      </c>
      <c r="G337" s="49">
        <v>352339.20000000001</v>
      </c>
      <c r="H337" s="47">
        <v>433666.8</v>
      </c>
      <c r="I337" s="10"/>
      <c r="J337" s="46">
        <f t="shared" si="21"/>
        <v>5842506036.6000004</v>
      </c>
      <c r="K337" s="12"/>
      <c r="L337" s="65">
        <v>205329278</v>
      </c>
      <c r="M337" s="23">
        <v>2410172933</v>
      </c>
      <c r="N337" s="20"/>
      <c r="O337" s="24">
        <f>VLOOKUP($A$6:$A$1110,'[1]ESFUERZO MUNICIPAL 2012'!$A$5:$AE$1109,31,FALSE)</f>
        <v>111502687</v>
      </c>
      <c r="P337" s="25">
        <f>VLOOKUP($A$6:$A$1110,'[1]ESFUERZO DETO POR MUNICIPIO'!$A$5:$H$1109,8,FALSE)</f>
        <v>643337796.41996336</v>
      </c>
      <c r="Q337" s="88">
        <f t="shared" si="22"/>
        <v>2472163342.1799998</v>
      </c>
      <c r="R337" s="90">
        <f>VLOOKUP($A$6:$A$1110,'[1]ESFUERZO MUNICIPAL 2012'!$A$5:$AA$1109,27,FALSE)</f>
        <v>0</v>
      </c>
      <c r="S337" s="90">
        <f>VLOOKUP($A$6:$A$1110,'[1]ESFUERZO DETO POR MUNICIPIO'!$A$5:$I$1109,9,FALSE)</f>
        <v>0</v>
      </c>
      <c r="T337" s="81"/>
      <c r="U337" s="84">
        <v>1362</v>
      </c>
      <c r="W337" s="74">
        <f t="shared" si="20"/>
        <v>535270086</v>
      </c>
      <c r="X337" s="74">
        <f t="shared" si="23"/>
        <v>133817521.5</v>
      </c>
    </row>
    <row r="338" spans="1:24">
      <c r="A338" s="6" t="s">
        <v>645</v>
      </c>
      <c r="B338" s="6" t="s">
        <v>47</v>
      </c>
      <c r="C338" s="6" t="s">
        <v>646</v>
      </c>
      <c r="D338" s="30" t="s">
        <v>2167</v>
      </c>
      <c r="E338" s="54">
        <v>4560</v>
      </c>
      <c r="F338" s="53">
        <v>4600</v>
      </c>
      <c r="G338" s="49">
        <v>352339.20000000001</v>
      </c>
      <c r="H338" s="47">
        <v>433666.8</v>
      </c>
      <c r="I338" s="10"/>
      <c r="J338" s="46">
        <f t="shared" si="21"/>
        <v>1800767016</v>
      </c>
      <c r="K338" s="12"/>
      <c r="L338" s="65">
        <v>65674740</v>
      </c>
      <c r="M338" s="23">
        <v>749123664</v>
      </c>
      <c r="N338" s="20"/>
      <c r="O338" s="24">
        <f>VLOOKUP($A$6:$A$1110,'[1]ESFUERZO MUNICIPAL 2012'!$A$5:$AE$1109,31,FALSE)</f>
        <v>28974807.557355516</v>
      </c>
      <c r="P338" s="25">
        <f>VLOOKUP($A$6:$A$1110,'[1]ESFUERZO DETO POR MUNICIPIO'!$A$5:$H$1109,8,FALSE)</f>
        <v>171123126.23960754</v>
      </c>
      <c r="Q338" s="88">
        <f t="shared" si="22"/>
        <v>733531063.75999999</v>
      </c>
      <c r="R338" s="90">
        <f>VLOOKUP($A$6:$A$1110,'[1]ESFUERZO MUNICIPAL 2012'!$A$5:$AA$1109,27,FALSE)</f>
        <v>52339614.442644484</v>
      </c>
      <c r="S338" s="90">
        <f>VLOOKUP($A$6:$A$1110,'[1]ESFUERZO DETO POR MUNICIPIO'!$A$5:$I$1109,9,FALSE)</f>
        <v>0</v>
      </c>
      <c r="T338" s="81"/>
      <c r="U338" s="84">
        <v>402</v>
      </c>
      <c r="W338" s="74">
        <f t="shared" si="20"/>
        <v>157987206</v>
      </c>
      <c r="X338" s="74">
        <f t="shared" si="23"/>
        <v>39496801.5</v>
      </c>
    </row>
    <row r="339" spans="1:24">
      <c r="A339" s="6" t="s">
        <v>647</v>
      </c>
      <c r="B339" s="6" t="s">
        <v>47</v>
      </c>
      <c r="C339" s="6" t="s">
        <v>648</v>
      </c>
      <c r="D339" s="30" t="s">
        <v>2167</v>
      </c>
      <c r="E339" s="54">
        <v>10830</v>
      </c>
      <c r="F339" s="53">
        <v>10806</v>
      </c>
      <c r="G339" s="49">
        <v>352339.20000000001</v>
      </c>
      <c r="H339" s="47">
        <v>433666.8</v>
      </c>
      <c r="I339" s="10"/>
      <c r="J339" s="46">
        <f t="shared" si="21"/>
        <v>4251018488.4000001</v>
      </c>
      <c r="K339" s="12"/>
      <c r="L339" s="65">
        <v>160078498</v>
      </c>
      <c r="M339" s="23">
        <v>1779169410</v>
      </c>
      <c r="N339" s="20"/>
      <c r="O339" s="24">
        <f>VLOOKUP($A$6:$A$1110,'[1]ESFUERZO MUNICIPAL 2012'!$A$5:$AE$1109,31,FALSE)</f>
        <v>31996766</v>
      </c>
      <c r="P339" s="25">
        <f>VLOOKUP($A$6:$A$1110,'[1]ESFUERZO DETO POR MUNICIPIO'!$A$5:$H$1109,8,FALSE)</f>
        <v>484948173.91041821</v>
      </c>
      <c r="Q339" s="88">
        <f t="shared" si="22"/>
        <v>1794825640.49</v>
      </c>
      <c r="R339" s="90">
        <f>VLOOKUP($A$6:$A$1110,'[1]ESFUERZO MUNICIPAL 2012'!$A$5:$AA$1109,27,FALSE)</f>
        <v>0</v>
      </c>
      <c r="S339" s="90">
        <f>VLOOKUP($A$6:$A$1110,'[1]ESFUERZO DETO POR MUNICIPIO'!$A$5:$I$1109,9,FALSE)</f>
        <v>0</v>
      </c>
      <c r="T339" s="81"/>
      <c r="U339" s="84">
        <v>719</v>
      </c>
      <c r="W339" s="74">
        <f t="shared" si="20"/>
        <v>282569157</v>
      </c>
      <c r="X339" s="74">
        <f t="shared" si="23"/>
        <v>70642289.25</v>
      </c>
    </row>
    <row r="340" spans="1:24">
      <c r="A340" s="6" t="s">
        <v>649</v>
      </c>
      <c r="B340" s="6" t="s">
        <v>47</v>
      </c>
      <c r="C340" s="6" t="s">
        <v>650</v>
      </c>
      <c r="D340" s="30" t="s">
        <v>2167</v>
      </c>
      <c r="E340" s="54">
        <v>9688</v>
      </c>
      <c r="F340" s="53">
        <v>9635</v>
      </c>
      <c r="G340" s="49">
        <v>352339.20000000001</v>
      </c>
      <c r="H340" s="47">
        <v>433666.8</v>
      </c>
      <c r="I340" s="10"/>
      <c r="J340" s="46">
        <f t="shared" si="21"/>
        <v>3795920893.8000002</v>
      </c>
      <c r="K340" s="12"/>
      <c r="L340" s="65">
        <v>140803110</v>
      </c>
      <c r="M340" s="23">
        <v>1591559443</v>
      </c>
      <c r="N340" s="20"/>
      <c r="O340" s="24">
        <f>VLOOKUP($A$6:$A$1110,'[1]ESFUERZO MUNICIPAL 2012'!$A$5:$AE$1109,31,FALSE)</f>
        <v>45306470</v>
      </c>
      <c r="P340" s="25">
        <f>VLOOKUP($A$6:$A$1110,'[1]ESFUERZO DETO POR MUNICIPIO'!$A$5:$H$1109,8,FALSE)</f>
        <v>504819587.37933797</v>
      </c>
      <c r="Q340" s="88">
        <f t="shared" si="22"/>
        <v>1513432283.4200001</v>
      </c>
      <c r="R340" s="90">
        <f>VLOOKUP($A$6:$A$1110,'[1]ESFUERZO MUNICIPAL 2012'!$A$5:$AA$1109,27,FALSE)</f>
        <v>0</v>
      </c>
      <c r="S340" s="90">
        <f>VLOOKUP($A$6:$A$1110,'[1]ESFUERZO DETO POR MUNICIPIO'!$A$5:$I$1109,9,FALSE)</f>
        <v>0</v>
      </c>
      <c r="T340" s="81"/>
      <c r="U340" s="84">
        <v>1340</v>
      </c>
      <c r="W340" s="74">
        <f t="shared" si="20"/>
        <v>526624020</v>
      </c>
      <c r="X340" s="74">
        <f t="shared" si="23"/>
        <v>131656005</v>
      </c>
    </row>
    <row r="341" spans="1:24">
      <c r="A341" s="6" t="s">
        <v>651</v>
      </c>
      <c r="B341" s="6" t="s">
        <v>47</v>
      </c>
      <c r="C341" s="6" t="s">
        <v>652</v>
      </c>
      <c r="D341" s="30" t="s">
        <v>2167</v>
      </c>
      <c r="E341" s="54">
        <v>16550</v>
      </c>
      <c r="F341" s="53">
        <v>16470</v>
      </c>
      <c r="G341" s="49">
        <v>352339.20000000001</v>
      </c>
      <c r="H341" s="47">
        <v>433666.8</v>
      </c>
      <c r="I341" s="10"/>
      <c r="J341" s="46">
        <f t="shared" si="21"/>
        <v>6486852978</v>
      </c>
      <c r="K341" s="12"/>
      <c r="L341" s="65">
        <v>259474125</v>
      </c>
      <c r="M341" s="23">
        <v>2718862559</v>
      </c>
      <c r="N341" s="20"/>
      <c r="O341" s="24">
        <f>VLOOKUP($A$6:$A$1110,'[1]ESFUERZO MUNICIPAL 2012'!$A$5:$AE$1109,31,FALSE)</f>
        <v>85799840</v>
      </c>
      <c r="P341" s="25">
        <f>VLOOKUP($A$6:$A$1110,'[1]ESFUERZO DETO POR MUNICIPIO'!$A$5:$H$1109,8,FALSE)</f>
        <v>917825915.23706329</v>
      </c>
      <c r="Q341" s="88">
        <f t="shared" si="22"/>
        <v>2504890538.7600002</v>
      </c>
      <c r="R341" s="90">
        <f>VLOOKUP($A$6:$A$1110,'[1]ESFUERZO MUNICIPAL 2012'!$A$5:$AA$1109,27,FALSE)</f>
        <v>0</v>
      </c>
      <c r="S341" s="90">
        <f>VLOOKUP($A$6:$A$1110,'[1]ESFUERZO DETO POR MUNICIPIO'!$A$5:$I$1109,9,FALSE)</f>
        <v>0</v>
      </c>
      <c r="T341" s="81"/>
      <c r="U341" s="84">
        <v>1356</v>
      </c>
      <c r="W341" s="74">
        <f t="shared" si="20"/>
        <v>532912068</v>
      </c>
      <c r="X341" s="74">
        <f t="shared" si="23"/>
        <v>133228017</v>
      </c>
    </row>
    <row r="342" spans="1:24">
      <c r="A342" s="6" t="s">
        <v>653</v>
      </c>
      <c r="B342" s="6" t="s">
        <v>47</v>
      </c>
      <c r="C342" s="6" t="s">
        <v>654</v>
      </c>
      <c r="D342" s="30" t="s">
        <v>2167</v>
      </c>
      <c r="E342" s="54">
        <v>40500</v>
      </c>
      <c r="F342" s="53">
        <v>40818</v>
      </c>
      <c r="G342" s="49">
        <v>352339.20000000001</v>
      </c>
      <c r="H342" s="47">
        <v>433666.8</v>
      </c>
      <c r="I342" s="10"/>
      <c r="J342" s="46">
        <f t="shared" si="21"/>
        <v>15985574521.200001</v>
      </c>
      <c r="K342" s="12"/>
      <c r="L342" s="65">
        <v>584902772</v>
      </c>
      <c r="M342" s="23">
        <v>6653401240</v>
      </c>
      <c r="N342" s="20"/>
      <c r="O342" s="24">
        <f>VLOOKUP($A$6:$A$1110,'[1]ESFUERZO MUNICIPAL 2012'!$A$5:$AE$1109,31,FALSE)</f>
        <v>180027513</v>
      </c>
      <c r="P342" s="25">
        <f>VLOOKUP($A$6:$A$1110,'[1]ESFUERZO DETO POR MUNICIPIO'!$A$5:$H$1109,8,FALSE)</f>
        <v>926575154.74225163</v>
      </c>
      <c r="Q342" s="88">
        <f t="shared" si="22"/>
        <v>7640667841.46</v>
      </c>
      <c r="R342" s="90">
        <f>VLOOKUP($A$6:$A$1110,'[1]ESFUERZO MUNICIPAL 2012'!$A$5:$AA$1109,27,FALSE)</f>
        <v>0</v>
      </c>
      <c r="S342" s="90">
        <f>VLOOKUP($A$6:$A$1110,'[1]ESFUERZO DETO POR MUNICIPIO'!$A$5:$I$1109,9,FALSE)</f>
        <v>0</v>
      </c>
      <c r="T342" s="81"/>
      <c r="U342" s="84">
        <v>380</v>
      </c>
      <c r="W342" s="74">
        <f t="shared" si="20"/>
        <v>149341140</v>
      </c>
      <c r="X342" s="74">
        <f t="shared" si="23"/>
        <v>37335285</v>
      </c>
    </row>
    <row r="343" spans="1:24">
      <c r="A343" s="6" t="s">
        <v>655</v>
      </c>
      <c r="B343" s="6" t="s">
        <v>47</v>
      </c>
      <c r="C343" s="6" t="s">
        <v>656</v>
      </c>
      <c r="D343" s="30" t="s">
        <v>2167</v>
      </c>
      <c r="E343" s="54">
        <v>8413</v>
      </c>
      <c r="F343" s="53">
        <v>8538</v>
      </c>
      <c r="G343" s="49">
        <v>352339.20000000001</v>
      </c>
      <c r="H343" s="47">
        <v>433666.8</v>
      </c>
      <c r="I343" s="10"/>
      <c r="J343" s="46">
        <f t="shared" si="21"/>
        <v>3333438414</v>
      </c>
      <c r="K343" s="12"/>
      <c r="L343" s="65">
        <v>114076729</v>
      </c>
      <c r="M343" s="23">
        <v>1382099079</v>
      </c>
      <c r="N343" s="20"/>
      <c r="O343" s="24">
        <f>VLOOKUP($A$6:$A$1110,'[1]ESFUERZO MUNICIPAL 2012'!$A$5:$AE$1109,31,FALSE)</f>
        <v>61336608</v>
      </c>
      <c r="P343" s="25">
        <f>VLOOKUP($A$6:$A$1110,'[1]ESFUERZO DETO POR MUNICIPIO'!$A$5:$H$1109,8,FALSE)</f>
        <v>298126435.54892904</v>
      </c>
      <c r="Q343" s="88">
        <f t="shared" si="22"/>
        <v>1477799562.45</v>
      </c>
      <c r="R343" s="90">
        <f>VLOOKUP($A$6:$A$1110,'[1]ESFUERZO MUNICIPAL 2012'!$A$5:$AA$1109,27,FALSE)</f>
        <v>0</v>
      </c>
      <c r="S343" s="90">
        <f>VLOOKUP($A$6:$A$1110,'[1]ESFUERZO DETO POR MUNICIPIO'!$A$5:$I$1109,9,FALSE)</f>
        <v>0</v>
      </c>
      <c r="T343" s="81"/>
      <c r="U343" s="84">
        <v>698</v>
      </c>
      <c r="W343" s="74">
        <f t="shared" si="20"/>
        <v>274316094</v>
      </c>
      <c r="X343" s="74">
        <f t="shared" si="23"/>
        <v>68579023.5</v>
      </c>
    </row>
    <row r="344" spans="1:24">
      <c r="A344" s="6" t="s">
        <v>657</v>
      </c>
      <c r="B344" s="6" t="s">
        <v>47</v>
      </c>
      <c r="C344" s="6" t="s">
        <v>658</v>
      </c>
      <c r="D344" s="30" t="s">
        <v>2167</v>
      </c>
      <c r="E344" s="54">
        <v>13929</v>
      </c>
      <c r="F344" s="53">
        <v>13899</v>
      </c>
      <c r="G344" s="49">
        <v>352339.20000000001</v>
      </c>
      <c r="H344" s="47">
        <v>433666.8</v>
      </c>
      <c r="I344" s="10"/>
      <c r="J344" s="46">
        <f t="shared" si="21"/>
        <v>5467633785</v>
      </c>
      <c r="K344" s="12"/>
      <c r="L344" s="65">
        <v>206404223</v>
      </c>
      <c r="M344" s="23">
        <v>2288278087</v>
      </c>
      <c r="N344" s="20"/>
      <c r="O344" s="24">
        <f>VLOOKUP($A$6:$A$1110,'[1]ESFUERZO MUNICIPAL 2012'!$A$5:$AE$1109,31,FALSE)</f>
        <v>119176951</v>
      </c>
      <c r="P344" s="25">
        <f>VLOOKUP($A$6:$A$1110,'[1]ESFUERZO DETO POR MUNICIPIO'!$A$5:$H$1109,8,FALSE)</f>
        <v>770685963.80193579</v>
      </c>
      <c r="Q344" s="88">
        <f t="shared" si="22"/>
        <v>2083088560.2</v>
      </c>
      <c r="R344" s="90">
        <f>VLOOKUP($A$6:$A$1110,'[1]ESFUERZO MUNICIPAL 2012'!$A$5:$AA$1109,27,FALSE)</f>
        <v>0</v>
      </c>
      <c r="S344" s="90">
        <f>VLOOKUP($A$6:$A$1110,'[1]ESFUERZO DETO POR MUNICIPIO'!$A$5:$I$1109,9,FALSE)</f>
        <v>0</v>
      </c>
      <c r="T344" s="81"/>
      <c r="U344" s="84">
        <v>1142</v>
      </c>
      <c r="W344" s="74">
        <f t="shared" si="20"/>
        <v>448809426</v>
      </c>
      <c r="X344" s="74">
        <f t="shared" si="23"/>
        <v>112202356.5</v>
      </c>
    </row>
    <row r="345" spans="1:24">
      <c r="A345" s="6" t="s">
        <v>659</v>
      </c>
      <c r="B345" s="6" t="s">
        <v>47</v>
      </c>
      <c r="C345" s="6" t="s">
        <v>660</v>
      </c>
      <c r="D345" s="30" t="s">
        <v>2167</v>
      </c>
      <c r="E345" s="54">
        <v>18474</v>
      </c>
      <c r="F345" s="53">
        <v>18406</v>
      </c>
      <c r="G345" s="49">
        <v>352339.20000000001</v>
      </c>
      <c r="H345" s="47">
        <v>433666.8</v>
      </c>
      <c r="I345" s="10"/>
      <c r="J345" s="46">
        <f t="shared" si="21"/>
        <v>7245592750.8000002</v>
      </c>
      <c r="K345" s="12"/>
      <c r="L345" s="65">
        <v>289395891</v>
      </c>
      <c r="M345" s="23">
        <v>3034940556</v>
      </c>
      <c r="N345" s="20"/>
      <c r="O345" s="24">
        <f>VLOOKUP($A$6:$A$1110,'[1]ESFUERZO MUNICIPAL 2012'!$A$5:$AE$1109,31,FALSE)</f>
        <v>71000603</v>
      </c>
      <c r="P345" s="25">
        <f>VLOOKUP($A$6:$A$1110,'[1]ESFUERZO DETO POR MUNICIPIO'!$A$5:$H$1109,8,FALSE)</f>
        <v>81836860.009303778</v>
      </c>
      <c r="Q345" s="88">
        <f t="shared" si="22"/>
        <v>3768418840.79</v>
      </c>
      <c r="R345" s="90">
        <f>VLOOKUP($A$6:$A$1110,'[1]ESFUERZO MUNICIPAL 2012'!$A$5:$AA$1109,27,FALSE)</f>
        <v>0</v>
      </c>
      <c r="S345" s="90">
        <f>VLOOKUP($A$6:$A$1110,'[1]ESFUERZO DETO POR MUNICIPIO'!$A$5:$I$1109,9,FALSE)</f>
        <v>0</v>
      </c>
      <c r="T345" s="81"/>
      <c r="U345" s="84">
        <v>1213</v>
      </c>
      <c r="W345" s="74">
        <f t="shared" si="20"/>
        <v>476712639</v>
      </c>
      <c r="X345" s="74">
        <f t="shared" si="23"/>
        <v>119178159.75</v>
      </c>
    </row>
    <row r="346" spans="1:24">
      <c r="A346" s="6" t="s">
        <v>661</v>
      </c>
      <c r="B346" s="6" t="s">
        <v>47</v>
      </c>
      <c r="C346" s="6" t="s">
        <v>662</v>
      </c>
      <c r="D346" s="30" t="s">
        <v>2167</v>
      </c>
      <c r="E346" s="54">
        <v>3801</v>
      </c>
      <c r="F346" s="53">
        <v>3901</v>
      </c>
      <c r="G346" s="49">
        <v>352339.20000000001</v>
      </c>
      <c r="H346" s="47">
        <v>433666.8</v>
      </c>
      <c r="I346" s="10"/>
      <c r="J346" s="46">
        <f t="shared" si="21"/>
        <v>1515487743</v>
      </c>
      <c r="K346" s="12"/>
      <c r="L346" s="65">
        <v>57870343</v>
      </c>
      <c r="M346" s="23">
        <v>624434542</v>
      </c>
      <c r="N346" s="20"/>
      <c r="O346" s="24">
        <f>VLOOKUP($A$6:$A$1110,'[1]ESFUERZO MUNICIPAL 2012'!$A$5:$AE$1109,31,FALSE)</f>
        <v>14672709</v>
      </c>
      <c r="P346" s="25">
        <f>VLOOKUP($A$6:$A$1110,'[1]ESFUERZO DETO POR MUNICIPIO'!$A$5:$H$1109,8,FALSE)</f>
        <v>109437521.73795022</v>
      </c>
      <c r="Q346" s="88">
        <f t="shared" si="22"/>
        <v>709072627.25999999</v>
      </c>
      <c r="R346" s="90">
        <f>VLOOKUP($A$6:$A$1110,'[1]ESFUERZO MUNICIPAL 2012'!$A$5:$AA$1109,27,FALSE)</f>
        <v>0</v>
      </c>
      <c r="S346" s="90">
        <f>VLOOKUP($A$6:$A$1110,'[1]ESFUERZO DETO POR MUNICIPIO'!$A$5:$I$1109,9,FALSE)</f>
        <v>0</v>
      </c>
      <c r="T346" s="81"/>
      <c r="U346" s="84">
        <v>287</v>
      </c>
      <c r="W346" s="74">
        <f t="shared" si="20"/>
        <v>112791861</v>
      </c>
      <c r="X346" s="74">
        <f t="shared" si="23"/>
        <v>28197965.25</v>
      </c>
    </row>
    <row r="347" spans="1:24">
      <c r="A347" s="6" t="s">
        <v>663</v>
      </c>
      <c r="B347" s="6" t="s">
        <v>47</v>
      </c>
      <c r="C347" s="6" t="s">
        <v>664</v>
      </c>
      <c r="D347" s="30" t="s">
        <v>2167</v>
      </c>
      <c r="E347" s="54">
        <v>20178</v>
      </c>
      <c r="F347" s="53">
        <v>20324</v>
      </c>
      <c r="G347" s="49">
        <v>352339.20000000001</v>
      </c>
      <c r="H347" s="47">
        <v>433666.8</v>
      </c>
      <c r="I347" s="10"/>
      <c r="J347" s="46">
        <f t="shared" si="21"/>
        <v>7961672210.3999996</v>
      </c>
      <c r="K347" s="12"/>
      <c r="L347" s="65">
        <v>291943364</v>
      </c>
      <c r="M347" s="23">
        <v>3314872443</v>
      </c>
      <c r="N347" s="20"/>
      <c r="O347" s="24">
        <f>VLOOKUP($A$6:$A$1110,'[1]ESFUERZO MUNICIPAL 2012'!$A$5:$AE$1109,31,FALSE)</f>
        <v>126459981</v>
      </c>
      <c r="P347" s="25">
        <f>VLOOKUP($A$6:$A$1110,'[1]ESFUERZO DETO POR MUNICIPIO'!$A$5:$H$1109,8,FALSE)</f>
        <v>952626713.52537918</v>
      </c>
      <c r="Q347" s="88">
        <f t="shared" si="22"/>
        <v>3275769708.8699999</v>
      </c>
      <c r="R347" s="90">
        <f>VLOOKUP($A$6:$A$1110,'[1]ESFUERZO MUNICIPAL 2012'!$A$5:$AA$1109,27,FALSE)</f>
        <v>0</v>
      </c>
      <c r="S347" s="90">
        <f>VLOOKUP($A$6:$A$1110,'[1]ESFUERZO DETO POR MUNICIPIO'!$A$5:$I$1109,9,FALSE)</f>
        <v>0</v>
      </c>
      <c r="T347" s="81"/>
      <c r="U347" s="84">
        <v>1252</v>
      </c>
      <c r="W347" s="74">
        <f t="shared" si="20"/>
        <v>492039756</v>
      </c>
      <c r="X347" s="74">
        <f t="shared" si="23"/>
        <v>123009939</v>
      </c>
    </row>
    <row r="348" spans="1:24">
      <c r="A348" s="6" t="s">
        <v>665</v>
      </c>
      <c r="B348" s="6" t="s">
        <v>47</v>
      </c>
      <c r="C348" s="6" t="s">
        <v>666</v>
      </c>
      <c r="D348" s="30" t="s">
        <v>2167</v>
      </c>
      <c r="E348" s="54">
        <v>6701</v>
      </c>
      <c r="F348" s="53">
        <v>6856</v>
      </c>
      <c r="G348" s="49">
        <v>352339.20000000001</v>
      </c>
      <c r="H348" s="47">
        <v>433666.8</v>
      </c>
      <c r="I348" s="10"/>
      <c r="J348" s="46">
        <f t="shared" si="21"/>
        <v>2667122280</v>
      </c>
      <c r="K348" s="12"/>
      <c r="L348" s="65">
        <v>102031452</v>
      </c>
      <c r="M348" s="23">
        <v>1100851320</v>
      </c>
      <c r="N348" s="20"/>
      <c r="O348" s="24">
        <f>VLOOKUP($A$6:$A$1110,'[1]ESFUERZO MUNICIPAL 2012'!$A$5:$AE$1109,31,FALSE)</f>
        <v>85246432</v>
      </c>
      <c r="P348" s="25">
        <f>VLOOKUP($A$6:$A$1110,'[1]ESFUERZO DETO POR MUNICIPIO'!$A$5:$H$1109,8,FALSE)</f>
        <v>236810280.99191836</v>
      </c>
      <c r="Q348" s="88">
        <f t="shared" si="22"/>
        <v>1142182795.01</v>
      </c>
      <c r="R348" s="90">
        <f>VLOOKUP($A$6:$A$1110,'[1]ESFUERZO MUNICIPAL 2012'!$A$5:$AA$1109,27,FALSE)</f>
        <v>0</v>
      </c>
      <c r="S348" s="90">
        <f>VLOOKUP($A$6:$A$1110,'[1]ESFUERZO DETO POR MUNICIPIO'!$A$5:$I$1109,9,FALSE)</f>
        <v>0</v>
      </c>
      <c r="T348" s="81"/>
      <c r="U348" s="84">
        <v>502</v>
      </c>
      <c r="W348" s="74">
        <f t="shared" si="20"/>
        <v>197287506</v>
      </c>
      <c r="X348" s="74">
        <f t="shared" si="23"/>
        <v>49321876.5</v>
      </c>
    </row>
    <row r="349" spans="1:24">
      <c r="A349" s="6" t="s">
        <v>667</v>
      </c>
      <c r="B349" s="6" t="s">
        <v>47</v>
      </c>
      <c r="C349" s="6" t="s">
        <v>668</v>
      </c>
      <c r="D349" s="30" t="s">
        <v>2167</v>
      </c>
      <c r="E349" s="54">
        <v>14653</v>
      </c>
      <c r="F349" s="53">
        <v>14885</v>
      </c>
      <c r="G349" s="49">
        <v>352339.20000000001</v>
      </c>
      <c r="H349" s="47">
        <v>433666.8</v>
      </c>
      <c r="I349" s="10"/>
      <c r="J349" s="46">
        <f t="shared" si="21"/>
        <v>5808978307.8000002</v>
      </c>
      <c r="K349" s="12"/>
      <c r="L349" s="65">
        <v>200263782</v>
      </c>
      <c r="M349" s="23">
        <v>2407215037</v>
      </c>
      <c r="N349" s="20"/>
      <c r="O349" s="24">
        <f>VLOOKUP($A$6:$A$1110,'[1]ESFUERZO MUNICIPAL 2012'!$A$5:$AE$1109,31,FALSE)</f>
        <v>136060445</v>
      </c>
      <c r="P349" s="25">
        <f>VLOOKUP($A$6:$A$1110,'[1]ESFUERZO DETO POR MUNICIPIO'!$A$5:$H$1109,8,FALSE)</f>
        <v>601605177.62254167</v>
      </c>
      <c r="Q349" s="88">
        <f t="shared" si="22"/>
        <v>2463833866.1799998</v>
      </c>
      <c r="R349" s="90">
        <f>VLOOKUP($A$6:$A$1110,'[1]ESFUERZO MUNICIPAL 2012'!$A$5:$AA$1109,27,FALSE)</f>
        <v>0</v>
      </c>
      <c r="S349" s="90">
        <f>VLOOKUP($A$6:$A$1110,'[1]ESFUERZO DETO POR MUNICIPIO'!$A$5:$I$1109,9,FALSE)</f>
        <v>0</v>
      </c>
      <c r="T349" s="81"/>
      <c r="U349" s="84">
        <v>1328</v>
      </c>
      <c r="W349" s="74">
        <f t="shared" si="20"/>
        <v>521907984</v>
      </c>
      <c r="X349" s="74">
        <f t="shared" si="23"/>
        <v>130476996</v>
      </c>
    </row>
    <row r="350" spans="1:24">
      <c r="A350" s="6" t="s">
        <v>669</v>
      </c>
      <c r="B350" s="6" t="s">
        <v>47</v>
      </c>
      <c r="C350" s="6" t="s">
        <v>670</v>
      </c>
      <c r="D350" s="30" t="s">
        <v>2167</v>
      </c>
      <c r="E350" s="54">
        <v>7864</v>
      </c>
      <c r="F350" s="53">
        <v>7936</v>
      </c>
      <c r="G350" s="49">
        <v>352339.20000000001</v>
      </c>
      <c r="H350" s="47">
        <v>433666.8</v>
      </c>
      <c r="I350" s="10"/>
      <c r="J350" s="46">
        <f t="shared" si="21"/>
        <v>3106187596.8000002</v>
      </c>
      <c r="K350" s="12"/>
      <c r="L350" s="65">
        <v>113634971</v>
      </c>
      <c r="M350" s="23">
        <v>1291909822</v>
      </c>
      <c r="N350" s="20"/>
      <c r="O350" s="24">
        <f>VLOOKUP($A$6:$A$1110,'[1]ESFUERZO MUNICIPAL 2012'!$A$5:$AE$1109,31,FALSE)</f>
        <v>35332925</v>
      </c>
      <c r="P350" s="25">
        <f>VLOOKUP($A$6:$A$1110,'[1]ESFUERZO DETO POR MUNICIPIO'!$A$5:$H$1109,8,FALSE)</f>
        <v>369943667.46620858</v>
      </c>
      <c r="Q350" s="88">
        <f t="shared" si="22"/>
        <v>1295366211.3299999</v>
      </c>
      <c r="R350" s="90">
        <f>VLOOKUP($A$6:$A$1110,'[1]ESFUERZO MUNICIPAL 2012'!$A$5:$AA$1109,27,FALSE)</f>
        <v>0</v>
      </c>
      <c r="S350" s="90">
        <f>VLOOKUP($A$6:$A$1110,'[1]ESFUERZO DETO POR MUNICIPIO'!$A$5:$I$1109,9,FALSE)</f>
        <v>0</v>
      </c>
      <c r="T350" s="81"/>
      <c r="U350" s="84">
        <v>670</v>
      </c>
      <c r="W350" s="74">
        <f t="shared" si="20"/>
        <v>263312010</v>
      </c>
      <c r="X350" s="74">
        <f t="shared" si="23"/>
        <v>65828002.5</v>
      </c>
    </row>
    <row r="351" spans="1:24">
      <c r="A351" s="6" t="s">
        <v>671</v>
      </c>
      <c r="B351" s="6" t="s">
        <v>672</v>
      </c>
      <c r="C351" s="6" t="s">
        <v>673</v>
      </c>
      <c r="D351" s="30" t="s">
        <v>2167</v>
      </c>
      <c r="E351" s="54">
        <v>95132</v>
      </c>
      <c r="F351" s="53">
        <v>95615</v>
      </c>
      <c r="G351" s="49">
        <v>352339.20000000001</v>
      </c>
      <c r="H351" s="47">
        <v>433666.8</v>
      </c>
      <c r="I351" s="10"/>
      <c r="J351" s="46">
        <f t="shared" si="21"/>
        <v>37491891928.199997</v>
      </c>
      <c r="K351" s="12"/>
      <c r="L351" s="65">
        <v>1321019426</v>
      </c>
      <c r="M351" s="23">
        <v>15628419679</v>
      </c>
      <c r="N351" s="20"/>
      <c r="O351" s="24">
        <f>VLOOKUP($A$6:$A$1110,'[1]ESFUERZO MUNICIPAL 2012'!$A$5:$AE$1109,31,FALSE)</f>
        <v>325482388</v>
      </c>
      <c r="P351" s="25">
        <f>VLOOKUP($A$6:$A$1110,'[1]ESFUERZO DETO POR MUNICIPIO'!$A$5:$H$1109,8,FALSE)</f>
        <v>723912850.86208439</v>
      </c>
      <c r="Q351" s="88">
        <f t="shared" si="22"/>
        <v>19493057584.34</v>
      </c>
      <c r="R351" s="90">
        <f>VLOOKUP($A$6:$A$1110,'[1]ESFUERZO MUNICIPAL 2012'!$A$5:$AA$1109,27,FALSE)</f>
        <v>0</v>
      </c>
      <c r="S351" s="90">
        <f>VLOOKUP($A$6:$A$1110,'[1]ESFUERZO DETO POR MUNICIPIO'!$A$5:$I$1109,9,FALSE)</f>
        <v>0</v>
      </c>
      <c r="T351" s="81"/>
      <c r="U351" s="84">
        <v>11943</v>
      </c>
      <c r="W351" s="74">
        <f t="shared" si="20"/>
        <v>4693634829</v>
      </c>
      <c r="X351" s="74">
        <f t="shared" si="23"/>
        <v>1173408707.25</v>
      </c>
    </row>
    <row r="352" spans="1:24">
      <c r="A352" s="6" t="s">
        <v>674</v>
      </c>
      <c r="B352" s="6" t="s">
        <v>672</v>
      </c>
      <c r="C352" s="6" t="s">
        <v>675</v>
      </c>
      <c r="D352" s="30" t="s">
        <v>2169</v>
      </c>
      <c r="E352" s="54">
        <v>4693</v>
      </c>
      <c r="F352" s="53">
        <v>4641</v>
      </c>
      <c r="G352" s="49">
        <v>392752.8</v>
      </c>
      <c r="H352" s="47">
        <v>483408</v>
      </c>
      <c r="I352" s="10"/>
      <c r="J352" s="46">
        <f t="shared" si="21"/>
        <v>2043342709.2</v>
      </c>
      <c r="K352" s="12"/>
      <c r="L352" s="65">
        <v>76483095</v>
      </c>
      <c r="M352" s="23">
        <v>770974639</v>
      </c>
      <c r="N352" s="20"/>
      <c r="O352" s="24">
        <f>VLOOKUP($A$6:$A$1110,'[1]ESFUERZO MUNICIPAL 2012'!$A$5:$AE$1109,31,FALSE)</f>
        <v>15000000</v>
      </c>
      <c r="P352" s="25">
        <f>VLOOKUP($A$6:$A$1110,'[1]ESFUERZO DETO POR MUNICIPIO'!$A$5:$H$1109,8,FALSE)</f>
        <v>209553719.96265149</v>
      </c>
      <c r="Q352" s="88">
        <f t="shared" si="22"/>
        <v>971331255.24000001</v>
      </c>
      <c r="R352" s="90">
        <f>VLOOKUP($A$6:$A$1110,'[1]ESFUERZO MUNICIPAL 2012'!$A$5:$AA$1109,27,FALSE)</f>
        <v>0</v>
      </c>
      <c r="S352" s="90">
        <f>VLOOKUP($A$6:$A$1110,'[1]ESFUERZO DETO POR MUNICIPIO'!$A$5:$I$1109,9,FALSE)</f>
        <v>0</v>
      </c>
      <c r="T352" s="81"/>
      <c r="U352" s="84">
        <v>485</v>
      </c>
      <c r="W352" s="74">
        <f t="shared" si="20"/>
        <v>212468994</v>
      </c>
      <c r="X352" s="74">
        <f t="shared" si="23"/>
        <v>53117248.5</v>
      </c>
    </row>
    <row r="353" spans="1:24">
      <c r="A353" s="6" t="s">
        <v>676</v>
      </c>
      <c r="B353" s="6" t="s">
        <v>672</v>
      </c>
      <c r="C353" s="6" t="s">
        <v>2134</v>
      </c>
      <c r="D353" s="30" t="s">
        <v>2169</v>
      </c>
      <c r="E353" s="54">
        <v>8758</v>
      </c>
      <c r="F353" s="53">
        <v>8665</v>
      </c>
      <c r="G353" s="49">
        <v>392752.8</v>
      </c>
      <c r="H353" s="47">
        <v>483408</v>
      </c>
      <c r="I353" s="10"/>
      <c r="J353" s="46">
        <f t="shared" si="21"/>
        <v>3814229671.1999998</v>
      </c>
      <c r="K353" s="12"/>
      <c r="L353" s="65">
        <v>131128601</v>
      </c>
      <c r="M353" s="23">
        <v>1438778286</v>
      </c>
      <c r="N353" s="20"/>
      <c r="O353" s="24">
        <f>VLOOKUP($A$6:$A$1110,'[1]ESFUERZO MUNICIPAL 2012'!$A$5:$AE$1109,31,FALSE)</f>
        <v>15317942</v>
      </c>
      <c r="P353" s="25">
        <f>VLOOKUP($A$6:$A$1110,'[1]ESFUERZO DETO POR MUNICIPIO'!$A$5:$H$1109,8,FALSE)</f>
        <v>38100676.028783716</v>
      </c>
      <c r="Q353" s="88">
        <f t="shared" si="22"/>
        <v>2190904166.1700001</v>
      </c>
      <c r="R353" s="90">
        <f>VLOOKUP($A$6:$A$1110,'[1]ESFUERZO MUNICIPAL 2012'!$A$5:$AA$1109,27,FALSE)</f>
        <v>0</v>
      </c>
      <c r="S353" s="90">
        <f>VLOOKUP($A$6:$A$1110,'[1]ESFUERZO DETO POR MUNICIPIO'!$A$5:$I$1109,9,FALSE)</f>
        <v>0</v>
      </c>
      <c r="T353" s="81"/>
      <c r="U353" s="84">
        <v>1160</v>
      </c>
      <c r="W353" s="74">
        <f t="shared" si="20"/>
        <v>508173264</v>
      </c>
      <c r="X353" s="74">
        <f t="shared" si="23"/>
        <v>127043316</v>
      </c>
    </row>
    <row r="354" spans="1:24" s="19" customFormat="1">
      <c r="A354" s="6" t="s">
        <v>677</v>
      </c>
      <c r="B354" s="6" t="s">
        <v>672</v>
      </c>
      <c r="C354" s="6" t="s">
        <v>2161</v>
      </c>
      <c r="D354" s="30" t="s">
        <v>2169</v>
      </c>
      <c r="E354" s="54">
        <v>21076</v>
      </c>
      <c r="F354" s="53">
        <v>20861</v>
      </c>
      <c r="G354" s="49">
        <v>392752.8</v>
      </c>
      <c r="H354" s="47">
        <v>483408</v>
      </c>
      <c r="I354" s="10"/>
      <c r="J354" s="57">
        <f t="shared" si="21"/>
        <v>9181016150.3999996</v>
      </c>
      <c r="K354" s="14"/>
      <c r="L354" s="66">
        <v>310217434</v>
      </c>
      <c r="M354" s="36">
        <v>3462398157</v>
      </c>
      <c r="N354" s="20"/>
      <c r="O354" s="24">
        <f>VLOOKUP($A$6:$A$1110,'[1]ESFUERZO MUNICIPAL 2012'!$A$5:$AE$1109,31,FALSE)</f>
        <v>38425991</v>
      </c>
      <c r="P354" s="25">
        <f>VLOOKUP($A$6:$A$1110,'[1]ESFUERZO DETO POR MUNICIPIO'!$A$5:$H$1109,8,FALSE)</f>
        <v>610849530.85138166</v>
      </c>
      <c r="Q354" s="88">
        <f t="shared" si="22"/>
        <v>4759125037.5500002</v>
      </c>
      <c r="R354" s="90">
        <f>VLOOKUP($A$6:$A$1110,'[1]ESFUERZO MUNICIPAL 2012'!$A$5:$AA$1109,27,FALSE)</f>
        <v>0</v>
      </c>
      <c r="S354" s="90">
        <f>VLOOKUP($A$6:$A$1110,'[1]ESFUERZO DETO POR MUNICIPIO'!$A$5:$I$1109,9,FALSE)</f>
        <v>0</v>
      </c>
      <c r="T354" s="81"/>
      <c r="U354" s="84">
        <v>3532</v>
      </c>
      <c r="W354" s="74">
        <f t="shared" si="20"/>
        <v>1547299972.8000002</v>
      </c>
      <c r="X354" s="74">
        <f t="shared" si="23"/>
        <v>386824993.20000005</v>
      </c>
    </row>
    <row r="355" spans="1:24">
      <c r="A355" s="6" t="s">
        <v>678</v>
      </c>
      <c r="B355" s="6" t="s">
        <v>672</v>
      </c>
      <c r="C355" s="6" t="s">
        <v>679</v>
      </c>
      <c r="D355" s="30" t="s">
        <v>2169</v>
      </c>
      <c r="E355" s="54">
        <v>9819</v>
      </c>
      <c r="F355" s="53">
        <v>9510</v>
      </c>
      <c r="G355" s="49">
        <v>392752.8</v>
      </c>
      <c r="H355" s="47">
        <v>483408</v>
      </c>
      <c r="I355" s="10"/>
      <c r="J355" s="46">
        <f t="shared" si="21"/>
        <v>4226824911.5999999</v>
      </c>
      <c r="K355" s="12"/>
      <c r="L355" s="65">
        <v>152745309</v>
      </c>
      <c r="M355" s="23">
        <v>1613082057</v>
      </c>
      <c r="N355" s="20"/>
      <c r="O355" s="24">
        <f>VLOOKUP($A$6:$A$1110,'[1]ESFUERZO MUNICIPAL 2012'!$A$5:$AE$1109,31,FALSE)</f>
        <v>18123518</v>
      </c>
      <c r="P355" s="25">
        <f>VLOOKUP($A$6:$A$1110,'[1]ESFUERZO DETO POR MUNICIPIO'!$A$5:$H$1109,8,FALSE)</f>
        <v>129542298.85873288</v>
      </c>
      <c r="Q355" s="88">
        <f t="shared" si="22"/>
        <v>2313331728.7399998</v>
      </c>
      <c r="R355" s="90">
        <f>VLOOKUP($A$6:$A$1110,'[1]ESFUERZO MUNICIPAL 2012'!$A$5:$AA$1109,27,FALSE)</f>
        <v>0</v>
      </c>
      <c r="S355" s="90">
        <f>VLOOKUP($A$6:$A$1110,'[1]ESFUERZO DETO POR MUNICIPIO'!$A$5:$I$1109,9,FALSE)</f>
        <v>0</v>
      </c>
      <c r="T355" s="81"/>
      <c r="U355" s="84">
        <v>861</v>
      </c>
      <c r="W355" s="74">
        <f t="shared" si="20"/>
        <v>377187224.40000004</v>
      </c>
      <c r="X355" s="74">
        <f t="shared" si="23"/>
        <v>94296806.100000009</v>
      </c>
    </row>
    <row r="356" spans="1:24">
      <c r="A356" s="6" t="s">
        <v>680</v>
      </c>
      <c r="B356" s="6" t="s">
        <v>672</v>
      </c>
      <c r="C356" s="6" t="s">
        <v>681</v>
      </c>
      <c r="D356" s="30" t="s">
        <v>2169</v>
      </c>
      <c r="E356" s="54">
        <v>15826</v>
      </c>
      <c r="F356" s="53">
        <v>16122</v>
      </c>
      <c r="G356" s="49">
        <v>392752.8</v>
      </c>
      <c r="H356" s="47">
        <v>483408</v>
      </c>
      <c r="I356" s="10"/>
      <c r="J356" s="46">
        <f t="shared" si="21"/>
        <v>7004604794.3999996</v>
      </c>
      <c r="K356" s="12"/>
      <c r="L356" s="65">
        <v>237371483</v>
      </c>
      <c r="M356" s="23">
        <v>2599920732</v>
      </c>
      <c r="N356" s="20"/>
      <c r="O356" s="24">
        <f>VLOOKUP($A$6:$A$1110,'[1]ESFUERZO MUNICIPAL 2012'!$A$5:$AE$1109,31,FALSE)</f>
        <v>40979263</v>
      </c>
      <c r="P356" s="25">
        <f>VLOOKUP($A$6:$A$1110,'[1]ESFUERZO DETO POR MUNICIPIO'!$A$5:$H$1109,8,FALSE)</f>
        <v>114302028.98852168</v>
      </c>
      <c r="Q356" s="88">
        <f t="shared" si="22"/>
        <v>4012031287.4099998</v>
      </c>
      <c r="R356" s="90">
        <f>VLOOKUP($A$6:$A$1110,'[1]ESFUERZO MUNICIPAL 2012'!$A$5:$AA$1109,27,FALSE)</f>
        <v>0</v>
      </c>
      <c r="S356" s="90">
        <f>VLOOKUP($A$6:$A$1110,'[1]ESFUERZO DETO POR MUNICIPIO'!$A$5:$I$1109,9,FALSE)</f>
        <v>0</v>
      </c>
      <c r="T356" s="81"/>
      <c r="U356" s="84">
        <v>2420</v>
      </c>
      <c r="W356" s="74">
        <f t="shared" si="20"/>
        <v>1060154568</v>
      </c>
      <c r="X356" s="74">
        <f t="shared" si="23"/>
        <v>265038642</v>
      </c>
    </row>
    <row r="357" spans="1:24">
      <c r="A357" s="6" t="s">
        <v>682</v>
      </c>
      <c r="B357" s="6" t="s">
        <v>672</v>
      </c>
      <c r="C357" s="6" t="s">
        <v>683</v>
      </c>
      <c r="D357" s="30" t="s">
        <v>2169</v>
      </c>
      <c r="E357" s="54">
        <v>12669</v>
      </c>
      <c r="F357" s="53">
        <v>12835</v>
      </c>
      <c r="G357" s="49">
        <v>392752.8</v>
      </c>
      <c r="H357" s="47">
        <v>483408</v>
      </c>
      <c r="I357" s="10"/>
      <c r="J357" s="46">
        <f t="shared" si="21"/>
        <v>5590163451.6000004</v>
      </c>
      <c r="K357" s="12"/>
      <c r="L357" s="65">
        <v>185243999</v>
      </c>
      <c r="M357" s="23">
        <v>2081282871</v>
      </c>
      <c r="N357" s="20"/>
      <c r="O357" s="24">
        <f>VLOOKUP($A$6:$A$1110,'[1]ESFUERZO MUNICIPAL 2012'!$A$5:$AE$1109,31,FALSE)</f>
        <v>54500700</v>
      </c>
      <c r="P357" s="25">
        <f>VLOOKUP($A$6:$A$1110,'[1]ESFUERZO DETO POR MUNICIPIO'!$A$5:$H$1109,8,FALSE)</f>
        <v>67342508.595728099</v>
      </c>
      <c r="Q357" s="88">
        <f t="shared" si="22"/>
        <v>3201793373</v>
      </c>
      <c r="R357" s="90">
        <f>VLOOKUP($A$6:$A$1110,'[1]ESFUERZO MUNICIPAL 2012'!$A$5:$AA$1109,27,FALSE)</f>
        <v>0</v>
      </c>
      <c r="S357" s="90">
        <f>VLOOKUP($A$6:$A$1110,'[1]ESFUERZO DETO POR MUNICIPIO'!$A$5:$I$1109,9,FALSE)</f>
        <v>0</v>
      </c>
      <c r="T357" s="81"/>
      <c r="U357" s="84">
        <v>1535</v>
      </c>
      <c r="W357" s="74">
        <f t="shared" si="20"/>
        <v>672453414</v>
      </c>
      <c r="X357" s="74">
        <f t="shared" si="23"/>
        <v>168113353.5</v>
      </c>
    </row>
    <row r="358" spans="1:24">
      <c r="A358" s="6" t="s">
        <v>684</v>
      </c>
      <c r="B358" s="6" t="s">
        <v>672</v>
      </c>
      <c r="C358" s="6" t="s">
        <v>685</v>
      </c>
      <c r="D358" s="30" t="s">
        <v>2169</v>
      </c>
      <c r="E358" s="54">
        <v>12292</v>
      </c>
      <c r="F358" s="53">
        <v>12441</v>
      </c>
      <c r="G358" s="49">
        <v>392752.8</v>
      </c>
      <c r="H358" s="47">
        <v>483408</v>
      </c>
      <c r="I358" s="10"/>
      <c r="J358" s="46">
        <f t="shared" si="21"/>
        <v>5420898172.8000002</v>
      </c>
      <c r="K358" s="12"/>
      <c r="L358" s="65">
        <v>183830372</v>
      </c>
      <c r="M358" s="23">
        <v>2019349437</v>
      </c>
      <c r="N358" s="20"/>
      <c r="O358" s="24">
        <f>VLOOKUP($A$6:$A$1110,'[1]ESFUERZO MUNICIPAL 2012'!$A$5:$AE$1109,31,FALSE)</f>
        <v>37256619</v>
      </c>
      <c r="P358" s="25">
        <f>VLOOKUP($A$6:$A$1110,'[1]ESFUERZO DETO POR MUNICIPIO'!$A$5:$H$1109,8,FALSE)</f>
        <v>396247033.76673043</v>
      </c>
      <c r="Q358" s="88">
        <f t="shared" si="22"/>
        <v>2784214711.0300002</v>
      </c>
      <c r="R358" s="90">
        <f>VLOOKUP($A$6:$A$1110,'[1]ESFUERZO MUNICIPAL 2012'!$A$5:$AA$1109,27,FALSE)</f>
        <v>0</v>
      </c>
      <c r="S358" s="90">
        <f>VLOOKUP($A$6:$A$1110,'[1]ESFUERZO DETO POR MUNICIPIO'!$A$5:$I$1109,9,FALSE)</f>
        <v>0</v>
      </c>
      <c r="T358" s="81"/>
      <c r="U358" s="84">
        <v>2589</v>
      </c>
      <c r="W358" s="74">
        <f t="shared" si="20"/>
        <v>1134190155.6000001</v>
      </c>
      <c r="X358" s="74">
        <f t="shared" si="23"/>
        <v>283547538.90000004</v>
      </c>
    </row>
    <row r="359" spans="1:24">
      <c r="A359" s="6" t="s">
        <v>686</v>
      </c>
      <c r="B359" s="6" t="s">
        <v>672</v>
      </c>
      <c r="C359" s="6" t="s">
        <v>687</v>
      </c>
      <c r="D359" s="30" t="s">
        <v>2169</v>
      </c>
      <c r="E359" s="54">
        <v>8786</v>
      </c>
      <c r="F359" s="53">
        <v>8490</v>
      </c>
      <c r="G359" s="49">
        <v>392752.8</v>
      </c>
      <c r="H359" s="47">
        <v>483408</v>
      </c>
      <c r="I359" s="10"/>
      <c r="J359" s="46">
        <f t="shared" si="21"/>
        <v>3777430010.4000001</v>
      </c>
      <c r="K359" s="12"/>
      <c r="L359" s="65">
        <v>136385526</v>
      </c>
      <c r="M359" s="23">
        <v>1443379006</v>
      </c>
      <c r="N359" s="20"/>
      <c r="O359" s="24">
        <f>VLOOKUP($A$6:$A$1110,'[1]ESFUERZO MUNICIPAL 2012'!$A$5:$AE$1109,31,FALSE)</f>
        <v>16848735</v>
      </c>
      <c r="P359" s="25">
        <f>VLOOKUP($A$6:$A$1110,'[1]ESFUERZO DETO POR MUNICIPIO'!$A$5:$H$1109,8,FALSE)</f>
        <v>247654395.9914352</v>
      </c>
      <c r="Q359" s="88">
        <f t="shared" si="22"/>
        <v>1933162347.4100001</v>
      </c>
      <c r="R359" s="90">
        <f>VLOOKUP($A$6:$A$1110,'[1]ESFUERZO MUNICIPAL 2012'!$A$5:$AA$1109,27,FALSE)</f>
        <v>0</v>
      </c>
      <c r="S359" s="90">
        <f>VLOOKUP($A$6:$A$1110,'[1]ESFUERZO DETO POR MUNICIPIO'!$A$5:$I$1109,9,FALSE)</f>
        <v>0</v>
      </c>
      <c r="T359" s="81"/>
      <c r="U359" s="84">
        <v>1399</v>
      </c>
      <c r="W359" s="74">
        <f t="shared" si="20"/>
        <v>612874479.60000002</v>
      </c>
      <c r="X359" s="74">
        <f t="shared" si="23"/>
        <v>153218619.90000001</v>
      </c>
    </row>
    <row r="360" spans="1:24">
      <c r="A360" s="6" t="s">
        <v>688</v>
      </c>
      <c r="B360" s="6" t="s">
        <v>672</v>
      </c>
      <c r="C360" s="6" t="s">
        <v>689</v>
      </c>
      <c r="D360" s="30" t="s">
        <v>2169</v>
      </c>
      <c r="E360" s="54">
        <v>3385</v>
      </c>
      <c r="F360" s="53">
        <v>3520</v>
      </c>
      <c r="G360" s="49">
        <v>392752.8</v>
      </c>
      <c r="H360" s="47">
        <v>483408</v>
      </c>
      <c r="I360" s="10"/>
      <c r="J360" s="46">
        <f t="shared" si="21"/>
        <v>1515532194</v>
      </c>
      <c r="K360" s="12"/>
      <c r="L360" s="65">
        <v>55499573</v>
      </c>
      <c r="M360" s="23">
        <v>556094061</v>
      </c>
      <c r="N360" s="20"/>
      <c r="O360" s="24">
        <f>VLOOKUP($A$6:$A$1110,'[1]ESFUERZO MUNICIPAL 2012'!$A$5:$AE$1109,31,FALSE)</f>
        <v>6753657</v>
      </c>
      <c r="P360" s="25">
        <f>VLOOKUP($A$6:$A$1110,'[1]ESFUERZO DETO POR MUNICIPIO'!$A$5:$H$1109,8,FALSE)</f>
        <v>152402705.0173054</v>
      </c>
      <c r="Q360" s="88">
        <f t="shared" si="22"/>
        <v>744782197.98000002</v>
      </c>
      <c r="R360" s="90">
        <f>VLOOKUP($A$6:$A$1110,'[1]ESFUERZO MUNICIPAL 2012'!$A$5:$AA$1109,27,FALSE)</f>
        <v>0</v>
      </c>
      <c r="S360" s="90">
        <f>VLOOKUP($A$6:$A$1110,'[1]ESFUERZO DETO POR MUNICIPIO'!$A$5:$I$1109,9,FALSE)</f>
        <v>0</v>
      </c>
      <c r="T360" s="81"/>
      <c r="U360" s="84">
        <v>346</v>
      </c>
      <c r="W360" s="74">
        <f t="shared" si="20"/>
        <v>151575818.40000001</v>
      </c>
      <c r="X360" s="74">
        <f t="shared" si="23"/>
        <v>37893954.600000001</v>
      </c>
    </row>
    <row r="361" spans="1:24">
      <c r="A361" s="6" t="s">
        <v>690</v>
      </c>
      <c r="B361" s="6" t="s">
        <v>672</v>
      </c>
      <c r="C361" s="6" t="s">
        <v>691</v>
      </c>
      <c r="D361" s="30" t="s">
        <v>2169</v>
      </c>
      <c r="E361" s="54">
        <v>22558</v>
      </c>
      <c r="F361" s="53">
        <v>23146</v>
      </c>
      <c r="G361" s="49">
        <v>392752.8</v>
      </c>
      <c r="H361" s="47">
        <v>483408</v>
      </c>
      <c r="I361" s="10"/>
      <c r="J361" s="46">
        <f t="shared" si="21"/>
        <v>10024339615.200001</v>
      </c>
      <c r="K361" s="12"/>
      <c r="L361" s="65">
        <v>341331947</v>
      </c>
      <c r="M361" s="23">
        <v>3705865035</v>
      </c>
      <c r="N361" s="20"/>
      <c r="O361" s="24">
        <f>VLOOKUP($A$6:$A$1110,'[1]ESFUERZO MUNICIPAL 2012'!$A$5:$AE$1109,31,FALSE)</f>
        <v>46411367</v>
      </c>
      <c r="P361" s="25">
        <f>VLOOKUP($A$6:$A$1110,'[1]ESFUERZO DETO POR MUNICIPIO'!$A$5:$H$1109,8,FALSE)</f>
        <v>213363787.20466167</v>
      </c>
      <c r="Q361" s="88">
        <f t="shared" si="22"/>
        <v>5717367479</v>
      </c>
      <c r="R361" s="90">
        <f>VLOOKUP($A$6:$A$1110,'[1]ESFUERZO MUNICIPAL 2012'!$A$5:$AA$1109,27,FALSE)</f>
        <v>0</v>
      </c>
      <c r="S361" s="90">
        <f>VLOOKUP($A$6:$A$1110,'[1]ESFUERZO DETO POR MUNICIPIO'!$A$5:$I$1109,9,FALSE)</f>
        <v>0</v>
      </c>
      <c r="T361" s="81"/>
      <c r="U361" s="84">
        <v>3361</v>
      </c>
      <c r="W361" s="74">
        <f t="shared" si="20"/>
        <v>1472388224.4000001</v>
      </c>
      <c r="X361" s="74">
        <f t="shared" si="23"/>
        <v>368097056.10000002</v>
      </c>
    </row>
    <row r="362" spans="1:24">
      <c r="A362" s="6" t="s">
        <v>692</v>
      </c>
      <c r="B362" s="6" t="s">
        <v>672</v>
      </c>
      <c r="C362" s="6" t="s">
        <v>693</v>
      </c>
      <c r="D362" s="30" t="s">
        <v>2169</v>
      </c>
      <c r="E362" s="54">
        <v>10309</v>
      </c>
      <c r="F362" s="53">
        <v>10210</v>
      </c>
      <c r="G362" s="49">
        <v>392752.8</v>
      </c>
      <c r="H362" s="47">
        <v>483408</v>
      </c>
      <c r="I362" s="10"/>
      <c r="J362" s="46">
        <f t="shared" si="21"/>
        <v>4492242147.6000004</v>
      </c>
      <c r="K362" s="12"/>
      <c r="L362" s="65">
        <v>155837618</v>
      </c>
      <c r="M362" s="23">
        <v>1693579309</v>
      </c>
      <c r="N362" s="20"/>
      <c r="O362" s="24">
        <f>VLOOKUP($A$6:$A$1110,'[1]ESFUERZO MUNICIPAL 2012'!$A$5:$AE$1109,31,FALSE)</f>
        <v>28000067</v>
      </c>
      <c r="P362" s="25">
        <f>VLOOKUP($A$6:$A$1110,'[1]ESFUERZO DETO POR MUNICIPIO'!$A$5:$H$1109,8,FALSE)</f>
        <v>114302028.98852168</v>
      </c>
      <c r="Q362" s="88">
        <f t="shared" si="22"/>
        <v>2500523124.6100001</v>
      </c>
      <c r="R362" s="90">
        <f>VLOOKUP($A$6:$A$1110,'[1]ESFUERZO MUNICIPAL 2012'!$A$5:$AA$1109,27,FALSE)</f>
        <v>0</v>
      </c>
      <c r="S362" s="90">
        <f>VLOOKUP($A$6:$A$1110,'[1]ESFUERZO DETO POR MUNICIPIO'!$A$5:$I$1109,9,FALSE)</f>
        <v>0</v>
      </c>
      <c r="T362" s="81"/>
      <c r="U362" s="84">
        <v>1286</v>
      </c>
      <c r="W362" s="74">
        <f t="shared" si="20"/>
        <v>563371394.39999998</v>
      </c>
      <c r="X362" s="74">
        <f t="shared" si="23"/>
        <v>140842848.59999999</v>
      </c>
    </row>
    <row r="363" spans="1:24">
      <c r="A363" s="6" t="s">
        <v>694</v>
      </c>
      <c r="B363" s="6" t="s">
        <v>672</v>
      </c>
      <c r="C363" s="6" t="s">
        <v>695</v>
      </c>
      <c r="D363" s="30" t="s">
        <v>2169</v>
      </c>
      <c r="E363" s="54">
        <v>35752</v>
      </c>
      <c r="F363" s="53">
        <v>37036</v>
      </c>
      <c r="G363" s="49">
        <v>392752.8</v>
      </c>
      <c r="H363" s="47">
        <v>483408</v>
      </c>
      <c r="I363" s="10"/>
      <c r="J363" s="46">
        <f t="shared" si="21"/>
        <v>15972598396.799999</v>
      </c>
      <c r="K363" s="12"/>
      <c r="L363" s="65">
        <v>538915729</v>
      </c>
      <c r="M363" s="23">
        <v>5873396520</v>
      </c>
      <c r="N363" s="20"/>
      <c r="O363" s="24">
        <f>VLOOKUP($A$6:$A$1110,'[1]ESFUERZO MUNICIPAL 2012'!$A$5:$AE$1109,31,FALSE)</f>
        <v>144936837</v>
      </c>
      <c r="P363" s="25">
        <f>VLOOKUP($A$6:$A$1110,'[1]ESFUERZO DETO POR MUNICIPIO'!$A$5:$H$1109,8,FALSE)</f>
        <v>571510145.8447789</v>
      </c>
      <c r="Q363" s="88">
        <f t="shared" si="22"/>
        <v>8843839164.9599991</v>
      </c>
      <c r="R363" s="90">
        <f>VLOOKUP($A$6:$A$1110,'[1]ESFUERZO MUNICIPAL 2012'!$A$5:$AA$1109,27,FALSE)</f>
        <v>0</v>
      </c>
      <c r="S363" s="90">
        <f>VLOOKUP($A$6:$A$1110,'[1]ESFUERZO DETO POR MUNICIPIO'!$A$5:$I$1109,9,FALSE)</f>
        <v>0</v>
      </c>
      <c r="T363" s="81"/>
      <c r="U363" s="84">
        <v>8684</v>
      </c>
      <c r="W363" s="74">
        <f t="shared" si="20"/>
        <v>3804290193.6000004</v>
      </c>
      <c r="X363" s="74">
        <f t="shared" si="23"/>
        <v>951072548.4000001</v>
      </c>
    </row>
    <row r="364" spans="1:24">
      <c r="A364" s="6" t="s">
        <v>696</v>
      </c>
      <c r="B364" s="6" t="s">
        <v>672</v>
      </c>
      <c r="C364" s="6" t="s">
        <v>697</v>
      </c>
      <c r="D364" s="30" t="s">
        <v>2169</v>
      </c>
      <c r="E364" s="54">
        <v>8947</v>
      </c>
      <c r="F364" s="53">
        <v>8988</v>
      </c>
      <c r="G364" s="49">
        <v>392752.8</v>
      </c>
      <c r="H364" s="47">
        <v>483408</v>
      </c>
      <c r="I364" s="10"/>
      <c r="J364" s="46">
        <f t="shared" si="21"/>
        <v>3929415202.8000002</v>
      </c>
      <c r="K364" s="12"/>
      <c r="L364" s="65">
        <v>134692119</v>
      </c>
      <c r="M364" s="23">
        <v>1469827635</v>
      </c>
      <c r="N364" s="20"/>
      <c r="O364" s="24">
        <f>VLOOKUP($A$6:$A$1110,'[1]ESFUERZO MUNICIPAL 2012'!$A$5:$AE$1109,31,FALSE)</f>
        <v>29435873</v>
      </c>
      <c r="P364" s="25">
        <f>VLOOKUP($A$6:$A$1110,'[1]ESFUERZO DETO POR MUNICIPIO'!$A$5:$H$1109,8,FALSE)</f>
        <v>76201352.057567433</v>
      </c>
      <c r="Q364" s="88">
        <f t="shared" si="22"/>
        <v>2219258223.7399998</v>
      </c>
      <c r="R364" s="90">
        <f>VLOOKUP($A$6:$A$1110,'[1]ESFUERZO MUNICIPAL 2012'!$A$5:$AA$1109,27,FALSE)</f>
        <v>0</v>
      </c>
      <c r="S364" s="90">
        <f>VLOOKUP($A$6:$A$1110,'[1]ESFUERZO DETO POR MUNICIPIO'!$A$5:$I$1109,9,FALSE)</f>
        <v>0</v>
      </c>
      <c r="T364" s="81"/>
      <c r="U364" s="84">
        <v>2397</v>
      </c>
      <c r="W364" s="74">
        <f t="shared" si="20"/>
        <v>1050078718.8000001</v>
      </c>
      <c r="X364" s="74">
        <f t="shared" si="23"/>
        <v>262519679.70000002</v>
      </c>
    </row>
    <row r="365" spans="1:24">
      <c r="A365" s="6" t="s">
        <v>698</v>
      </c>
      <c r="B365" s="6" t="s">
        <v>672</v>
      </c>
      <c r="C365" s="6" t="s">
        <v>699</v>
      </c>
      <c r="D365" s="30" t="s">
        <v>2169</v>
      </c>
      <c r="E365" s="54">
        <v>6575</v>
      </c>
      <c r="F365" s="53">
        <v>6723</v>
      </c>
      <c r="G365" s="49">
        <v>392752.8</v>
      </c>
      <c r="H365" s="47">
        <v>483408</v>
      </c>
      <c r="I365" s="10"/>
      <c r="J365" s="46">
        <f t="shared" si="21"/>
        <v>2916150822</v>
      </c>
      <c r="K365" s="12"/>
      <c r="L365" s="65">
        <v>99513429</v>
      </c>
      <c r="M365" s="23">
        <v>1080151730</v>
      </c>
      <c r="N365" s="20"/>
      <c r="O365" s="24">
        <f>VLOOKUP($A$6:$A$1110,'[1]ESFUERZO MUNICIPAL 2012'!$A$5:$AE$1109,31,FALSE)</f>
        <v>11835684</v>
      </c>
      <c r="P365" s="25">
        <f>VLOOKUP($A$6:$A$1110,'[1]ESFUERZO DETO POR MUNICIPIO'!$A$5:$H$1109,8,FALSE)</f>
        <v>53340946.801165417</v>
      </c>
      <c r="Q365" s="88">
        <f t="shared" si="22"/>
        <v>1671309032.2</v>
      </c>
      <c r="R365" s="90">
        <f>VLOOKUP($A$6:$A$1110,'[1]ESFUERZO MUNICIPAL 2012'!$A$5:$AA$1109,27,FALSE)</f>
        <v>0</v>
      </c>
      <c r="S365" s="90">
        <f>VLOOKUP($A$6:$A$1110,'[1]ESFUERZO DETO POR MUNICIPIO'!$A$5:$I$1109,9,FALSE)</f>
        <v>0</v>
      </c>
      <c r="T365" s="81"/>
      <c r="U365" s="84">
        <v>867</v>
      </c>
      <c r="W365" s="74">
        <f t="shared" si="20"/>
        <v>379815706.80000001</v>
      </c>
      <c r="X365" s="74">
        <f t="shared" si="23"/>
        <v>94953926.700000003</v>
      </c>
    </row>
    <row r="366" spans="1:24">
      <c r="A366" s="6" t="s">
        <v>700</v>
      </c>
      <c r="B366" s="6" t="s">
        <v>672</v>
      </c>
      <c r="C366" s="6" t="s">
        <v>2135</v>
      </c>
      <c r="D366" s="30" t="s">
        <v>2169</v>
      </c>
      <c r="E366" s="54">
        <v>8638</v>
      </c>
      <c r="F366" s="53">
        <v>8486</v>
      </c>
      <c r="G366" s="49">
        <v>392752.8</v>
      </c>
      <c r="H366" s="47">
        <v>483408</v>
      </c>
      <c r="I366" s="10"/>
      <c r="J366" s="46">
        <f t="shared" si="21"/>
        <v>3747399487.1999998</v>
      </c>
      <c r="K366" s="12"/>
      <c r="L366" s="65">
        <v>138476516</v>
      </c>
      <c r="M366" s="23">
        <v>1419066072</v>
      </c>
      <c r="N366" s="20"/>
      <c r="O366" s="24">
        <f>VLOOKUP($A$6:$A$1110,'[1]ESFUERZO MUNICIPAL 2012'!$A$5:$AE$1109,31,FALSE)</f>
        <v>17153813</v>
      </c>
      <c r="P366" s="25">
        <f>VLOOKUP($A$6:$A$1110,'[1]ESFUERZO DETO POR MUNICIPIO'!$A$5:$H$1109,8,FALSE)</f>
        <v>91441622.829949126</v>
      </c>
      <c r="Q366" s="88">
        <f t="shared" si="22"/>
        <v>2081261463.3699999</v>
      </c>
      <c r="R366" s="90">
        <f>VLOOKUP($A$6:$A$1110,'[1]ESFUERZO MUNICIPAL 2012'!$A$5:$AA$1109,27,FALSE)</f>
        <v>0</v>
      </c>
      <c r="S366" s="90">
        <f>VLOOKUP($A$6:$A$1110,'[1]ESFUERZO DETO POR MUNICIPIO'!$A$5:$I$1109,9,FALSE)</f>
        <v>0</v>
      </c>
      <c r="T366" s="81"/>
      <c r="U366" s="84">
        <v>661</v>
      </c>
      <c r="W366" s="74">
        <f t="shared" si="20"/>
        <v>289571144.40000004</v>
      </c>
      <c r="X366" s="74">
        <f t="shared" si="23"/>
        <v>72392786.100000009</v>
      </c>
    </row>
    <row r="367" spans="1:24">
      <c r="A367" s="6" t="s">
        <v>701</v>
      </c>
      <c r="B367" s="6" t="s">
        <v>702</v>
      </c>
      <c r="C367" s="6" t="s">
        <v>2123</v>
      </c>
      <c r="D367" s="30" t="s">
        <v>2167</v>
      </c>
      <c r="E367" s="54">
        <v>121905</v>
      </c>
      <c r="F367" s="53">
        <v>123358</v>
      </c>
      <c r="G367" s="49">
        <v>352339.20000000001</v>
      </c>
      <c r="H367" s="47">
        <v>433666.8</v>
      </c>
      <c r="I367" s="10"/>
      <c r="J367" s="46">
        <f t="shared" si="21"/>
        <v>48224089645.199997</v>
      </c>
      <c r="K367" s="12"/>
      <c r="L367" s="65">
        <v>1726877542</v>
      </c>
      <c r="M367" s="23">
        <v>20026731917</v>
      </c>
      <c r="N367" s="20"/>
      <c r="O367" s="24">
        <f>VLOOKUP($A$6:$A$1110,'[1]ESFUERZO MUNICIPAL 2012'!$A$5:$AE$1109,31,FALSE)</f>
        <v>631859748</v>
      </c>
      <c r="P367" s="25">
        <f>VLOOKUP($A$6:$A$1110,'[1]ESFUERZO DETO POR MUNICIPIO'!$A$5:$H$1109,8,FALSE)</f>
        <v>4083175127.4236617</v>
      </c>
      <c r="Q367" s="88">
        <f t="shared" si="22"/>
        <v>21755445310.779999</v>
      </c>
      <c r="R367" s="90">
        <f>VLOOKUP($A$6:$A$1110,'[1]ESFUERZO MUNICIPAL 2012'!$A$5:$AA$1109,27,FALSE)</f>
        <v>0</v>
      </c>
      <c r="S367" s="90">
        <f>VLOOKUP($A$6:$A$1110,'[1]ESFUERZO DETO POR MUNICIPIO'!$A$5:$I$1109,9,FALSE)</f>
        <v>0</v>
      </c>
      <c r="T367" s="81"/>
      <c r="U367" s="84">
        <v>8943</v>
      </c>
      <c r="W367" s="74">
        <f t="shared" si="20"/>
        <v>3514625829</v>
      </c>
      <c r="X367" s="74">
        <f t="shared" si="23"/>
        <v>878656457.25</v>
      </c>
    </row>
    <row r="368" spans="1:24">
      <c r="A368" s="6" t="s">
        <v>703</v>
      </c>
      <c r="B368" s="6" t="s">
        <v>702</v>
      </c>
      <c r="C368" s="6" t="s">
        <v>704</v>
      </c>
      <c r="D368" s="30" t="s">
        <v>2167</v>
      </c>
      <c r="E368" s="54">
        <v>16643</v>
      </c>
      <c r="F368" s="53">
        <v>16593</v>
      </c>
      <c r="G368" s="49">
        <v>352339.20000000001</v>
      </c>
      <c r="H368" s="47">
        <v>433666.8</v>
      </c>
      <c r="I368" s="10"/>
      <c r="J368" s="46">
        <f t="shared" si="21"/>
        <v>6529907259</v>
      </c>
      <c r="K368" s="12"/>
      <c r="L368" s="65">
        <v>245779617</v>
      </c>
      <c r="M368" s="23">
        <v>2734138141</v>
      </c>
      <c r="N368" s="20"/>
      <c r="O368" s="24">
        <f>VLOOKUP($A$6:$A$1110,'[1]ESFUERZO MUNICIPAL 2012'!$A$5:$AE$1109,31,FALSE)</f>
        <v>25974577</v>
      </c>
      <c r="P368" s="25">
        <f>VLOOKUP($A$6:$A$1110,'[1]ESFUERZO DETO POR MUNICIPIO'!$A$5:$H$1109,8,FALSE)</f>
        <v>55610129.220828131</v>
      </c>
      <c r="Q368" s="88">
        <f t="shared" si="22"/>
        <v>3468404794.7800002</v>
      </c>
      <c r="R368" s="90">
        <f>VLOOKUP($A$6:$A$1110,'[1]ESFUERZO MUNICIPAL 2012'!$A$5:$AA$1109,27,FALSE)</f>
        <v>0</v>
      </c>
      <c r="S368" s="90">
        <f>VLOOKUP($A$6:$A$1110,'[1]ESFUERZO DETO POR MUNICIPIO'!$A$5:$I$1109,9,FALSE)</f>
        <v>0</v>
      </c>
      <c r="T368" s="81"/>
      <c r="U368" s="84">
        <v>555</v>
      </c>
      <c r="W368" s="74">
        <f t="shared" si="20"/>
        <v>218116665</v>
      </c>
      <c r="X368" s="74">
        <f t="shared" si="23"/>
        <v>54529166.25</v>
      </c>
    </row>
    <row r="369" spans="1:24">
      <c r="A369" s="6" t="s">
        <v>705</v>
      </c>
      <c r="B369" s="6" t="s">
        <v>702</v>
      </c>
      <c r="C369" s="6" t="s">
        <v>23</v>
      </c>
      <c r="D369" s="30" t="s">
        <v>2167</v>
      </c>
      <c r="E369" s="54">
        <v>23898</v>
      </c>
      <c r="F369" s="53">
        <v>23846</v>
      </c>
      <c r="G369" s="49">
        <v>352339.20000000001</v>
      </c>
      <c r="H369" s="47">
        <v>433666.8</v>
      </c>
      <c r="I369" s="10"/>
      <c r="J369" s="46">
        <f t="shared" si="21"/>
        <v>9380710357.2000008</v>
      </c>
      <c r="K369" s="12"/>
      <c r="L369" s="65">
        <v>352950191</v>
      </c>
      <c r="M369" s="23">
        <v>3926000926</v>
      </c>
      <c r="N369" s="20"/>
      <c r="O369" s="24">
        <f>VLOOKUP($A$6:$A$1110,'[1]ESFUERZO MUNICIPAL 2012'!$A$5:$AE$1109,31,FALSE)</f>
        <v>135020071</v>
      </c>
      <c r="P369" s="25">
        <f>VLOOKUP($A$6:$A$1110,'[1]ESFUERZO DETO POR MUNICIPIO'!$A$5:$H$1109,8,FALSE)</f>
        <v>1249727547.0774622</v>
      </c>
      <c r="Q369" s="88">
        <f t="shared" si="22"/>
        <v>3717011622.1199999</v>
      </c>
      <c r="R369" s="90">
        <f>VLOOKUP($A$6:$A$1110,'[1]ESFUERZO MUNICIPAL 2012'!$A$5:$AA$1109,27,FALSE)</f>
        <v>0</v>
      </c>
      <c r="S369" s="90">
        <f>VLOOKUP($A$6:$A$1110,'[1]ESFUERZO DETO POR MUNICIPIO'!$A$5:$I$1109,9,FALSE)</f>
        <v>0</v>
      </c>
      <c r="T369" s="81"/>
      <c r="U369" s="84">
        <v>1820</v>
      </c>
      <c r="W369" s="74">
        <f t="shared" si="20"/>
        <v>715265460</v>
      </c>
      <c r="X369" s="74">
        <f t="shared" si="23"/>
        <v>178816365</v>
      </c>
    </row>
    <row r="370" spans="1:24">
      <c r="A370" s="6" t="s">
        <v>706</v>
      </c>
      <c r="B370" s="6" t="s">
        <v>702</v>
      </c>
      <c r="C370" s="6" t="s">
        <v>707</v>
      </c>
      <c r="D370" s="30" t="s">
        <v>2167</v>
      </c>
      <c r="E370" s="54">
        <v>19801</v>
      </c>
      <c r="F370" s="53">
        <v>19793</v>
      </c>
      <c r="G370" s="49">
        <v>352339.20000000001</v>
      </c>
      <c r="H370" s="47">
        <v>433666.8</v>
      </c>
      <c r="I370" s="10"/>
      <c r="J370" s="46">
        <f t="shared" si="21"/>
        <v>7780117735.8000002</v>
      </c>
      <c r="K370" s="12"/>
      <c r="L370" s="65">
        <v>278528636</v>
      </c>
      <c r="M370" s="23">
        <v>3252936936</v>
      </c>
      <c r="N370" s="20"/>
      <c r="O370" s="24">
        <f>VLOOKUP($A$6:$A$1110,'[1]ESFUERZO MUNICIPAL 2012'!$A$5:$AE$1109,31,FALSE)</f>
        <v>130381869</v>
      </c>
      <c r="P370" s="25">
        <f>VLOOKUP($A$6:$A$1110,'[1]ESFUERZO DETO POR MUNICIPIO'!$A$5:$H$1109,8,FALSE)</f>
        <v>125798823.92973392</v>
      </c>
      <c r="Q370" s="88">
        <f t="shared" si="22"/>
        <v>3992471470.8699999</v>
      </c>
      <c r="R370" s="90">
        <f>VLOOKUP($A$6:$A$1110,'[1]ESFUERZO MUNICIPAL 2012'!$A$5:$AA$1109,27,FALSE)</f>
        <v>0</v>
      </c>
      <c r="S370" s="90">
        <f>VLOOKUP($A$6:$A$1110,'[1]ESFUERZO DETO POR MUNICIPIO'!$A$5:$I$1109,9,FALSE)</f>
        <v>0</v>
      </c>
      <c r="T370" s="81"/>
      <c r="U370" s="84">
        <v>1715</v>
      </c>
      <c r="W370" s="74">
        <f t="shared" si="20"/>
        <v>674000145</v>
      </c>
      <c r="X370" s="74">
        <f t="shared" si="23"/>
        <v>168500036.25</v>
      </c>
    </row>
    <row r="371" spans="1:24">
      <c r="A371" s="6" t="s">
        <v>708</v>
      </c>
      <c r="B371" s="6" t="s">
        <v>702</v>
      </c>
      <c r="C371" s="6" t="s">
        <v>709</v>
      </c>
      <c r="D371" s="30" t="s">
        <v>2167</v>
      </c>
      <c r="E371" s="54">
        <v>40994</v>
      </c>
      <c r="F371" s="53">
        <v>40982</v>
      </c>
      <c r="G371" s="49">
        <v>352339.20000000001</v>
      </c>
      <c r="H371" s="47">
        <v>433666.8</v>
      </c>
      <c r="I371" s="10"/>
      <c r="J371" s="46">
        <f t="shared" si="21"/>
        <v>16108162981.200001</v>
      </c>
      <c r="K371" s="12"/>
      <c r="L371" s="65">
        <v>601719040</v>
      </c>
      <c r="M371" s="23">
        <v>6734557979</v>
      </c>
      <c r="N371" s="20"/>
      <c r="O371" s="24">
        <f>VLOOKUP($A$6:$A$1110,'[1]ESFUERZO MUNICIPAL 2012'!$A$5:$AE$1109,31,FALSE)</f>
        <v>140070196</v>
      </c>
      <c r="P371" s="25">
        <f>VLOOKUP($A$6:$A$1110,'[1]ESFUERZO DETO POR MUNICIPIO'!$A$5:$H$1109,8,FALSE)</f>
        <v>57104137.03684447</v>
      </c>
      <c r="Q371" s="88">
        <f t="shared" si="22"/>
        <v>8574711629.1599998</v>
      </c>
      <c r="R371" s="90">
        <f>VLOOKUP($A$6:$A$1110,'[1]ESFUERZO MUNICIPAL 2012'!$A$5:$AA$1109,27,FALSE)</f>
        <v>0</v>
      </c>
      <c r="S371" s="90">
        <f>VLOOKUP($A$6:$A$1110,'[1]ESFUERZO DETO POR MUNICIPIO'!$A$5:$I$1109,9,FALSE)</f>
        <v>0</v>
      </c>
      <c r="T371" s="81"/>
      <c r="U371" s="84">
        <v>1987</v>
      </c>
      <c r="W371" s="74">
        <f t="shared" si="20"/>
        <v>780896961</v>
      </c>
      <c r="X371" s="74">
        <f t="shared" si="23"/>
        <v>195224240.25</v>
      </c>
    </row>
    <row r="372" spans="1:24">
      <c r="A372" s="6" t="s">
        <v>710</v>
      </c>
      <c r="B372" s="6" t="s">
        <v>702</v>
      </c>
      <c r="C372" s="6" t="s">
        <v>711</v>
      </c>
      <c r="D372" s="30" t="s">
        <v>2167</v>
      </c>
      <c r="E372" s="54">
        <v>22849</v>
      </c>
      <c r="F372" s="53">
        <v>22964</v>
      </c>
      <c r="G372" s="49">
        <v>352339.20000000001</v>
      </c>
      <c r="H372" s="47">
        <v>433666.8</v>
      </c>
      <c r="I372" s="10"/>
      <c r="J372" s="46">
        <f t="shared" si="21"/>
        <v>9004661388</v>
      </c>
      <c r="K372" s="12"/>
      <c r="L372" s="65">
        <v>333512824</v>
      </c>
      <c r="M372" s="23">
        <v>3753668879</v>
      </c>
      <c r="N372" s="20"/>
      <c r="O372" s="24">
        <f>VLOOKUP($A$6:$A$1110,'[1]ESFUERZO MUNICIPAL 2012'!$A$5:$AE$1109,31,FALSE)</f>
        <v>39185237</v>
      </c>
      <c r="P372" s="25">
        <f>VLOOKUP($A$6:$A$1110,'[1]ESFUERZO DETO POR MUNICIPIO'!$A$5:$H$1109,8,FALSE)</f>
        <v>50871311.12452931</v>
      </c>
      <c r="Q372" s="88">
        <f t="shared" si="22"/>
        <v>4827423136.8800001</v>
      </c>
      <c r="R372" s="90">
        <f>VLOOKUP($A$6:$A$1110,'[1]ESFUERZO MUNICIPAL 2012'!$A$5:$AA$1109,27,FALSE)</f>
        <v>0</v>
      </c>
      <c r="S372" s="90">
        <f>VLOOKUP($A$6:$A$1110,'[1]ESFUERZO DETO POR MUNICIPIO'!$A$5:$I$1109,9,FALSE)</f>
        <v>0</v>
      </c>
      <c r="T372" s="81"/>
      <c r="U372" s="84">
        <v>2262</v>
      </c>
      <c r="W372" s="74">
        <f t="shared" si="20"/>
        <v>888972786</v>
      </c>
      <c r="X372" s="74">
        <f t="shared" si="23"/>
        <v>222243196.5</v>
      </c>
    </row>
    <row r="373" spans="1:24">
      <c r="A373" s="6" t="s">
        <v>712</v>
      </c>
      <c r="B373" s="6" t="s">
        <v>702</v>
      </c>
      <c r="C373" s="6" t="s">
        <v>713</v>
      </c>
      <c r="D373" s="30" t="s">
        <v>2167</v>
      </c>
      <c r="E373" s="54">
        <v>33066</v>
      </c>
      <c r="F373" s="53">
        <v>32880</v>
      </c>
      <c r="G373" s="49">
        <v>352339.20000000001</v>
      </c>
      <c r="H373" s="47">
        <v>433666.8</v>
      </c>
      <c r="I373" s="10"/>
      <c r="J373" s="46">
        <f t="shared" si="21"/>
        <v>12954706185.6</v>
      </c>
      <c r="K373" s="12"/>
      <c r="L373" s="65">
        <v>459148897</v>
      </c>
      <c r="M373" s="23">
        <v>5432129304</v>
      </c>
      <c r="N373" s="20"/>
      <c r="O373" s="24">
        <f>VLOOKUP($A$6:$A$1110,'[1]ESFUERZO MUNICIPAL 2012'!$A$5:$AE$1109,31,FALSE)</f>
        <v>267044666</v>
      </c>
      <c r="P373" s="25">
        <f>VLOOKUP($A$6:$A$1110,'[1]ESFUERZO DETO POR MUNICIPIO'!$A$5:$H$1109,8,FALSE)</f>
        <v>529557179.45733953</v>
      </c>
      <c r="Q373" s="88">
        <f t="shared" si="22"/>
        <v>6266826139.1400003</v>
      </c>
      <c r="R373" s="90">
        <f>VLOOKUP($A$6:$A$1110,'[1]ESFUERZO MUNICIPAL 2012'!$A$5:$AA$1109,27,FALSE)</f>
        <v>0</v>
      </c>
      <c r="S373" s="90">
        <f>VLOOKUP($A$6:$A$1110,'[1]ESFUERZO DETO POR MUNICIPIO'!$A$5:$I$1109,9,FALSE)</f>
        <v>0</v>
      </c>
      <c r="T373" s="81"/>
      <c r="U373" s="84">
        <v>2268</v>
      </c>
      <c r="W373" s="74">
        <f t="shared" si="20"/>
        <v>891330804</v>
      </c>
      <c r="X373" s="74">
        <f t="shared" si="23"/>
        <v>222832701</v>
      </c>
    </row>
    <row r="374" spans="1:24">
      <c r="A374" s="6" t="s">
        <v>714</v>
      </c>
      <c r="B374" s="6" t="s">
        <v>702</v>
      </c>
      <c r="C374" s="6" t="s">
        <v>715</v>
      </c>
      <c r="D374" s="30" t="s">
        <v>2167</v>
      </c>
      <c r="E374" s="54">
        <v>28719</v>
      </c>
      <c r="F374" s="53">
        <v>28928</v>
      </c>
      <c r="G374" s="49">
        <v>352339.20000000001</v>
      </c>
      <c r="H374" s="47">
        <v>433666.8</v>
      </c>
      <c r="I374" s="10"/>
      <c r="J374" s="46">
        <f t="shared" si="21"/>
        <v>11331971337.6</v>
      </c>
      <c r="K374" s="12"/>
      <c r="L374" s="65">
        <v>392413937</v>
      </c>
      <c r="M374" s="23">
        <v>4717996887</v>
      </c>
      <c r="N374" s="20"/>
      <c r="O374" s="24">
        <f>VLOOKUP($A$6:$A$1110,'[1]ESFUERZO MUNICIPAL 2012'!$A$5:$AE$1109,31,FALSE)</f>
        <v>76551156</v>
      </c>
      <c r="P374" s="25">
        <f>VLOOKUP($A$6:$A$1110,'[1]ESFUERZO DETO POR MUNICIPIO'!$A$5:$H$1109,8,FALSE)</f>
        <v>50873012.140840903</v>
      </c>
      <c r="Q374" s="88">
        <f t="shared" si="22"/>
        <v>6094136345.46</v>
      </c>
      <c r="R374" s="90">
        <f>VLOOKUP($A$6:$A$1110,'[1]ESFUERZO MUNICIPAL 2012'!$A$5:$AA$1109,27,FALSE)</f>
        <v>0</v>
      </c>
      <c r="S374" s="90">
        <f>VLOOKUP($A$6:$A$1110,'[1]ESFUERZO DETO POR MUNICIPIO'!$A$5:$I$1109,9,FALSE)</f>
        <v>0</v>
      </c>
      <c r="T374" s="81"/>
      <c r="U374" s="84">
        <v>568</v>
      </c>
      <c r="W374" s="74">
        <f t="shared" si="20"/>
        <v>223225704</v>
      </c>
      <c r="X374" s="74">
        <f t="shared" si="23"/>
        <v>55806426</v>
      </c>
    </row>
    <row r="375" spans="1:24">
      <c r="A375" s="6" t="s">
        <v>716</v>
      </c>
      <c r="B375" s="6" t="s">
        <v>702</v>
      </c>
      <c r="C375" s="6" t="s">
        <v>717</v>
      </c>
      <c r="D375" s="30" t="s">
        <v>2167</v>
      </c>
      <c r="E375" s="54">
        <v>17069</v>
      </c>
      <c r="F375" s="53">
        <v>17384</v>
      </c>
      <c r="G375" s="49">
        <v>352339.20000000001</v>
      </c>
      <c r="H375" s="47">
        <v>433666.8</v>
      </c>
      <c r="I375" s="10"/>
      <c r="J375" s="46">
        <f t="shared" si="21"/>
        <v>6776470728</v>
      </c>
      <c r="K375" s="12"/>
      <c r="L375" s="65">
        <v>235898956</v>
      </c>
      <c r="M375" s="23">
        <v>2804119297</v>
      </c>
      <c r="N375" s="20"/>
      <c r="O375" s="24">
        <f>VLOOKUP($A$6:$A$1110,'[1]ESFUERZO MUNICIPAL 2012'!$A$5:$AE$1109,31,FALSE)</f>
        <v>104789608</v>
      </c>
      <c r="P375" s="25">
        <f>VLOOKUP($A$6:$A$1110,'[1]ESFUERZO DETO POR MUNICIPIO'!$A$5:$H$1109,8,FALSE)</f>
        <v>224131910.63212645</v>
      </c>
      <c r="Q375" s="88">
        <f t="shared" si="22"/>
        <v>3407530956.3699999</v>
      </c>
      <c r="R375" s="90">
        <f>VLOOKUP($A$6:$A$1110,'[1]ESFUERZO MUNICIPAL 2012'!$A$5:$AA$1109,27,FALSE)</f>
        <v>0</v>
      </c>
      <c r="S375" s="90">
        <f>VLOOKUP($A$6:$A$1110,'[1]ESFUERZO DETO POR MUNICIPIO'!$A$5:$I$1109,9,FALSE)</f>
        <v>0</v>
      </c>
      <c r="T375" s="81"/>
      <c r="U375" s="84">
        <v>1471</v>
      </c>
      <c r="W375" s="74">
        <f t="shared" si="20"/>
        <v>578107413</v>
      </c>
      <c r="X375" s="74">
        <f t="shared" si="23"/>
        <v>144526853.25</v>
      </c>
    </row>
    <row r="376" spans="1:24">
      <c r="A376" s="6" t="s">
        <v>718</v>
      </c>
      <c r="B376" s="6" t="s">
        <v>702</v>
      </c>
      <c r="C376" s="6" t="s">
        <v>719</v>
      </c>
      <c r="D376" s="30" t="s">
        <v>2167</v>
      </c>
      <c r="E376" s="54">
        <v>21292</v>
      </c>
      <c r="F376" s="53">
        <v>21180</v>
      </c>
      <c r="G376" s="49">
        <v>352339.20000000001</v>
      </c>
      <c r="H376" s="47">
        <v>433666.8</v>
      </c>
      <c r="I376" s="10"/>
      <c r="J376" s="46">
        <f t="shared" si="21"/>
        <v>8343534535.1999998</v>
      </c>
      <c r="K376" s="12"/>
      <c r="L376" s="65">
        <v>283770835</v>
      </c>
      <c r="M376" s="23">
        <v>3497877859</v>
      </c>
      <c r="N376" s="20"/>
      <c r="O376" s="24">
        <f>VLOOKUP($A$6:$A$1110,'[1]ESFUERZO MUNICIPAL 2012'!$A$5:$AE$1109,31,FALSE)</f>
        <v>172980752</v>
      </c>
      <c r="P376" s="25">
        <f>VLOOKUP($A$6:$A$1110,'[1]ESFUERZO DETO POR MUNICIPIO'!$A$5:$H$1109,8,FALSE)</f>
        <v>284585234.6165958</v>
      </c>
      <c r="Q376" s="88">
        <f t="shared" si="22"/>
        <v>4104319854.5799999</v>
      </c>
      <c r="R376" s="90">
        <f>VLOOKUP($A$6:$A$1110,'[1]ESFUERZO MUNICIPAL 2012'!$A$5:$AA$1109,27,FALSE)</f>
        <v>0</v>
      </c>
      <c r="S376" s="90">
        <f>VLOOKUP($A$6:$A$1110,'[1]ESFUERZO DETO POR MUNICIPIO'!$A$5:$I$1109,9,FALSE)</f>
        <v>0</v>
      </c>
      <c r="T376" s="81"/>
      <c r="U376" s="84">
        <v>1233</v>
      </c>
      <c r="W376" s="74">
        <f t="shared" si="20"/>
        <v>484572699</v>
      </c>
      <c r="X376" s="74">
        <f t="shared" si="23"/>
        <v>121143174.75</v>
      </c>
    </row>
    <row r="377" spans="1:24">
      <c r="A377" s="6" t="s">
        <v>720</v>
      </c>
      <c r="B377" s="6" t="s">
        <v>702</v>
      </c>
      <c r="C377" s="6" t="s">
        <v>721</v>
      </c>
      <c r="D377" s="30" t="s">
        <v>2167</v>
      </c>
      <c r="E377" s="54">
        <v>43400</v>
      </c>
      <c r="F377" s="53">
        <v>43267</v>
      </c>
      <c r="G377" s="49">
        <v>352339.20000000001</v>
      </c>
      <c r="H377" s="47">
        <v>433666.8</v>
      </c>
      <c r="I377" s="10"/>
      <c r="J377" s="46">
        <f t="shared" si="21"/>
        <v>17027491357.799999</v>
      </c>
      <c r="K377" s="12"/>
      <c r="L377" s="65">
        <v>640961906</v>
      </c>
      <c r="M377" s="23">
        <v>7129820074</v>
      </c>
      <c r="N377" s="20"/>
      <c r="O377" s="24">
        <f>VLOOKUP($A$6:$A$1110,'[1]ESFUERZO MUNICIPAL 2012'!$A$5:$AE$1109,31,FALSE)</f>
        <v>76881565</v>
      </c>
      <c r="P377" s="25">
        <f>VLOOKUP($A$6:$A$1110,'[1]ESFUERZO DETO POR MUNICIPIO'!$A$5:$H$1109,8,FALSE)</f>
        <v>328040575.91512412</v>
      </c>
      <c r="Q377" s="88">
        <f t="shared" si="22"/>
        <v>8851787236.8799992</v>
      </c>
      <c r="R377" s="90">
        <f>VLOOKUP($A$6:$A$1110,'[1]ESFUERZO MUNICIPAL 2012'!$A$5:$AA$1109,27,FALSE)</f>
        <v>0</v>
      </c>
      <c r="S377" s="90">
        <f>VLOOKUP($A$6:$A$1110,'[1]ESFUERZO DETO POR MUNICIPIO'!$A$5:$I$1109,9,FALSE)</f>
        <v>0</v>
      </c>
      <c r="T377" s="81"/>
      <c r="U377" s="84">
        <v>3543</v>
      </c>
      <c r="W377" s="74">
        <f t="shared" si="20"/>
        <v>1392409629</v>
      </c>
      <c r="X377" s="74">
        <f t="shared" si="23"/>
        <v>348102407.25</v>
      </c>
    </row>
    <row r="378" spans="1:24">
      <c r="A378" s="6" t="s">
        <v>722</v>
      </c>
      <c r="B378" s="6" t="s">
        <v>702</v>
      </c>
      <c r="C378" s="6" t="s">
        <v>673</v>
      </c>
      <c r="D378" s="30" t="s">
        <v>2167</v>
      </c>
      <c r="E378" s="54">
        <v>5130</v>
      </c>
      <c r="F378" s="53">
        <v>5202</v>
      </c>
      <c r="G378" s="49">
        <v>352339.20000000001</v>
      </c>
      <c r="H378" s="47">
        <v>433666.8</v>
      </c>
      <c r="I378" s="10"/>
      <c r="J378" s="46">
        <f t="shared" si="21"/>
        <v>2031717394.8</v>
      </c>
      <c r="K378" s="12"/>
      <c r="L378" s="65">
        <v>71196720</v>
      </c>
      <c r="M378" s="23">
        <v>842763657</v>
      </c>
      <c r="N378" s="20"/>
      <c r="O378" s="24">
        <f>VLOOKUP($A$6:$A$1110,'[1]ESFUERZO MUNICIPAL 2012'!$A$5:$AE$1109,31,FALSE)</f>
        <v>41839269</v>
      </c>
      <c r="P378" s="25">
        <f>VLOOKUP($A$6:$A$1110,'[1]ESFUERZO DETO POR MUNICIPIO'!$A$5:$H$1109,8,FALSE)</f>
        <v>24326468.378112897</v>
      </c>
      <c r="Q378" s="88">
        <f t="shared" si="22"/>
        <v>1051591280.42</v>
      </c>
      <c r="R378" s="90">
        <f>VLOOKUP($A$6:$A$1110,'[1]ESFUERZO MUNICIPAL 2012'!$A$5:$AA$1109,27,FALSE)</f>
        <v>0</v>
      </c>
      <c r="S378" s="90">
        <f>VLOOKUP($A$6:$A$1110,'[1]ESFUERZO DETO POR MUNICIPIO'!$A$5:$I$1109,9,FALSE)</f>
        <v>0</v>
      </c>
      <c r="T378" s="81"/>
      <c r="U378" s="84">
        <v>283</v>
      </c>
      <c r="W378" s="74">
        <f t="shared" si="20"/>
        <v>111219849</v>
      </c>
      <c r="X378" s="74">
        <f t="shared" si="23"/>
        <v>27804962.25</v>
      </c>
    </row>
    <row r="379" spans="1:24">
      <c r="A379" s="6" t="s">
        <v>723</v>
      </c>
      <c r="B379" s="6" t="s">
        <v>702</v>
      </c>
      <c r="C379" s="6" t="s">
        <v>724</v>
      </c>
      <c r="D379" s="30" t="s">
        <v>2167</v>
      </c>
      <c r="E379" s="54">
        <v>7717</v>
      </c>
      <c r="F379" s="53">
        <v>8099</v>
      </c>
      <c r="G379" s="49">
        <v>352339.20000000001</v>
      </c>
      <c r="H379" s="47">
        <v>433666.8</v>
      </c>
      <c r="I379" s="10"/>
      <c r="J379" s="46">
        <f t="shared" si="21"/>
        <v>3115634509.8000002</v>
      </c>
      <c r="K379" s="12"/>
      <c r="L379" s="65">
        <v>100190792</v>
      </c>
      <c r="M379" s="23">
        <v>1267758485</v>
      </c>
      <c r="N379" s="20"/>
      <c r="O379" s="24">
        <f>VLOOKUP($A$6:$A$1110,'[1]ESFUERZO MUNICIPAL 2012'!$A$5:$AE$1109,31,FALSE)</f>
        <v>153679906</v>
      </c>
      <c r="P379" s="25">
        <f>VLOOKUP($A$6:$A$1110,'[1]ESFUERZO DETO POR MUNICIPIO'!$A$5:$H$1109,8,FALSE)</f>
        <v>45726045.847964972</v>
      </c>
      <c r="Q379" s="88">
        <f t="shared" si="22"/>
        <v>1548279280.95</v>
      </c>
      <c r="R379" s="90">
        <f>VLOOKUP($A$6:$A$1110,'[1]ESFUERZO MUNICIPAL 2012'!$A$5:$AA$1109,27,FALSE)</f>
        <v>0</v>
      </c>
      <c r="S379" s="90">
        <f>VLOOKUP($A$6:$A$1110,'[1]ESFUERZO DETO POR MUNICIPIO'!$A$5:$I$1109,9,FALSE)</f>
        <v>0</v>
      </c>
      <c r="T379" s="81"/>
      <c r="U379" s="84">
        <v>2471</v>
      </c>
      <c r="W379" s="74">
        <f t="shared" si="20"/>
        <v>971110413</v>
      </c>
      <c r="X379" s="74">
        <f t="shared" si="23"/>
        <v>242777603.25</v>
      </c>
    </row>
    <row r="380" spans="1:24">
      <c r="A380" s="6" t="s">
        <v>725</v>
      </c>
      <c r="B380" s="6" t="s">
        <v>702</v>
      </c>
      <c r="C380" s="6" t="s">
        <v>726</v>
      </c>
      <c r="D380" s="30" t="s">
        <v>2167</v>
      </c>
      <c r="E380" s="54">
        <v>23991</v>
      </c>
      <c r="F380" s="53">
        <v>23936</v>
      </c>
      <c r="G380" s="49">
        <v>352339.20000000001</v>
      </c>
      <c r="H380" s="47">
        <v>433666.8</v>
      </c>
      <c r="I380" s="10"/>
      <c r="J380" s="46">
        <f t="shared" si="21"/>
        <v>9416609136</v>
      </c>
      <c r="K380" s="12"/>
      <c r="L380" s="65">
        <v>353450851</v>
      </c>
      <c r="M380" s="23">
        <v>3941278961</v>
      </c>
      <c r="N380" s="20"/>
      <c r="O380" s="24">
        <f>VLOOKUP($A$6:$A$1110,'[1]ESFUERZO MUNICIPAL 2012'!$A$5:$AE$1109,31,FALSE)</f>
        <v>116339939</v>
      </c>
      <c r="P380" s="25">
        <f>VLOOKUP($A$6:$A$1110,'[1]ESFUERZO DETO POR MUNICIPIO'!$A$5:$H$1109,8,FALSE)</f>
        <v>62176047.570664376</v>
      </c>
      <c r="Q380" s="88">
        <f t="shared" si="22"/>
        <v>4943363337.4300003</v>
      </c>
      <c r="R380" s="90">
        <f>VLOOKUP($A$6:$A$1110,'[1]ESFUERZO MUNICIPAL 2012'!$A$5:$AA$1109,27,FALSE)</f>
        <v>0</v>
      </c>
      <c r="S380" s="90">
        <f>VLOOKUP($A$6:$A$1110,'[1]ESFUERZO DETO POR MUNICIPIO'!$A$5:$I$1109,9,FALSE)</f>
        <v>0</v>
      </c>
      <c r="T380" s="81"/>
      <c r="U380" s="84">
        <v>5091</v>
      </c>
      <c r="W380" s="74">
        <f t="shared" si="20"/>
        <v>2000778273</v>
      </c>
      <c r="X380" s="74">
        <f t="shared" si="23"/>
        <v>500194568.25</v>
      </c>
    </row>
    <row r="381" spans="1:24">
      <c r="A381" s="6" t="s">
        <v>727</v>
      </c>
      <c r="B381" s="6" t="s">
        <v>702</v>
      </c>
      <c r="C381" s="6" t="s">
        <v>728</v>
      </c>
      <c r="D381" s="30" t="s">
        <v>2167</v>
      </c>
      <c r="E381" s="54">
        <v>24487</v>
      </c>
      <c r="F381" s="53">
        <v>24787</v>
      </c>
      <c r="G381" s="49">
        <v>352339.20000000001</v>
      </c>
      <c r="H381" s="47">
        <v>433666.8</v>
      </c>
      <c r="I381" s="10"/>
      <c r="J381" s="46">
        <f t="shared" si="21"/>
        <v>9688514481</v>
      </c>
      <c r="K381" s="12"/>
      <c r="L381" s="65">
        <v>345837882</v>
      </c>
      <c r="M381" s="23">
        <v>4022760039</v>
      </c>
      <c r="N381" s="20"/>
      <c r="O381" s="24">
        <f>VLOOKUP($A$6:$A$1110,'[1]ESFUERZO MUNICIPAL 2012'!$A$5:$AE$1109,31,FALSE)</f>
        <v>89266666</v>
      </c>
      <c r="P381" s="25">
        <f>VLOOKUP($A$6:$A$1110,'[1]ESFUERZO DETO POR MUNICIPIO'!$A$5:$H$1109,8,FALSE)</f>
        <v>754911093.28832853</v>
      </c>
      <c r="Q381" s="88">
        <f t="shared" si="22"/>
        <v>4475738800.71</v>
      </c>
      <c r="R381" s="90">
        <f>VLOOKUP($A$6:$A$1110,'[1]ESFUERZO MUNICIPAL 2012'!$A$5:$AA$1109,27,FALSE)</f>
        <v>0</v>
      </c>
      <c r="S381" s="90">
        <f>VLOOKUP($A$6:$A$1110,'[1]ESFUERZO DETO POR MUNICIPIO'!$A$5:$I$1109,9,FALSE)</f>
        <v>0</v>
      </c>
      <c r="T381" s="81"/>
      <c r="U381" s="84">
        <v>954</v>
      </c>
      <c r="W381" s="74">
        <f t="shared" si="20"/>
        <v>374924862</v>
      </c>
      <c r="X381" s="74">
        <f t="shared" si="23"/>
        <v>93731215.5</v>
      </c>
    </row>
    <row r="382" spans="1:24">
      <c r="A382" s="6" t="s">
        <v>729</v>
      </c>
      <c r="B382" s="6" t="s">
        <v>702</v>
      </c>
      <c r="C382" s="6" t="s">
        <v>730</v>
      </c>
      <c r="D382" s="30" t="s">
        <v>2167</v>
      </c>
      <c r="E382" s="54">
        <v>14639</v>
      </c>
      <c r="F382" s="53">
        <v>14657</v>
      </c>
      <c r="G382" s="49">
        <v>352339.20000000001</v>
      </c>
      <c r="H382" s="47">
        <v>433666.8</v>
      </c>
      <c r="I382" s="10"/>
      <c r="J382" s="46">
        <f t="shared" si="21"/>
        <v>5757073918.1999998</v>
      </c>
      <c r="K382" s="12"/>
      <c r="L382" s="65">
        <v>208863345</v>
      </c>
      <c r="M382" s="23">
        <v>2404916615</v>
      </c>
      <c r="N382" s="20"/>
      <c r="O382" s="24">
        <f>VLOOKUP($A$6:$A$1110,'[1]ESFUERZO MUNICIPAL 2012'!$A$5:$AE$1109,31,FALSE)</f>
        <v>219238616</v>
      </c>
      <c r="P382" s="25">
        <f>VLOOKUP($A$6:$A$1110,'[1]ESFUERZO DETO POR MUNICIPIO'!$A$5:$H$1109,8,FALSE)</f>
        <v>186137886.90055126</v>
      </c>
      <c r="Q382" s="88">
        <f t="shared" si="22"/>
        <v>2737917455.3000002</v>
      </c>
      <c r="R382" s="90">
        <f>VLOOKUP($A$6:$A$1110,'[1]ESFUERZO MUNICIPAL 2012'!$A$5:$AA$1109,27,FALSE)</f>
        <v>0</v>
      </c>
      <c r="S382" s="90">
        <f>VLOOKUP($A$6:$A$1110,'[1]ESFUERZO DETO POR MUNICIPIO'!$A$5:$I$1109,9,FALSE)</f>
        <v>0</v>
      </c>
      <c r="T382" s="81"/>
      <c r="U382" s="84">
        <v>0</v>
      </c>
      <c r="W382" s="74">
        <f t="shared" si="20"/>
        <v>0</v>
      </c>
      <c r="X382" s="74">
        <f t="shared" si="23"/>
        <v>0</v>
      </c>
    </row>
    <row r="383" spans="1:24">
      <c r="A383" s="6" t="s">
        <v>731</v>
      </c>
      <c r="B383" s="6" t="s">
        <v>702</v>
      </c>
      <c r="C383" s="6" t="s">
        <v>732</v>
      </c>
      <c r="D383" s="30" t="s">
        <v>2167</v>
      </c>
      <c r="E383" s="54">
        <v>10849</v>
      </c>
      <c r="F383" s="53">
        <v>10908</v>
      </c>
      <c r="G383" s="49">
        <v>352339.20000000001</v>
      </c>
      <c r="H383" s="47">
        <v>433666.8</v>
      </c>
      <c r="I383" s="10"/>
      <c r="J383" s="46">
        <f t="shared" si="21"/>
        <v>4276482717.5999999</v>
      </c>
      <c r="K383" s="12"/>
      <c r="L383" s="65">
        <v>144646407</v>
      </c>
      <c r="M383" s="23">
        <v>1782288047</v>
      </c>
      <c r="N383" s="20"/>
      <c r="O383" s="24">
        <f>VLOOKUP($A$6:$A$1110,'[1]ESFUERZO MUNICIPAL 2012'!$A$5:$AE$1109,31,FALSE)</f>
        <v>16442934</v>
      </c>
      <c r="P383" s="25">
        <f>VLOOKUP($A$6:$A$1110,'[1]ESFUERZO DETO POR MUNICIPIO'!$A$5:$H$1109,8,FALSE)</f>
        <v>14253797.074785113</v>
      </c>
      <c r="Q383" s="88">
        <f t="shared" si="22"/>
        <v>2318851532.5300002</v>
      </c>
      <c r="R383" s="90">
        <f>VLOOKUP($A$6:$A$1110,'[1]ESFUERZO MUNICIPAL 2012'!$A$5:$AA$1109,27,FALSE)</f>
        <v>0</v>
      </c>
      <c r="S383" s="90">
        <f>VLOOKUP($A$6:$A$1110,'[1]ESFUERZO DETO POR MUNICIPIO'!$A$5:$I$1109,9,FALSE)</f>
        <v>0</v>
      </c>
      <c r="T383" s="81"/>
      <c r="U383" s="84">
        <v>609</v>
      </c>
      <c r="W383" s="74">
        <f t="shared" si="20"/>
        <v>239338827</v>
      </c>
      <c r="X383" s="74">
        <f t="shared" si="23"/>
        <v>59834706.75</v>
      </c>
    </row>
    <row r="384" spans="1:24">
      <c r="A384" s="6" t="s">
        <v>733</v>
      </c>
      <c r="B384" s="6" t="s">
        <v>702</v>
      </c>
      <c r="C384" s="6" t="s">
        <v>734</v>
      </c>
      <c r="D384" s="30" t="s">
        <v>2167</v>
      </c>
      <c r="E384" s="54">
        <v>19657</v>
      </c>
      <c r="F384" s="53">
        <v>19585</v>
      </c>
      <c r="G384" s="49">
        <v>352339.20000000001</v>
      </c>
      <c r="H384" s="47">
        <v>433666.8</v>
      </c>
      <c r="I384" s="10"/>
      <c r="J384" s="46">
        <f t="shared" si="21"/>
        <v>7709647966.1999998</v>
      </c>
      <c r="K384" s="12"/>
      <c r="L384" s="65">
        <v>286892594</v>
      </c>
      <c r="M384" s="23">
        <v>3229282202</v>
      </c>
      <c r="N384" s="20"/>
      <c r="O384" s="24">
        <f>VLOOKUP($A$6:$A$1110,'[1]ESFUERZO MUNICIPAL 2012'!$A$5:$AE$1109,31,FALSE)</f>
        <v>68506193</v>
      </c>
      <c r="P384" s="25">
        <f>VLOOKUP($A$6:$A$1110,'[1]ESFUERZO DETO POR MUNICIPIO'!$A$5:$H$1109,8,FALSE)</f>
        <v>293419158.95439804</v>
      </c>
      <c r="Q384" s="88">
        <f t="shared" si="22"/>
        <v>3831547818.25</v>
      </c>
      <c r="R384" s="90">
        <f>VLOOKUP($A$6:$A$1110,'[1]ESFUERZO MUNICIPAL 2012'!$A$5:$AA$1109,27,FALSE)</f>
        <v>0</v>
      </c>
      <c r="S384" s="90">
        <f>VLOOKUP($A$6:$A$1110,'[1]ESFUERZO DETO POR MUNICIPIO'!$A$5:$I$1109,9,FALSE)</f>
        <v>0</v>
      </c>
      <c r="T384" s="81"/>
      <c r="U384" s="84">
        <v>822</v>
      </c>
      <c r="W384" s="74">
        <f t="shared" si="20"/>
        <v>323048466</v>
      </c>
      <c r="X384" s="74">
        <f t="shared" si="23"/>
        <v>80762116.5</v>
      </c>
    </row>
    <row r="385" spans="1:24">
      <c r="A385" s="6" t="s">
        <v>735</v>
      </c>
      <c r="B385" s="6" t="s">
        <v>702</v>
      </c>
      <c r="C385" s="6" t="s">
        <v>736</v>
      </c>
      <c r="D385" s="30" t="s">
        <v>2167</v>
      </c>
      <c r="E385" s="54">
        <v>9428</v>
      </c>
      <c r="F385" s="53">
        <v>12086</v>
      </c>
      <c r="G385" s="49">
        <v>352339.20000000001</v>
      </c>
      <c r="H385" s="47">
        <v>433666.8</v>
      </c>
      <c r="I385" s="10"/>
      <c r="J385" s="46">
        <f t="shared" si="21"/>
        <v>4281575461.1999998</v>
      </c>
      <c r="K385" s="12"/>
      <c r="L385" s="65">
        <v>140346626</v>
      </c>
      <c r="M385" s="23">
        <v>1548846819</v>
      </c>
      <c r="N385" s="20"/>
      <c r="O385" s="24">
        <f>VLOOKUP($A$6:$A$1110,'[1]ESFUERZO MUNICIPAL 2012'!$A$5:$AE$1109,31,FALSE)</f>
        <v>34186245</v>
      </c>
      <c r="P385" s="25">
        <f>VLOOKUP($A$6:$A$1110,'[1]ESFUERZO DETO POR MUNICIPIO'!$A$5:$H$1109,8,FALSE)</f>
        <v>496933943.47476715</v>
      </c>
      <c r="Q385" s="88">
        <f t="shared" si="22"/>
        <v>2061261827.73</v>
      </c>
      <c r="R385" s="90">
        <f>VLOOKUP($A$6:$A$1110,'[1]ESFUERZO MUNICIPAL 2012'!$A$5:$AA$1109,27,FALSE)</f>
        <v>0</v>
      </c>
      <c r="S385" s="90">
        <f>VLOOKUP($A$6:$A$1110,'[1]ESFUERZO DETO POR MUNICIPIO'!$A$5:$I$1109,9,FALSE)</f>
        <v>0</v>
      </c>
      <c r="T385" s="81"/>
      <c r="U385" s="84">
        <v>6693</v>
      </c>
      <c r="W385" s="74">
        <f t="shared" si="20"/>
        <v>2630369079</v>
      </c>
      <c r="X385" s="74">
        <f t="shared" si="23"/>
        <v>657592269.75</v>
      </c>
    </row>
    <row r="386" spans="1:24">
      <c r="A386" s="6" t="s">
        <v>737</v>
      </c>
      <c r="B386" s="6" t="s">
        <v>702</v>
      </c>
      <c r="C386" s="6" t="s">
        <v>738</v>
      </c>
      <c r="D386" s="30" t="s">
        <v>2167</v>
      </c>
      <c r="E386" s="54">
        <v>15642</v>
      </c>
      <c r="F386" s="53">
        <v>15589</v>
      </c>
      <c r="G386" s="49">
        <v>352339.20000000001</v>
      </c>
      <c r="H386" s="47">
        <v>433666.8</v>
      </c>
      <c r="I386" s="10"/>
      <c r="J386" s="46">
        <f t="shared" si="21"/>
        <v>6135860755.8000002</v>
      </c>
      <c r="K386" s="12"/>
      <c r="L386" s="65">
        <v>226224448</v>
      </c>
      <c r="M386" s="23">
        <v>2569691468</v>
      </c>
      <c r="N386" s="20"/>
      <c r="O386" s="24">
        <f>VLOOKUP($A$6:$A$1110,'[1]ESFUERZO MUNICIPAL 2012'!$A$5:$AE$1109,31,FALSE)</f>
        <v>51384697</v>
      </c>
      <c r="P386" s="25">
        <f>VLOOKUP($A$6:$A$1110,'[1]ESFUERZO DETO POR MUNICIPIO'!$A$5:$H$1109,8,FALSE)</f>
        <v>77999818.120094627</v>
      </c>
      <c r="Q386" s="88">
        <f t="shared" si="22"/>
        <v>3210560324.6799998</v>
      </c>
      <c r="R386" s="90">
        <f>VLOOKUP($A$6:$A$1110,'[1]ESFUERZO MUNICIPAL 2012'!$A$5:$AA$1109,27,FALSE)</f>
        <v>0</v>
      </c>
      <c r="S386" s="90">
        <f>VLOOKUP($A$6:$A$1110,'[1]ESFUERZO DETO POR MUNICIPIO'!$A$5:$I$1109,9,FALSE)</f>
        <v>0</v>
      </c>
      <c r="T386" s="81"/>
      <c r="U386" s="84">
        <v>1171</v>
      </c>
      <c r="W386" s="74">
        <f t="shared" si="20"/>
        <v>460206513</v>
      </c>
      <c r="X386" s="74">
        <f t="shared" si="23"/>
        <v>115051628.25</v>
      </c>
    </row>
    <row r="387" spans="1:24">
      <c r="A387" s="6" t="s">
        <v>739</v>
      </c>
      <c r="B387" s="6" t="s">
        <v>702</v>
      </c>
      <c r="C387" s="6" t="s">
        <v>740</v>
      </c>
      <c r="D387" s="30" t="s">
        <v>2167</v>
      </c>
      <c r="E387" s="54">
        <v>14675</v>
      </c>
      <c r="F387" s="53">
        <v>14521</v>
      </c>
      <c r="G387" s="49">
        <v>352339.20000000001</v>
      </c>
      <c r="H387" s="47">
        <v>433666.8</v>
      </c>
      <c r="I387" s="10"/>
      <c r="J387" s="46">
        <f t="shared" si="21"/>
        <v>5733926681.3999996</v>
      </c>
      <c r="K387" s="12"/>
      <c r="L387" s="65">
        <v>220010381</v>
      </c>
      <c r="M387" s="23">
        <v>2410832584</v>
      </c>
      <c r="N387" s="20"/>
      <c r="O387" s="24">
        <f>VLOOKUP($A$6:$A$1110,'[1]ESFUERZO MUNICIPAL 2012'!$A$5:$AE$1109,31,FALSE)</f>
        <v>515036745</v>
      </c>
      <c r="P387" s="25">
        <f>VLOOKUP($A$6:$A$1110,'[1]ESFUERZO DETO POR MUNICIPIO'!$A$5:$H$1109,8,FALSE)</f>
        <v>258020775.40410459</v>
      </c>
      <c r="Q387" s="88">
        <f t="shared" si="22"/>
        <v>2330026196</v>
      </c>
      <c r="R387" s="90">
        <f>VLOOKUP($A$6:$A$1110,'[1]ESFUERZO MUNICIPAL 2012'!$A$5:$AA$1109,27,FALSE)</f>
        <v>0</v>
      </c>
      <c r="S387" s="90">
        <f>VLOOKUP($A$6:$A$1110,'[1]ESFUERZO DETO POR MUNICIPIO'!$A$5:$I$1109,9,FALSE)</f>
        <v>0</v>
      </c>
      <c r="T387" s="81"/>
      <c r="U387" s="84">
        <v>1825</v>
      </c>
      <c r="W387" s="74">
        <f t="shared" si="20"/>
        <v>717230475</v>
      </c>
      <c r="X387" s="74">
        <f t="shared" si="23"/>
        <v>179307618.75</v>
      </c>
    </row>
    <row r="388" spans="1:24">
      <c r="A388" s="6" t="s">
        <v>741</v>
      </c>
      <c r="B388" s="6" t="s">
        <v>702</v>
      </c>
      <c r="C388" s="6" t="s">
        <v>328</v>
      </c>
      <c r="D388" s="30" t="s">
        <v>2167</v>
      </c>
      <c r="E388" s="54">
        <v>23255</v>
      </c>
      <c r="F388" s="53">
        <v>23588</v>
      </c>
      <c r="G388" s="49">
        <v>352339.20000000001</v>
      </c>
      <c r="H388" s="47">
        <v>433666.8</v>
      </c>
      <c r="I388" s="10"/>
      <c r="J388" s="46">
        <f t="shared" si="21"/>
        <v>9211490287.2000008</v>
      </c>
      <c r="K388" s="12"/>
      <c r="L388" s="65">
        <v>328020296</v>
      </c>
      <c r="M388" s="23">
        <v>3820365212</v>
      </c>
      <c r="N388" s="20"/>
      <c r="O388" s="24">
        <f>VLOOKUP($A$6:$A$1110,'[1]ESFUERZO MUNICIPAL 2012'!$A$5:$AE$1109,31,FALSE)</f>
        <v>113058474</v>
      </c>
      <c r="P388" s="25">
        <f>VLOOKUP($A$6:$A$1110,'[1]ESFUERZO DETO POR MUNICIPIO'!$A$5:$H$1109,8,FALSE)</f>
        <v>850030086.02871621</v>
      </c>
      <c r="Q388" s="88">
        <f t="shared" si="22"/>
        <v>4100016219.1700001</v>
      </c>
      <c r="R388" s="90">
        <f>VLOOKUP($A$6:$A$1110,'[1]ESFUERZO MUNICIPAL 2012'!$A$5:$AA$1109,27,FALSE)</f>
        <v>0</v>
      </c>
      <c r="S388" s="90">
        <f>VLOOKUP($A$6:$A$1110,'[1]ESFUERZO DETO POR MUNICIPIO'!$A$5:$I$1109,9,FALSE)</f>
        <v>0</v>
      </c>
      <c r="T388" s="81"/>
      <c r="U388" s="84">
        <v>745</v>
      </c>
      <c r="W388" s="74">
        <f t="shared" si="20"/>
        <v>292787235</v>
      </c>
      <c r="X388" s="74">
        <f t="shared" si="23"/>
        <v>73196808.75</v>
      </c>
    </row>
    <row r="389" spans="1:24">
      <c r="A389" s="6" t="s">
        <v>742</v>
      </c>
      <c r="B389" s="6" t="s">
        <v>702</v>
      </c>
      <c r="C389" s="6" t="s">
        <v>743</v>
      </c>
      <c r="D389" s="30" t="s">
        <v>2167</v>
      </c>
      <c r="E389" s="54">
        <v>5072</v>
      </c>
      <c r="F389" s="53">
        <v>5126</v>
      </c>
      <c r="G389" s="49">
        <v>352339.20000000001</v>
      </c>
      <c r="H389" s="47">
        <v>433666.8</v>
      </c>
      <c r="I389" s="10"/>
      <c r="J389" s="46">
        <f t="shared" si="21"/>
        <v>2005020219.5999999</v>
      </c>
      <c r="K389" s="12"/>
      <c r="L389" s="65">
        <v>75393424</v>
      </c>
      <c r="M389" s="23">
        <v>833236200</v>
      </c>
      <c r="N389" s="20"/>
      <c r="O389" s="24">
        <f>VLOOKUP($A$6:$A$1110,'[1]ESFUERZO MUNICIPAL 2012'!$A$5:$AE$1109,31,FALSE)</f>
        <v>53178946</v>
      </c>
      <c r="P389" s="25">
        <f>VLOOKUP($A$6:$A$1110,'[1]ESFUERZO DETO POR MUNICIPIO'!$A$5:$H$1109,8,FALSE)</f>
        <v>244876000.60138139</v>
      </c>
      <c r="Q389" s="88">
        <f t="shared" si="22"/>
        <v>798335649</v>
      </c>
      <c r="R389" s="90">
        <f>VLOOKUP($A$6:$A$1110,'[1]ESFUERZO MUNICIPAL 2012'!$A$5:$AA$1109,27,FALSE)</f>
        <v>0</v>
      </c>
      <c r="S389" s="90">
        <f>VLOOKUP($A$6:$A$1110,'[1]ESFUERZO DETO POR MUNICIPIO'!$A$5:$I$1109,9,FALSE)</f>
        <v>0</v>
      </c>
      <c r="T389" s="81"/>
      <c r="U389" s="84">
        <v>1007</v>
      </c>
      <c r="W389" s="74">
        <f t="shared" si="20"/>
        <v>395754021</v>
      </c>
      <c r="X389" s="74">
        <f t="shared" si="23"/>
        <v>98938505.25</v>
      </c>
    </row>
    <row r="390" spans="1:24">
      <c r="A390" s="6" t="s">
        <v>744</v>
      </c>
      <c r="B390" s="6" t="s">
        <v>702</v>
      </c>
      <c r="C390" s="6" t="s">
        <v>745</v>
      </c>
      <c r="D390" s="30" t="s">
        <v>2167</v>
      </c>
      <c r="E390" s="54">
        <v>32033</v>
      </c>
      <c r="F390" s="53">
        <v>32092</v>
      </c>
      <c r="G390" s="49">
        <v>352339.20000000001</v>
      </c>
      <c r="H390" s="47">
        <v>433666.8</v>
      </c>
      <c r="I390" s="10"/>
      <c r="J390" s="46">
        <f t="shared" si="21"/>
        <v>12601858269.6</v>
      </c>
      <c r="K390" s="12"/>
      <c r="L390" s="65">
        <v>459060545</v>
      </c>
      <c r="M390" s="23">
        <v>5262429063</v>
      </c>
      <c r="N390" s="20"/>
      <c r="O390" s="24">
        <f>VLOOKUP($A$6:$A$1110,'[1]ESFUERZO MUNICIPAL 2012'!$A$5:$AE$1109,31,FALSE)</f>
        <v>102851939</v>
      </c>
      <c r="P390" s="25">
        <f>VLOOKUP($A$6:$A$1110,'[1]ESFUERZO DETO POR MUNICIPIO'!$A$5:$H$1109,8,FALSE)</f>
        <v>426128056.6202873</v>
      </c>
      <c r="Q390" s="88">
        <f t="shared" si="22"/>
        <v>6351388665.9799995</v>
      </c>
      <c r="R390" s="90">
        <f>VLOOKUP($A$6:$A$1110,'[1]ESFUERZO MUNICIPAL 2012'!$A$5:$AA$1109,27,FALSE)</f>
        <v>0</v>
      </c>
      <c r="S390" s="90">
        <f>VLOOKUP($A$6:$A$1110,'[1]ESFUERZO DETO POR MUNICIPIO'!$A$5:$I$1109,9,FALSE)</f>
        <v>0</v>
      </c>
      <c r="T390" s="81"/>
      <c r="U390" s="84">
        <v>869</v>
      </c>
      <c r="W390" s="74">
        <f t="shared" ref="W390:W453" si="24">+U390*((G390/2)+(H390/2))</f>
        <v>341519607</v>
      </c>
      <c r="X390" s="74">
        <f t="shared" si="23"/>
        <v>85379901.75</v>
      </c>
    </row>
    <row r="391" spans="1:24">
      <c r="A391" s="6" t="s">
        <v>746</v>
      </c>
      <c r="B391" s="6" t="s">
        <v>702</v>
      </c>
      <c r="C391" s="6" t="s">
        <v>747</v>
      </c>
      <c r="D391" s="30" t="s">
        <v>2167</v>
      </c>
      <c r="E391" s="54">
        <v>28258</v>
      </c>
      <c r="F391" s="53">
        <v>28476</v>
      </c>
      <c r="G391" s="49">
        <v>352339.20000000001</v>
      </c>
      <c r="H391" s="47">
        <v>433666.8</v>
      </c>
      <c r="I391" s="10"/>
      <c r="J391" s="46">
        <f t="shared" ref="J391:J454" si="25">ROUND(E391*(G391/12)*6+F391*(H391/12)*6,2)</f>
        <v>11152748455.200001</v>
      </c>
      <c r="K391" s="12"/>
      <c r="L391" s="65">
        <v>405283830</v>
      </c>
      <c r="M391" s="23">
        <v>4642266482</v>
      </c>
      <c r="N391" s="20"/>
      <c r="O391" s="24">
        <f>VLOOKUP($A$6:$A$1110,'[1]ESFUERZO MUNICIPAL 2012'!$A$5:$AE$1109,31,FALSE)</f>
        <v>52043722</v>
      </c>
      <c r="P391" s="25">
        <f>VLOOKUP($A$6:$A$1110,'[1]ESFUERZO DETO POR MUNICIPIO'!$A$5:$H$1109,8,FALSE)</f>
        <v>299338757.99324876</v>
      </c>
      <c r="Q391" s="88">
        <f t="shared" ref="Q391:Q454" si="26">ROUND((J391)-(L391+M391+N391+O391+P391+R391+S391),2)</f>
        <v>5753815663.21</v>
      </c>
      <c r="R391" s="90">
        <f>VLOOKUP($A$6:$A$1110,'[1]ESFUERZO MUNICIPAL 2012'!$A$5:$AA$1109,27,FALSE)</f>
        <v>0</v>
      </c>
      <c r="S391" s="90">
        <f>VLOOKUP($A$6:$A$1110,'[1]ESFUERZO DETO POR MUNICIPIO'!$A$5:$I$1109,9,FALSE)</f>
        <v>0</v>
      </c>
      <c r="T391" s="81"/>
      <c r="U391" s="84">
        <v>1982</v>
      </c>
      <c r="W391" s="74">
        <f t="shared" si="24"/>
        <v>778931946</v>
      </c>
      <c r="X391" s="74">
        <f t="shared" ref="X391:X454" si="27">+W391*0.25</f>
        <v>194732986.5</v>
      </c>
    </row>
    <row r="392" spans="1:24">
      <c r="A392" s="6" t="s">
        <v>748</v>
      </c>
      <c r="B392" s="6" t="s">
        <v>702</v>
      </c>
      <c r="C392" s="6" t="s">
        <v>749</v>
      </c>
      <c r="D392" s="30" t="s">
        <v>2167</v>
      </c>
      <c r="E392" s="54">
        <v>7957</v>
      </c>
      <c r="F392" s="53">
        <v>8210</v>
      </c>
      <c r="G392" s="49">
        <v>352339.20000000001</v>
      </c>
      <c r="H392" s="47">
        <v>433666.8</v>
      </c>
      <c r="I392" s="10"/>
      <c r="J392" s="46">
        <f t="shared" si="25"/>
        <v>3181983721.1999998</v>
      </c>
      <c r="K392" s="12"/>
      <c r="L392" s="65">
        <v>111750135</v>
      </c>
      <c r="M392" s="23">
        <v>1307187446</v>
      </c>
      <c r="N392" s="20"/>
      <c r="O392" s="24">
        <f>VLOOKUP($A$6:$A$1110,'[1]ESFUERZO MUNICIPAL 2012'!$A$5:$AE$1109,31,FALSE)</f>
        <v>138601513.99999994</v>
      </c>
      <c r="P392" s="25">
        <f>VLOOKUP($A$6:$A$1110,'[1]ESFUERZO DETO POR MUNICIPIO'!$A$5:$H$1109,8,FALSE)</f>
        <v>27299457.405033659</v>
      </c>
      <c r="Q392" s="88">
        <f t="shared" si="26"/>
        <v>1234090168.79</v>
      </c>
      <c r="R392" s="90">
        <f>VLOOKUP($A$6:$A$1110,'[1]ESFUERZO MUNICIPAL 2012'!$A$5:$AA$1109,27,FALSE)</f>
        <v>363055000.00000006</v>
      </c>
      <c r="S392" s="90">
        <f>VLOOKUP($A$6:$A$1110,'[1]ESFUERZO DETO POR MUNICIPIO'!$A$5:$I$1109,9,FALSE)</f>
        <v>0</v>
      </c>
      <c r="T392" s="81"/>
      <c r="U392" s="84">
        <v>989</v>
      </c>
      <c r="W392" s="74">
        <f t="shared" si="24"/>
        <v>388679967</v>
      </c>
      <c r="X392" s="74">
        <f t="shared" si="27"/>
        <v>97169991.75</v>
      </c>
    </row>
    <row r="393" spans="1:24">
      <c r="A393" s="6" t="s">
        <v>750</v>
      </c>
      <c r="B393" s="6" t="s">
        <v>702</v>
      </c>
      <c r="C393" s="6" t="s">
        <v>751</v>
      </c>
      <c r="D393" s="30" t="s">
        <v>2167</v>
      </c>
      <c r="E393" s="54">
        <v>30145</v>
      </c>
      <c r="F393" s="53">
        <v>30340</v>
      </c>
      <c r="G393" s="49">
        <v>352339.20000000001</v>
      </c>
      <c r="H393" s="47">
        <v>433666.8</v>
      </c>
      <c r="I393" s="10"/>
      <c r="J393" s="46">
        <f t="shared" si="25"/>
        <v>11889357948</v>
      </c>
      <c r="K393" s="12"/>
      <c r="L393" s="65">
        <v>431715704</v>
      </c>
      <c r="M393" s="23">
        <v>4952265553</v>
      </c>
      <c r="N393" s="20"/>
      <c r="O393" s="24">
        <f>VLOOKUP($A$6:$A$1110,'[1]ESFUERZO MUNICIPAL 2012'!$A$5:$AE$1109,31,FALSE)</f>
        <v>131287021</v>
      </c>
      <c r="P393" s="25">
        <f>VLOOKUP($A$6:$A$1110,'[1]ESFUERZO DETO POR MUNICIPIO'!$A$5:$H$1109,8,FALSE)</f>
        <v>684818710.69960105</v>
      </c>
      <c r="Q393" s="88">
        <f t="shared" si="26"/>
        <v>5689270959.3000002</v>
      </c>
      <c r="R393" s="90">
        <f>VLOOKUP($A$6:$A$1110,'[1]ESFUERZO MUNICIPAL 2012'!$A$5:$AA$1109,27,FALSE)</f>
        <v>0</v>
      </c>
      <c r="S393" s="90">
        <f>VLOOKUP($A$6:$A$1110,'[1]ESFUERZO DETO POR MUNICIPIO'!$A$5:$I$1109,9,FALSE)</f>
        <v>0</v>
      </c>
      <c r="T393" s="81"/>
      <c r="U393" s="84">
        <v>1817</v>
      </c>
      <c r="W393" s="74">
        <f t="shared" si="24"/>
        <v>714086451</v>
      </c>
      <c r="X393" s="74">
        <f t="shared" si="27"/>
        <v>178521612.75</v>
      </c>
    </row>
    <row r="394" spans="1:24">
      <c r="A394" s="6" t="s">
        <v>752</v>
      </c>
      <c r="B394" s="6" t="s">
        <v>702</v>
      </c>
      <c r="C394" s="6" t="s">
        <v>753</v>
      </c>
      <c r="D394" s="30" t="s">
        <v>2167</v>
      </c>
      <c r="E394" s="54">
        <v>21296</v>
      </c>
      <c r="F394" s="53">
        <v>21142</v>
      </c>
      <c r="G394" s="49">
        <v>352339.20000000001</v>
      </c>
      <c r="H394" s="47">
        <v>433666.8</v>
      </c>
      <c r="I394" s="10"/>
      <c r="J394" s="46">
        <f t="shared" si="25"/>
        <v>8335999544.3999996</v>
      </c>
      <c r="K394" s="12"/>
      <c r="L394" s="65">
        <v>310541390</v>
      </c>
      <c r="M394" s="23">
        <v>3498539598</v>
      </c>
      <c r="N394" s="20"/>
      <c r="O394" s="24">
        <f>VLOOKUP($A$6:$A$1110,'[1]ESFUERZO MUNICIPAL 2012'!$A$5:$AE$1109,31,FALSE)</f>
        <v>87268060</v>
      </c>
      <c r="P394" s="25">
        <f>VLOOKUP($A$6:$A$1110,'[1]ESFUERZO DETO POR MUNICIPIO'!$A$5:$H$1109,8,FALSE)</f>
        <v>75938844.845567971</v>
      </c>
      <c r="Q394" s="88">
        <f t="shared" si="26"/>
        <v>4363711651.5500002</v>
      </c>
      <c r="R394" s="90">
        <f>VLOOKUP($A$6:$A$1110,'[1]ESFUERZO MUNICIPAL 2012'!$A$5:$AA$1109,27,FALSE)</f>
        <v>0</v>
      </c>
      <c r="S394" s="90">
        <f>VLOOKUP($A$6:$A$1110,'[1]ESFUERZO DETO POR MUNICIPIO'!$A$5:$I$1109,9,FALSE)</f>
        <v>0</v>
      </c>
      <c r="T394" s="81"/>
      <c r="U394" s="84">
        <v>3606</v>
      </c>
      <c r="W394" s="74">
        <f t="shared" si="24"/>
        <v>1417168818</v>
      </c>
      <c r="X394" s="74">
        <f t="shared" si="27"/>
        <v>354292204.5</v>
      </c>
    </row>
    <row r="395" spans="1:24">
      <c r="A395" s="6" t="s">
        <v>754</v>
      </c>
      <c r="B395" s="6" t="s">
        <v>702</v>
      </c>
      <c r="C395" s="6" t="s">
        <v>755</v>
      </c>
      <c r="D395" s="30" t="s">
        <v>2167</v>
      </c>
      <c r="E395" s="54">
        <v>15550</v>
      </c>
      <c r="F395" s="53">
        <v>15670</v>
      </c>
      <c r="G395" s="49">
        <v>352339.20000000001</v>
      </c>
      <c r="H395" s="47">
        <v>433666.8</v>
      </c>
      <c r="I395" s="10"/>
      <c r="J395" s="46">
        <f t="shared" si="25"/>
        <v>6137216658</v>
      </c>
      <c r="K395" s="12"/>
      <c r="L395" s="65">
        <v>230494779</v>
      </c>
      <c r="M395" s="23">
        <v>2554578535</v>
      </c>
      <c r="N395" s="20"/>
      <c r="O395" s="24">
        <f>VLOOKUP($A$6:$A$1110,'[1]ESFUERZO MUNICIPAL 2012'!$A$5:$AE$1109,31,FALSE)</f>
        <v>63588465</v>
      </c>
      <c r="P395" s="25">
        <f>VLOOKUP($A$6:$A$1110,'[1]ESFUERZO DETO POR MUNICIPIO'!$A$5:$H$1109,8,FALSE)</f>
        <v>737850698.87237585</v>
      </c>
      <c r="Q395" s="88">
        <f t="shared" si="26"/>
        <v>2550704180.1300001</v>
      </c>
      <c r="R395" s="90">
        <f>VLOOKUP($A$6:$A$1110,'[1]ESFUERZO MUNICIPAL 2012'!$A$5:$AA$1109,27,FALSE)</f>
        <v>0</v>
      </c>
      <c r="S395" s="90">
        <f>VLOOKUP($A$6:$A$1110,'[1]ESFUERZO DETO POR MUNICIPIO'!$A$5:$I$1109,9,FALSE)</f>
        <v>0</v>
      </c>
      <c r="T395" s="81"/>
      <c r="U395" s="84">
        <v>220</v>
      </c>
      <c r="W395" s="74">
        <f t="shared" si="24"/>
        <v>86460660</v>
      </c>
      <c r="X395" s="74">
        <f t="shared" si="27"/>
        <v>21615165</v>
      </c>
    </row>
    <row r="396" spans="1:24">
      <c r="A396" s="6" t="s">
        <v>756</v>
      </c>
      <c r="B396" s="6" t="s">
        <v>702</v>
      </c>
      <c r="C396" s="6" t="s">
        <v>757</v>
      </c>
      <c r="D396" s="30" t="s">
        <v>2167</v>
      </c>
      <c r="E396" s="54">
        <v>9336</v>
      </c>
      <c r="F396" s="53">
        <v>9126</v>
      </c>
      <c r="G396" s="49">
        <v>352339.20000000001</v>
      </c>
      <c r="H396" s="47">
        <v>433666.8</v>
      </c>
      <c r="I396" s="10"/>
      <c r="J396" s="46">
        <f t="shared" si="25"/>
        <v>3623540994</v>
      </c>
      <c r="K396" s="12"/>
      <c r="L396" s="65">
        <v>133116514</v>
      </c>
      <c r="M396" s="23">
        <v>1533731901</v>
      </c>
      <c r="N396" s="20"/>
      <c r="O396" s="24">
        <f>VLOOKUP($A$6:$A$1110,'[1]ESFUERZO MUNICIPAL 2012'!$A$5:$AE$1109,31,FALSE)</f>
        <v>179162992</v>
      </c>
      <c r="P396" s="25">
        <f>VLOOKUP($A$6:$A$1110,'[1]ESFUERZO DETO POR MUNICIPIO'!$A$5:$H$1109,8,FALSE)</f>
        <v>435765295.42540002</v>
      </c>
      <c r="Q396" s="88">
        <f t="shared" si="26"/>
        <v>1341764291.5699999</v>
      </c>
      <c r="R396" s="90">
        <f>VLOOKUP($A$6:$A$1110,'[1]ESFUERZO MUNICIPAL 2012'!$A$5:$AA$1109,27,FALSE)</f>
        <v>0</v>
      </c>
      <c r="S396" s="90">
        <f>VLOOKUP($A$6:$A$1110,'[1]ESFUERZO DETO POR MUNICIPIO'!$A$5:$I$1109,9,FALSE)</f>
        <v>0</v>
      </c>
      <c r="T396" s="81"/>
      <c r="U396" s="84">
        <v>468</v>
      </c>
      <c r="W396" s="74">
        <f t="shared" si="24"/>
        <v>183925404</v>
      </c>
      <c r="X396" s="74">
        <f t="shared" si="27"/>
        <v>45981351</v>
      </c>
    </row>
    <row r="397" spans="1:24">
      <c r="A397" s="6" t="s">
        <v>758</v>
      </c>
      <c r="B397" s="6" t="s">
        <v>702</v>
      </c>
      <c r="C397" s="6" t="s">
        <v>759</v>
      </c>
      <c r="D397" s="30" t="s">
        <v>2167</v>
      </c>
      <c r="E397" s="54">
        <v>9987</v>
      </c>
      <c r="F397" s="53">
        <v>9924</v>
      </c>
      <c r="G397" s="49">
        <v>352339.20000000001</v>
      </c>
      <c r="H397" s="47">
        <v>433666.8</v>
      </c>
      <c r="I397" s="10"/>
      <c r="J397" s="46">
        <f t="shared" si="25"/>
        <v>3911260456.8000002</v>
      </c>
      <c r="K397" s="12"/>
      <c r="L397" s="65">
        <v>147296957</v>
      </c>
      <c r="M397" s="23">
        <v>1640679990</v>
      </c>
      <c r="N397" s="20"/>
      <c r="O397" s="24">
        <f>VLOOKUP($A$6:$A$1110,'[1]ESFUERZO MUNICIPAL 2012'!$A$5:$AE$1109,31,FALSE)</f>
        <v>44015010</v>
      </c>
      <c r="P397" s="25">
        <f>VLOOKUP($A$6:$A$1110,'[1]ESFUERZO DETO POR MUNICIPIO'!$A$5:$H$1109,8,FALSE)</f>
        <v>22363715.821727686</v>
      </c>
      <c r="Q397" s="88">
        <f t="shared" si="26"/>
        <v>2056904783.98</v>
      </c>
      <c r="R397" s="90">
        <f>VLOOKUP($A$6:$A$1110,'[1]ESFUERZO MUNICIPAL 2012'!$A$5:$AA$1109,27,FALSE)</f>
        <v>0</v>
      </c>
      <c r="S397" s="90">
        <f>VLOOKUP($A$6:$A$1110,'[1]ESFUERZO DETO POR MUNICIPIO'!$A$5:$I$1109,9,FALSE)</f>
        <v>0</v>
      </c>
      <c r="T397" s="81"/>
      <c r="U397" s="84">
        <v>290</v>
      </c>
      <c r="W397" s="74">
        <f t="shared" si="24"/>
        <v>113970870</v>
      </c>
      <c r="X397" s="74">
        <f t="shared" si="27"/>
        <v>28492717.5</v>
      </c>
    </row>
    <row r="398" spans="1:24">
      <c r="A398" s="6" t="s">
        <v>760</v>
      </c>
      <c r="B398" s="6" t="s">
        <v>702</v>
      </c>
      <c r="C398" s="6" t="s">
        <v>761</v>
      </c>
      <c r="D398" s="30" t="s">
        <v>2167</v>
      </c>
      <c r="E398" s="54">
        <v>52675</v>
      </c>
      <c r="F398" s="53">
        <v>53229</v>
      </c>
      <c r="G398" s="49">
        <v>352339.20000000001</v>
      </c>
      <c r="H398" s="47">
        <v>433666.8</v>
      </c>
      <c r="I398" s="10"/>
      <c r="J398" s="46">
        <f t="shared" si="25"/>
        <v>20821558728.599998</v>
      </c>
      <c r="K398" s="12"/>
      <c r="L398" s="65">
        <v>737633357</v>
      </c>
      <c r="M398" s="23">
        <v>8653524661</v>
      </c>
      <c r="N398" s="20"/>
      <c r="O398" s="24">
        <f>VLOOKUP($A$6:$A$1110,'[1]ESFUERZO MUNICIPAL 2012'!$A$5:$AE$1109,31,FALSE)</f>
        <v>322000000</v>
      </c>
      <c r="P398" s="25">
        <f>VLOOKUP($A$6:$A$1110,'[1]ESFUERZO DETO POR MUNICIPIO'!$A$5:$H$1109,8,FALSE)</f>
        <v>434748380.59184045</v>
      </c>
      <c r="Q398" s="88">
        <f t="shared" si="26"/>
        <v>10673652330.01</v>
      </c>
      <c r="R398" s="90">
        <f>VLOOKUP($A$6:$A$1110,'[1]ESFUERZO MUNICIPAL 2012'!$A$5:$AA$1109,27,FALSE)</f>
        <v>0</v>
      </c>
      <c r="S398" s="90">
        <f>VLOOKUP($A$6:$A$1110,'[1]ESFUERZO DETO POR MUNICIPIO'!$A$5:$I$1109,9,FALSE)</f>
        <v>0</v>
      </c>
      <c r="T398" s="81"/>
      <c r="U398" s="84">
        <v>5789</v>
      </c>
      <c r="W398" s="74">
        <f t="shared" si="24"/>
        <v>2275094367</v>
      </c>
      <c r="X398" s="74">
        <f t="shared" si="27"/>
        <v>568773591.75</v>
      </c>
    </row>
    <row r="399" spans="1:24">
      <c r="A399" s="6" t="s">
        <v>762</v>
      </c>
      <c r="B399" s="6" t="s">
        <v>702</v>
      </c>
      <c r="C399" s="6" t="s">
        <v>356</v>
      </c>
      <c r="D399" s="30" t="s">
        <v>2167</v>
      </c>
      <c r="E399" s="54">
        <v>6094</v>
      </c>
      <c r="F399" s="53">
        <v>5691</v>
      </c>
      <c r="G399" s="49">
        <v>352339.20000000001</v>
      </c>
      <c r="H399" s="47">
        <v>433666.8</v>
      </c>
      <c r="I399" s="10"/>
      <c r="J399" s="46">
        <f t="shared" si="25"/>
        <v>2307576421.8000002</v>
      </c>
      <c r="K399" s="12"/>
      <c r="L399" s="65">
        <v>80871227</v>
      </c>
      <c r="M399" s="23">
        <v>1001130302</v>
      </c>
      <c r="N399" s="20"/>
      <c r="O399" s="24">
        <f>VLOOKUP($A$6:$A$1110,'[1]ESFUERZO MUNICIPAL 2012'!$A$5:$AE$1109,31,FALSE)</f>
        <v>16913437</v>
      </c>
      <c r="P399" s="25">
        <f>VLOOKUP($A$6:$A$1110,'[1]ESFUERZO DETO POR MUNICIPIO'!$A$5:$H$1109,8,FALSE)</f>
        <v>279417519.38441253</v>
      </c>
      <c r="Q399" s="88">
        <f t="shared" si="26"/>
        <v>929243936.41999996</v>
      </c>
      <c r="R399" s="90">
        <f>VLOOKUP($A$6:$A$1110,'[1]ESFUERZO MUNICIPAL 2012'!$A$5:$AA$1109,27,FALSE)</f>
        <v>0</v>
      </c>
      <c r="S399" s="90">
        <f>VLOOKUP($A$6:$A$1110,'[1]ESFUERZO DETO POR MUNICIPIO'!$A$5:$I$1109,9,FALSE)</f>
        <v>0</v>
      </c>
      <c r="T399" s="81"/>
      <c r="U399" s="84">
        <v>189</v>
      </c>
      <c r="W399" s="74">
        <f t="shared" si="24"/>
        <v>74277567</v>
      </c>
      <c r="X399" s="74">
        <f t="shared" si="27"/>
        <v>18569391.75</v>
      </c>
    </row>
    <row r="400" spans="1:24">
      <c r="A400" s="6" t="s">
        <v>763</v>
      </c>
      <c r="B400" s="6" t="s">
        <v>702</v>
      </c>
      <c r="C400" s="6" t="s">
        <v>764</v>
      </c>
      <c r="D400" s="30" t="s">
        <v>2167</v>
      </c>
      <c r="E400" s="54">
        <v>35874</v>
      </c>
      <c r="F400" s="53">
        <v>35789</v>
      </c>
      <c r="G400" s="49">
        <v>352339.20000000001</v>
      </c>
      <c r="H400" s="47">
        <v>433666.8</v>
      </c>
      <c r="I400" s="10"/>
      <c r="J400" s="46">
        <f t="shared" si="25"/>
        <v>14080158783</v>
      </c>
      <c r="K400" s="12"/>
      <c r="L400" s="65">
        <v>515311108</v>
      </c>
      <c r="M400" s="23">
        <v>5893434485</v>
      </c>
      <c r="N400" s="20"/>
      <c r="O400" s="24">
        <f>VLOOKUP($A$6:$A$1110,'[1]ESFUERZO MUNICIPAL 2012'!$A$5:$AE$1109,31,FALSE)</f>
        <v>81401775.5</v>
      </c>
      <c r="P400" s="25">
        <f>VLOOKUP($A$6:$A$1110,'[1]ESFUERZO DETO POR MUNICIPIO'!$A$5:$H$1109,8,FALSE)</f>
        <v>1649426739.1265366</v>
      </c>
      <c r="Q400" s="88">
        <f t="shared" si="26"/>
        <v>5940584675.3699999</v>
      </c>
      <c r="R400" s="90">
        <f>VLOOKUP($A$6:$A$1110,'[1]ESFUERZO MUNICIPAL 2012'!$A$5:$AA$1109,27,FALSE)</f>
        <v>0</v>
      </c>
      <c r="S400" s="90">
        <f>VLOOKUP($A$6:$A$1110,'[1]ESFUERZO DETO POR MUNICIPIO'!$A$5:$I$1109,9,FALSE)</f>
        <v>0</v>
      </c>
      <c r="T400" s="81"/>
      <c r="U400" s="84">
        <v>452</v>
      </c>
      <c r="W400" s="74">
        <f t="shared" si="24"/>
        <v>177637356</v>
      </c>
      <c r="X400" s="74">
        <f t="shared" si="27"/>
        <v>44409339</v>
      </c>
    </row>
    <row r="401" spans="1:24">
      <c r="A401" s="6" t="s">
        <v>765</v>
      </c>
      <c r="B401" s="6" t="s">
        <v>702</v>
      </c>
      <c r="C401" s="6" t="s">
        <v>766</v>
      </c>
      <c r="D401" s="30" t="s">
        <v>2167</v>
      </c>
      <c r="E401" s="54">
        <v>10604</v>
      </c>
      <c r="F401" s="53">
        <v>10559</v>
      </c>
      <c r="G401" s="49">
        <v>352339.20000000001</v>
      </c>
      <c r="H401" s="47">
        <v>433666.8</v>
      </c>
      <c r="I401" s="10"/>
      <c r="J401" s="46">
        <f t="shared" si="25"/>
        <v>4157646309</v>
      </c>
      <c r="K401" s="12"/>
      <c r="L401" s="65">
        <v>158679597</v>
      </c>
      <c r="M401" s="23">
        <v>1742042111</v>
      </c>
      <c r="N401" s="20"/>
      <c r="O401" s="24">
        <f>VLOOKUP($A$6:$A$1110,'[1]ESFUERZO MUNICIPAL 2012'!$A$5:$AE$1109,31,FALSE)</f>
        <v>37722406</v>
      </c>
      <c r="P401" s="25">
        <f>VLOOKUP($A$6:$A$1110,'[1]ESFUERZO DETO POR MUNICIPIO'!$A$5:$H$1109,8,FALSE)</f>
        <v>255852126.06720677</v>
      </c>
      <c r="Q401" s="88">
        <f t="shared" si="26"/>
        <v>1963350068.9300001</v>
      </c>
      <c r="R401" s="90">
        <f>VLOOKUP($A$6:$A$1110,'[1]ESFUERZO MUNICIPAL 2012'!$A$5:$AA$1109,27,FALSE)</f>
        <v>0</v>
      </c>
      <c r="S401" s="90">
        <f>VLOOKUP($A$6:$A$1110,'[1]ESFUERZO DETO POR MUNICIPIO'!$A$5:$I$1109,9,FALSE)</f>
        <v>0</v>
      </c>
      <c r="T401" s="81"/>
      <c r="U401" s="84">
        <v>849</v>
      </c>
      <c r="W401" s="74">
        <f t="shared" si="24"/>
        <v>333659547</v>
      </c>
      <c r="X401" s="74">
        <f t="shared" si="27"/>
        <v>83414886.75</v>
      </c>
    </row>
    <row r="402" spans="1:24">
      <c r="A402" s="6" t="s">
        <v>767</v>
      </c>
      <c r="B402" s="6" t="s">
        <v>702</v>
      </c>
      <c r="C402" s="6" t="s">
        <v>768</v>
      </c>
      <c r="D402" s="30" t="s">
        <v>2167</v>
      </c>
      <c r="E402" s="54">
        <v>16530</v>
      </c>
      <c r="F402" s="53">
        <v>16859</v>
      </c>
      <c r="G402" s="49">
        <v>352339.20000000001</v>
      </c>
      <c r="H402" s="47">
        <v>433666.8</v>
      </c>
      <c r="I402" s="10"/>
      <c r="J402" s="46">
        <f t="shared" si="25"/>
        <v>6567677778.6000004</v>
      </c>
      <c r="K402" s="12"/>
      <c r="L402" s="65">
        <v>233793241</v>
      </c>
      <c r="M402" s="23">
        <v>2715572543</v>
      </c>
      <c r="N402" s="20"/>
      <c r="O402" s="24">
        <f>VLOOKUP($A$6:$A$1110,'[1]ESFUERZO MUNICIPAL 2012'!$A$5:$AE$1109,31,FALSE)</f>
        <v>177867187</v>
      </c>
      <c r="P402" s="25">
        <f>VLOOKUP($A$6:$A$1110,'[1]ESFUERZO DETO POR MUNICIPIO'!$A$5:$H$1109,8,FALSE)</f>
        <v>50861672.416507401</v>
      </c>
      <c r="Q402" s="88">
        <f t="shared" si="26"/>
        <v>3389583135.1799998</v>
      </c>
      <c r="R402" s="90">
        <f>VLOOKUP($A$6:$A$1110,'[1]ESFUERZO MUNICIPAL 2012'!$A$5:$AA$1109,27,FALSE)</f>
        <v>0</v>
      </c>
      <c r="S402" s="90">
        <f>VLOOKUP($A$6:$A$1110,'[1]ESFUERZO DETO POR MUNICIPIO'!$A$5:$I$1109,9,FALSE)</f>
        <v>0</v>
      </c>
      <c r="T402" s="81"/>
      <c r="U402" s="84">
        <v>1647</v>
      </c>
      <c r="W402" s="74">
        <f t="shared" si="24"/>
        <v>647275941</v>
      </c>
      <c r="X402" s="74">
        <f t="shared" si="27"/>
        <v>161818985.25</v>
      </c>
    </row>
    <row r="403" spans="1:24">
      <c r="A403" s="6" t="s">
        <v>769</v>
      </c>
      <c r="B403" s="6" t="s">
        <v>702</v>
      </c>
      <c r="C403" s="6" t="s">
        <v>770</v>
      </c>
      <c r="D403" s="30" t="s">
        <v>2167</v>
      </c>
      <c r="E403" s="54">
        <v>6686</v>
      </c>
      <c r="F403" s="53">
        <v>6739</v>
      </c>
      <c r="G403" s="49">
        <v>352339.20000000001</v>
      </c>
      <c r="H403" s="47">
        <v>433666.8</v>
      </c>
      <c r="I403" s="10"/>
      <c r="J403" s="46">
        <f t="shared" si="25"/>
        <v>2639110228.1999998</v>
      </c>
      <c r="K403" s="12"/>
      <c r="L403" s="65">
        <v>101030134</v>
      </c>
      <c r="M403" s="23">
        <v>1098386962</v>
      </c>
      <c r="N403" s="20"/>
      <c r="O403" s="24">
        <f>VLOOKUP($A$6:$A$1110,'[1]ESFUERZO MUNICIPAL 2012'!$A$5:$AE$1109,31,FALSE)</f>
        <v>28441557</v>
      </c>
      <c r="P403" s="25">
        <f>VLOOKUP($A$6:$A$1110,'[1]ESFUERZO DETO POR MUNICIPIO'!$A$5:$H$1109,8,FALSE)</f>
        <v>169939830.4880743</v>
      </c>
      <c r="Q403" s="88">
        <f t="shared" si="26"/>
        <v>1241311744.71</v>
      </c>
      <c r="R403" s="90">
        <f>VLOOKUP($A$6:$A$1110,'[1]ESFUERZO MUNICIPAL 2012'!$A$5:$AA$1109,27,FALSE)</f>
        <v>0</v>
      </c>
      <c r="S403" s="90">
        <f>VLOOKUP($A$6:$A$1110,'[1]ESFUERZO DETO POR MUNICIPIO'!$A$5:$I$1109,9,FALSE)</f>
        <v>0</v>
      </c>
      <c r="T403" s="81"/>
      <c r="U403" s="84">
        <v>527</v>
      </c>
      <c r="W403" s="74">
        <f t="shared" si="24"/>
        <v>207112581</v>
      </c>
      <c r="X403" s="74">
        <f t="shared" si="27"/>
        <v>51778145.25</v>
      </c>
    </row>
    <row r="404" spans="1:24">
      <c r="A404" s="6" t="s">
        <v>771</v>
      </c>
      <c r="B404" s="6" t="s">
        <v>702</v>
      </c>
      <c r="C404" s="6" t="s">
        <v>772</v>
      </c>
      <c r="D404" s="30" t="s">
        <v>2167</v>
      </c>
      <c r="E404" s="54">
        <v>25533</v>
      </c>
      <c r="F404" s="53">
        <v>25730</v>
      </c>
      <c r="G404" s="49">
        <v>352339.20000000001</v>
      </c>
      <c r="H404" s="47">
        <v>433666.8</v>
      </c>
      <c r="I404" s="10"/>
      <c r="J404" s="46">
        <f t="shared" si="25"/>
        <v>10077261778.799999</v>
      </c>
      <c r="K404" s="12"/>
      <c r="L404" s="65">
        <v>339152606</v>
      </c>
      <c r="M404" s="23">
        <v>4194594738</v>
      </c>
      <c r="N404" s="20"/>
      <c r="O404" s="24">
        <f>VLOOKUP($A$6:$A$1110,'[1]ESFUERZO MUNICIPAL 2012'!$A$5:$AE$1109,31,FALSE)</f>
        <v>95919951</v>
      </c>
      <c r="P404" s="25">
        <f>VLOOKUP($A$6:$A$1110,'[1]ESFUERZO DETO POR MUNICIPIO'!$A$5:$H$1109,8,FALSE)</f>
        <v>282370563.27431023</v>
      </c>
      <c r="Q404" s="88">
        <f t="shared" si="26"/>
        <v>5165223920.5299997</v>
      </c>
      <c r="R404" s="90">
        <f>VLOOKUP($A$6:$A$1110,'[1]ESFUERZO MUNICIPAL 2012'!$A$5:$AA$1109,27,FALSE)</f>
        <v>0</v>
      </c>
      <c r="S404" s="90">
        <f>VLOOKUP($A$6:$A$1110,'[1]ESFUERZO DETO POR MUNICIPIO'!$A$5:$I$1109,9,FALSE)</f>
        <v>0</v>
      </c>
      <c r="T404" s="81"/>
      <c r="U404" s="84">
        <v>1442</v>
      </c>
      <c r="W404" s="74">
        <f t="shared" si="24"/>
        <v>566710326</v>
      </c>
      <c r="X404" s="74">
        <f t="shared" si="27"/>
        <v>141677581.5</v>
      </c>
    </row>
    <row r="405" spans="1:24">
      <c r="A405" s="6" t="s">
        <v>773</v>
      </c>
      <c r="B405" s="6" t="s">
        <v>702</v>
      </c>
      <c r="C405" s="6" t="s">
        <v>774</v>
      </c>
      <c r="D405" s="30" t="s">
        <v>2167</v>
      </c>
      <c r="E405" s="54">
        <v>22496</v>
      </c>
      <c r="F405" s="53">
        <v>22186</v>
      </c>
      <c r="G405" s="49">
        <v>352339.20000000001</v>
      </c>
      <c r="H405" s="47">
        <v>433666.8</v>
      </c>
      <c r="I405" s="10"/>
      <c r="J405" s="46">
        <f t="shared" si="25"/>
        <v>8773777134</v>
      </c>
      <c r="K405" s="12"/>
      <c r="L405" s="65">
        <v>316902711</v>
      </c>
      <c r="M405" s="23">
        <v>3695675517</v>
      </c>
      <c r="N405" s="20"/>
      <c r="O405" s="24">
        <f>VLOOKUP($A$6:$A$1110,'[1]ESFUERZO MUNICIPAL 2012'!$A$5:$AE$1109,31,FALSE)</f>
        <v>97595303</v>
      </c>
      <c r="P405" s="25">
        <f>VLOOKUP($A$6:$A$1110,'[1]ESFUERZO DETO POR MUNICIPIO'!$A$5:$H$1109,8,FALSE)</f>
        <v>796206313.39614487</v>
      </c>
      <c r="Q405" s="88">
        <f t="shared" si="26"/>
        <v>3825905289.5999999</v>
      </c>
      <c r="R405" s="90">
        <f>VLOOKUP($A$6:$A$1110,'[1]ESFUERZO MUNICIPAL 2012'!$A$5:$AA$1109,27,FALSE)</f>
        <v>41492000.000000007</v>
      </c>
      <c r="S405" s="90">
        <f>VLOOKUP($A$6:$A$1110,'[1]ESFUERZO DETO POR MUNICIPIO'!$A$5:$I$1109,9,FALSE)</f>
        <v>0</v>
      </c>
      <c r="T405" s="81"/>
      <c r="U405" s="84">
        <v>5097</v>
      </c>
      <c r="W405" s="74">
        <f t="shared" si="24"/>
        <v>2003136291</v>
      </c>
      <c r="X405" s="74">
        <f t="shared" si="27"/>
        <v>500784072.75</v>
      </c>
    </row>
    <row r="406" spans="1:24">
      <c r="A406" s="6" t="s">
        <v>775</v>
      </c>
      <c r="B406" s="6" t="s">
        <v>702</v>
      </c>
      <c r="C406" s="6" t="s">
        <v>776</v>
      </c>
      <c r="D406" s="30" t="s">
        <v>2167</v>
      </c>
      <c r="E406" s="54">
        <v>27325</v>
      </c>
      <c r="F406" s="53">
        <v>27508</v>
      </c>
      <c r="G406" s="49">
        <v>352339.20000000001</v>
      </c>
      <c r="H406" s="47">
        <v>433666.8</v>
      </c>
      <c r="I406" s="10"/>
      <c r="J406" s="46">
        <f t="shared" si="25"/>
        <v>10778487487.200001</v>
      </c>
      <c r="K406" s="12"/>
      <c r="L406" s="65">
        <v>386995034</v>
      </c>
      <c r="M406" s="23">
        <v>4488991001</v>
      </c>
      <c r="N406" s="20"/>
      <c r="O406" s="24">
        <f>VLOOKUP($A$6:$A$1110,'[1]ESFUERZO MUNICIPAL 2012'!$A$5:$AE$1109,31,FALSE)</f>
        <v>252144522</v>
      </c>
      <c r="P406" s="25">
        <f>VLOOKUP($A$6:$A$1110,'[1]ESFUERZO DETO POR MUNICIPIO'!$A$5:$H$1109,8,FALSE)</f>
        <v>557330397.00609064</v>
      </c>
      <c r="Q406" s="88">
        <f t="shared" si="26"/>
        <v>5093026533.1899996</v>
      </c>
      <c r="R406" s="90">
        <f>VLOOKUP($A$6:$A$1110,'[1]ESFUERZO MUNICIPAL 2012'!$A$5:$AA$1109,27,FALSE)</f>
        <v>0</v>
      </c>
      <c r="S406" s="90">
        <f>VLOOKUP($A$6:$A$1110,'[1]ESFUERZO DETO POR MUNICIPIO'!$A$5:$I$1109,9,FALSE)</f>
        <v>0</v>
      </c>
      <c r="T406" s="81"/>
      <c r="U406" s="84">
        <v>9</v>
      </c>
      <c r="W406" s="74">
        <f t="shared" si="24"/>
        <v>3537027</v>
      </c>
      <c r="X406" s="74">
        <f t="shared" si="27"/>
        <v>884256.75</v>
      </c>
    </row>
    <row r="407" spans="1:24">
      <c r="A407" s="6" t="s">
        <v>777</v>
      </c>
      <c r="B407" s="6" t="s">
        <v>702</v>
      </c>
      <c r="C407" s="6" t="s">
        <v>778</v>
      </c>
      <c r="D407" s="30" t="s">
        <v>2167</v>
      </c>
      <c r="E407" s="54">
        <v>17293</v>
      </c>
      <c r="F407" s="53">
        <v>17316</v>
      </c>
      <c r="G407" s="49">
        <v>352339.20000000001</v>
      </c>
      <c r="H407" s="47">
        <v>433666.8</v>
      </c>
      <c r="I407" s="10"/>
      <c r="J407" s="46">
        <f t="shared" si="25"/>
        <v>6801188047.1999998</v>
      </c>
      <c r="K407" s="12"/>
      <c r="L407" s="65">
        <v>238534780</v>
      </c>
      <c r="M407" s="23">
        <v>2840918253</v>
      </c>
      <c r="N407" s="20"/>
      <c r="O407" s="24">
        <f>VLOOKUP($A$6:$A$1110,'[1]ESFUERZO MUNICIPAL 2012'!$A$5:$AE$1109,31,FALSE)</f>
        <v>66718201</v>
      </c>
      <c r="P407" s="25">
        <f>VLOOKUP($A$6:$A$1110,'[1]ESFUERZO DETO POR MUNICIPIO'!$A$5:$H$1109,8,FALSE)</f>
        <v>318511406.42428917</v>
      </c>
      <c r="Q407" s="88">
        <f t="shared" si="26"/>
        <v>3336505406.7800002</v>
      </c>
      <c r="R407" s="90">
        <f>VLOOKUP($A$6:$A$1110,'[1]ESFUERZO MUNICIPAL 2012'!$A$5:$AA$1109,27,FALSE)</f>
        <v>0</v>
      </c>
      <c r="S407" s="90">
        <f>VLOOKUP($A$6:$A$1110,'[1]ESFUERZO DETO POR MUNICIPIO'!$A$5:$I$1109,9,FALSE)</f>
        <v>0</v>
      </c>
      <c r="T407" s="81"/>
      <c r="U407" s="84">
        <v>235</v>
      </c>
      <c r="W407" s="74">
        <f t="shared" si="24"/>
        <v>92355705</v>
      </c>
      <c r="X407" s="74">
        <f t="shared" si="27"/>
        <v>23088926.25</v>
      </c>
    </row>
    <row r="408" spans="1:24">
      <c r="A408" s="6" t="s">
        <v>779</v>
      </c>
      <c r="B408" s="6" t="s">
        <v>702</v>
      </c>
      <c r="C408" s="6" t="s">
        <v>780</v>
      </c>
      <c r="D408" s="30" t="s">
        <v>2167</v>
      </c>
      <c r="E408" s="54">
        <v>8925</v>
      </c>
      <c r="F408" s="53">
        <v>8987</v>
      </c>
      <c r="G408" s="49">
        <v>352339.20000000001</v>
      </c>
      <c r="H408" s="47">
        <v>433666.8</v>
      </c>
      <c r="I408" s="10"/>
      <c r="J408" s="46">
        <f t="shared" si="25"/>
        <v>3520995445.8000002</v>
      </c>
      <c r="K408" s="12"/>
      <c r="L408" s="65">
        <v>141568824</v>
      </c>
      <c r="M408" s="23">
        <v>1466214684</v>
      </c>
      <c r="N408" s="20"/>
      <c r="O408" s="24">
        <f>VLOOKUP($A$6:$A$1110,'[1]ESFUERZO MUNICIPAL 2012'!$A$5:$AE$1109,31,FALSE)</f>
        <v>563230043</v>
      </c>
      <c r="P408" s="25">
        <f>VLOOKUP($A$6:$A$1110,'[1]ESFUERZO DETO POR MUNICIPIO'!$A$5:$H$1109,8,FALSE)</f>
        <v>1519945.1433818499</v>
      </c>
      <c r="Q408" s="88">
        <f t="shared" si="26"/>
        <v>1348461949.6600001</v>
      </c>
      <c r="R408" s="90">
        <f>VLOOKUP($A$6:$A$1110,'[1]ESFUERZO MUNICIPAL 2012'!$A$5:$AA$1109,27,FALSE)</f>
        <v>0</v>
      </c>
      <c r="S408" s="90">
        <f>VLOOKUP($A$6:$A$1110,'[1]ESFUERZO DETO POR MUNICIPIO'!$A$5:$I$1109,9,FALSE)</f>
        <v>0</v>
      </c>
      <c r="T408" s="81"/>
      <c r="U408" s="84">
        <v>1598</v>
      </c>
      <c r="W408" s="74">
        <f t="shared" si="24"/>
        <v>628018794</v>
      </c>
      <c r="X408" s="74">
        <f t="shared" si="27"/>
        <v>157004698.5</v>
      </c>
    </row>
    <row r="409" spans="1:24">
      <c r="A409" s="6" t="s">
        <v>781</v>
      </c>
      <c r="B409" s="6" t="s">
        <v>782</v>
      </c>
      <c r="C409" s="6" t="s">
        <v>783</v>
      </c>
      <c r="D409" s="30" t="s">
        <v>2167</v>
      </c>
      <c r="E409" s="54">
        <v>286856</v>
      </c>
      <c r="F409" s="53">
        <v>290978</v>
      </c>
      <c r="G409" s="49">
        <v>352339.20000000001</v>
      </c>
      <c r="H409" s="47">
        <v>433666.8</v>
      </c>
      <c r="I409" s="10"/>
      <c r="J409" s="46">
        <f t="shared" si="25"/>
        <v>113629055842.8</v>
      </c>
      <c r="K409" s="12"/>
      <c r="L409" s="65">
        <v>3832238906</v>
      </c>
      <c r="M409" s="23">
        <v>47125083814</v>
      </c>
      <c r="N409" s="20"/>
      <c r="O409" s="24">
        <f>VLOOKUP($A$6:$A$1110,'[1]ESFUERZO MUNICIPAL 2012'!$A$5:$AE$1109,31,FALSE)</f>
        <v>636559860</v>
      </c>
      <c r="P409" s="25">
        <f>VLOOKUP($A$6:$A$1110,'[1]ESFUERZO DETO POR MUNICIPIO'!$A$5:$H$1109,8,FALSE)</f>
        <v>3876173919.4822011</v>
      </c>
      <c r="Q409" s="88">
        <f t="shared" si="26"/>
        <v>45209696331.959999</v>
      </c>
      <c r="R409" s="90">
        <f>VLOOKUP($A$6:$A$1110,'[1]ESFUERZO MUNICIPAL 2012'!$A$5:$AA$1109,27,FALSE)</f>
        <v>0</v>
      </c>
      <c r="S409" s="90">
        <f>VLOOKUP($A$6:$A$1110,'[1]ESFUERZO DETO POR MUNICIPIO'!$A$5:$I$1109,9,FALSE)</f>
        <v>12949303011.357229</v>
      </c>
      <c r="T409" s="81"/>
      <c r="U409" s="84">
        <v>16922</v>
      </c>
      <c r="W409" s="74">
        <f t="shared" si="24"/>
        <v>6650396766</v>
      </c>
      <c r="X409" s="74">
        <f t="shared" si="27"/>
        <v>1662599191.5</v>
      </c>
    </row>
    <row r="410" spans="1:24">
      <c r="A410" s="6" t="s">
        <v>784</v>
      </c>
      <c r="B410" s="6" t="s">
        <v>782</v>
      </c>
      <c r="C410" s="6" t="s">
        <v>785</v>
      </c>
      <c r="D410" s="30" t="s">
        <v>2167</v>
      </c>
      <c r="E410" s="54">
        <v>60197</v>
      </c>
      <c r="F410" s="53">
        <v>60750</v>
      </c>
      <c r="G410" s="49">
        <v>352339.20000000001</v>
      </c>
      <c r="H410" s="47">
        <v>433666.8</v>
      </c>
      <c r="I410" s="10"/>
      <c r="J410" s="46">
        <f t="shared" si="25"/>
        <v>23777510461.200001</v>
      </c>
      <c r="K410" s="12"/>
      <c r="L410" s="65">
        <v>864903936</v>
      </c>
      <c r="M410" s="23">
        <v>9889253414</v>
      </c>
      <c r="N410" s="20"/>
      <c r="O410" s="24">
        <f>VLOOKUP($A$6:$A$1110,'[1]ESFUERZO MUNICIPAL 2012'!$A$5:$AE$1109,31,FALSE)</f>
        <v>192728581</v>
      </c>
      <c r="P410" s="25">
        <f>VLOOKUP($A$6:$A$1110,'[1]ESFUERZO DETO POR MUNICIPIO'!$A$5:$H$1109,8,FALSE)</f>
        <v>1193505690.1219711</v>
      </c>
      <c r="Q410" s="88">
        <f t="shared" si="26"/>
        <v>7649922406.6300001</v>
      </c>
      <c r="R410" s="90">
        <f>VLOOKUP($A$6:$A$1110,'[1]ESFUERZO MUNICIPAL 2012'!$A$5:$AA$1109,27,FALSE)</f>
        <v>0</v>
      </c>
      <c r="S410" s="90">
        <f>VLOOKUP($A$6:$A$1110,'[1]ESFUERZO DETO POR MUNICIPIO'!$A$5:$I$1109,9,FALSE)</f>
        <v>3987196433.4440889</v>
      </c>
      <c r="T410" s="81"/>
      <c r="U410" s="84">
        <v>9487</v>
      </c>
      <c r="W410" s="74">
        <f t="shared" si="24"/>
        <v>3728419461</v>
      </c>
      <c r="X410" s="74">
        <f t="shared" si="27"/>
        <v>932104865.25</v>
      </c>
    </row>
    <row r="411" spans="1:24">
      <c r="A411" s="6" t="s">
        <v>786</v>
      </c>
      <c r="B411" s="6" t="s">
        <v>782</v>
      </c>
      <c r="C411" s="6" t="s">
        <v>787</v>
      </c>
      <c r="D411" s="30" t="s">
        <v>2167</v>
      </c>
      <c r="E411" s="54">
        <v>49300</v>
      </c>
      <c r="F411" s="53">
        <v>49454</v>
      </c>
      <c r="G411" s="49">
        <v>352339.20000000001</v>
      </c>
      <c r="H411" s="47">
        <v>433666.8</v>
      </c>
      <c r="I411" s="10"/>
      <c r="J411" s="46">
        <f t="shared" si="25"/>
        <v>19408440243.599998</v>
      </c>
      <c r="K411" s="12"/>
      <c r="L411" s="65">
        <v>685255542</v>
      </c>
      <c r="M411" s="23">
        <v>8099073931</v>
      </c>
      <c r="N411" s="20"/>
      <c r="O411" s="24">
        <f>VLOOKUP($A$6:$A$1110,'[1]ESFUERZO MUNICIPAL 2012'!$A$5:$AE$1109,31,FALSE)</f>
        <v>103523814.3733917</v>
      </c>
      <c r="P411" s="25">
        <f>VLOOKUP($A$6:$A$1110,'[1]ESFUERZO DETO POR MUNICIPIO'!$A$5:$H$1109,8,FALSE)</f>
        <v>699508534.74167442</v>
      </c>
      <c r="Q411" s="88">
        <f t="shared" si="26"/>
        <v>7454150229.2299995</v>
      </c>
      <c r="R411" s="90">
        <f>VLOOKUP($A$6:$A$1110,'[1]ESFUERZO MUNICIPAL 2012'!$A$5:$AA$1109,27,FALSE)</f>
        <v>30049568.235879283</v>
      </c>
      <c r="S411" s="90">
        <f>VLOOKUP($A$6:$A$1110,'[1]ESFUERZO DETO POR MUNICIPIO'!$A$5:$I$1109,9,FALSE)</f>
        <v>2336878624.0144978</v>
      </c>
      <c r="T411" s="81"/>
      <c r="U411" s="84">
        <v>4993</v>
      </c>
      <c r="W411" s="74">
        <f t="shared" si="24"/>
        <v>1962263979</v>
      </c>
      <c r="X411" s="74">
        <f t="shared" si="27"/>
        <v>490565994.75</v>
      </c>
    </row>
    <row r="412" spans="1:24">
      <c r="A412" s="6" t="s">
        <v>788</v>
      </c>
      <c r="B412" s="6" t="s">
        <v>782</v>
      </c>
      <c r="C412" s="6" t="s">
        <v>789</v>
      </c>
      <c r="D412" s="30" t="s">
        <v>2167</v>
      </c>
      <c r="E412" s="54">
        <v>18070</v>
      </c>
      <c r="F412" s="53">
        <v>18398</v>
      </c>
      <c r="G412" s="49">
        <v>352339.20000000001</v>
      </c>
      <c r="H412" s="47">
        <v>433666.8</v>
      </c>
      <c r="I412" s="10"/>
      <c r="J412" s="46">
        <f t="shared" si="25"/>
        <v>7172685565.1999998</v>
      </c>
      <c r="K412" s="12"/>
      <c r="L412" s="65">
        <v>268957205</v>
      </c>
      <c r="M412" s="23">
        <v>2968568304</v>
      </c>
      <c r="N412" s="20"/>
      <c r="O412" s="24">
        <f>VLOOKUP($A$6:$A$1110,'[1]ESFUERZO MUNICIPAL 2012'!$A$5:$AE$1109,31,FALSE)</f>
        <v>31730286</v>
      </c>
      <c r="P412" s="25">
        <f>VLOOKUP($A$6:$A$1110,'[1]ESFUERZO DETO POR MUNICIPIO'!$A$5:$H$1109,8,FALSE)</f>
        <v>116809606.2306705</v>
      </c>
      <c r="Q412" s="88">
        <f t="shared" si="26"/>
        <v>3396389225.6399999</v>
      </c>
      <c r="R412" s="90">
        <f>VLOOKUP($A$6:$A$1110,'[1]ESFUERZO MUNICIPAL 2012'!$A$5:$AA$1109,27,FALSE)</f>
        <v>0</v>
      </c>
      <c r="S412" s="90">
        <f>VLOOKUP($A$6:$A$1110,'[1]ESFUERZO DETO POR MUNICIPIO'!$A$5:$I$1109,9,FALSE)</f>
        <v>390230938.32702297</v>
      </c>
      <c r="T412" s="81"/>
      <c r="U412" s="84">
        <v>3158</v>
      </c>
      <c r="W412" s="74">
        <f t="shared" si="24"/>
        <v>1241103474</v>
      </c>
      <c r="X412" s="74">
        <f t="shared" si="27"/>
        <v>310275868.5</v>
      </c>
    </row>
    <row r="413" spans="1:24">
      <c r="A413" s="6" t="s">
        <v>790</v>
      </c>
      <c r="B413" s="6" t="s">
        <v>782</v>
      </c>
      <c r="C413" s="6" t="s">
        <v>791</v>
      </c>
      <c r="D413" s="30" t="s">
        <v>2167</v>
      </c>
      <c r="E413" s="54">
        <v>13614</v>
      </c>
      <c r="F413" s="53">
        <v>13908</v>
      </c>
      <c r="G413" s="49">
        <v>352339.20000000001</v>
      </c>
      <c r="H413" s="47">
        <v>433666.8</v>
      </c>
      <c r="I413" s="10"/>
      <c r="J413" s="46">
        <f t="shared" si="25"/>
        <v>5414091861.6000004</v>
      </c>
      <c r="K413" s="12"/>
      <c r="L413" s="65">
        <v>179560042</v>
      </c>
      <c r="M413" s="23">
        <v>2236525561</v>
      </c>
      <c r="N413" s="20"/>
      <c r="O413" s="24">
        <f>VLOOKUP($A$6:$A$1110,'[1]ESFUERZO MUNICIPAL 2012'!$A$5:$AE$1109,31,FALSE)</f>
        <v>70000000</v>
      </c>
      <c r="P413" s="25">
        <f>VLOOKUP($A$6:$A$1110,'[1]ESFUERZO DETO POR MUNICIPIO'!$A$5:$H$1109,8,FALSE)</f>
        <v>125891725.3569625</v>
      </c>
      <c r="Q413" s="88">
        <f t="shared" si="26"/>
        <v>2381542564.0500002</v>
      </c>
      <c r="R413" s="90">
        <f>VLOOKUP($A$6:$A$1110,'[1]ESFUERZO MUNICIPAL 2012'!$A$5:$AA$1109,27,FALSE)</f>
        <v>0</v>
      </c>
      <c r="S413" s="90">
        <f>VLOOKUP($A$6:$A$1110,'[1]ESFUERZO DETO POR MUNICIPIO'!$A$5:$I$1109,9,FALSE)</f>
        <v>420571969.19782263</v>
      </c>
      <c r="T413" s="81"/>
      <c r="U413" s="84">
        <v>1485</v>
      </c>
      <c r="W413" s="74">
        <f t="shared" si="24"/>
        <v>583609455</v>
      </c>
      <c r="X413" s="74">
        <f t="shared" si="27"/>
        <v>145902363.75</v>
      </c>
    </row>
    <row r="414" spans="1:24">
      <c r="A414" s="6" t="s">
        <v>792</v>
      </c>
      <c r="B414" s="6" t="s">
        <v>782</v>
      </c>
      <c r="C414" s="6" t="s">
        <v>793</v>
      </c>
      <c r="D414" s="30" t="s">
        <v>2167</v>
      </c>
      <c r="E414" s="54">
        <v>27903</v>
      </c>
      <c r="F414" s="53">
        <v>30668</v>
      </c>
      <c r="G414" s="49">
        <v>352339.20000000001</v>
      </c>
      <c r="H414" s="47">
        <v>433666.8</v>
      </c>
      <c r="I414" s="10"/>
      <c r="J414" s="46">
        <f t="shared" si="25"/>
        <v>11565507060</v>
      </c>
      <c r="K414" s="12"/>
      <c r="L414" s="65">
        <v>352258103</v>
      </c>
      <c r="M414" s="23">
        <v>4583938275</v>
      </c>
      <c r="N414" s="20"/>
      <c r="O414" s="24">
        <f>VLOOKUP($A$6:$A$1110,'[1]ESFUERZO MUNICIPAL 2012'!$A$5:$AE$1109,31,FALSE)</f>
        <v>64527325</v>
      </c>
      <c r="P414" s="25">
        <f>VLOOKUP($A$6:$A$1110,'[1]ESFUERZO DETO POR MUNICIPIO'!$A$5:$H$1109,8,FALSE)</f>
        <v>225479707.63505647</v>
      </c>
      <c r="Q414" s="88">
        <f t="shared" si="26"/>
        <v>5586033770.9399996</v>
      </c>
      <c r="R414" s="90">
        <f>VLOOKUP($A$6:$A$1110,'[1]ESFUERZO MUNICIPAL 2012'!$A$5:$AA$1109,27,FALSE)</f>
        <v>0</v>
      </c>
      <c r="S414" s="90">
        <f>VLOOKUP($A$6:$A$1110,'[1]ESFUERZO DETO POR MUNICIPIO'!$A$5:$I$1109,9,FALSE)</f>
        <v>753269878.42398643</v>
      </c>
      <c r="T414" s="81"/>
      <c r="U414" s="84">
        <v>3120</v>
      </c>
      <c r="W414" s="74">
        <f t="shared" si="24"/>
        <v>1226169360</v>
      </c>
      <c r="X414" s="74">
        <f t="shared" si="27"/>
        <v>306542340</v>
      </c>
    </row>
    <row r="415" spans="1:24">
      <c r="A415" s="6" t="s">
        <v>794</v>
      </c>
      <c r="B415" s="6" t="s">
        <v>782</v>
      </c>
      <c r="C415" s="6" t="s">
        <v>795</v>
      </c>
      <c r="D415" s="30" t="s">
        <v>2167</v>
      </c>
      <c r="E415" s="54">
        <v>34825</v>
      </c>
      <c r="F415" s="53">
        <v>35098</v>
      </c>
      <c r="G415" s="49">
        <v>352339.20000000001</v>
      </c>
      <c r="H415" s="47">
        <v>433666.8</v>
      </c>
      <c r="I415" s="10"/>
      <c r="J415" s="46">
        <f t="shared" si="25"/>
        <v>13745524993.200001</v>
      </c>
      <c r="K415" s="12"/>
      <c r="L415" s="65">
        <v>455791534</v>
      </c>
      <c r="M415" s="23">
        <v>5721095517</v>
      </c>
      <c r="N415" s="20"/>
      <c r="O415" s="24">
        <f>VLOOKUP($A$6:$A$1110,'[1]ESFUERZO MUNICIPAL 2012'!$A$5:$AE$1109,31,FALSE)</f>
        <v>85296470.299999997</v>
      </c>
      <c r="P415" s="25">
        <f>VLOOKUP($A$6:$A$1110,'[1]ESFUERZO DETO POR MUNICIPIO'!$A$5:$H$1109,8,FALSE)</f>
        <v>368296514.37634981</v>
      </c>
      <c r="Q415" s="88">
        <f t="shared" si="26"/>
        <v>5857111102.7700005</v>
      </c>
      <c r="R415" s="90">
        <f>VLOOKUP($A$6:$A$1110,'[1]ESFUERZO MUNICIPAL 2012'!$A$5:$AA$1109,27,FALSE)</f>
        <v>27549650.700000003</v>
      </c>
      <c r="S415" s="90">
        <f>VLOOKUP($A$6:$A$1110,'[1]ESFUERZO DETO POR MUNICIPIO'!$A$5:$I$1109,9,FALSE)</f>
        <v>1230384204.0511765</v>
      </c>
      <c r="T415" s="81"/>
      <c r="U415" s="84">
        <v>1949</v>
      </c>
      <c r="W415" s="74">
        <f t="shared" si="24"/>
        <v>765962847</v>
      </c>
      <c r="X415" s="74">
        <f t="shared" si="27"/>
        <v>191490711.75</v>
      </c>
    </row>
    <row r="416" spans="1:24">
      <c r="A416" s="6" t="s">
        <v>796</v>
      </c>
      <c r="B416" s="6" t="s">
        <v>782</v>
      </c>
      <c r="C416" s="6" t="s">
        <v>797</v>
      </c>
      <c r="D416" s="30" t="s">
        <v>2167</v>
      </c>
      <c r="E416" s="54">
        <v>20612</v>
      </c>
      <c r="F416" s="53">
        <v>23664</v>
      </c>
      <c r="G416" s="49">
        <v>352339.20000000001</v>
      </c>
      <c r="H416" s="47">
        <v>433666.8</v>
      </c>
      <c r="I416" s="10"/>
      <c r="J416" s="46">
        <f t="shared" si="25"/>
        <v>8762353372.7999992</v>
      </c>
      <c r="K416" s="12"/>
      <c r="L416" s="65">
        <v>315386007</v>
      </c>
      <c r="M416" s="23">
        <v>3386173585</v>
      </c>
      <c r="N416" s="20"/>
      <c r="O416" s="24">
        <f>VLOOKUP($A$6:$A$1110,'[1]ESFUERZO MUNICIPAL 2012'!$A$5:$AE$1109,31,FALSE)</f>
        <v>35707439</v>
      </c>
      <c r="P416" s="25">
        <f>VLOOKUP($A$6:$A$1110,'[1]ESFUERZO DETO POR MUNICIPIO'!$A$5:$H$1109,8,FALSE)</f>
        <v>274083649.1659202</v>
      </c>
      <c r="Q416" s="88">
        <f t="shared" si="26"/>
        <v>3835359510.1500001</v>
      </c>
      <c r="R416" s="90">
        <f>VLOOKUP($A$6:$A$1110,'[1]ESFUERZO MUNICIPAL 2012'!$A$5:$AA$1109,27,FALSE)</f>
        <v>0</v>
      </c>
      <c r="S416" s="90">
        <f>VLOOKUP($A$6:$A$1110,'[1]ESFUERZO DETO POR MUNICIPIO'!$A$5:$I$1109,9,FALSE)</f>
        <v>915643182.48706126</v>
      </c>
      <c r="T416" s="81"/>
      <c r="U416" s="84">
        <v>4067</v>
      </c>
      <c r="W416" s="74">
        <f t="shared" si="24"/>
        <v>1598343201</v>
      </c>
      <c r="X416" s="74">
        <f t="shared" si="27"/>
        <v>399585800.25</v>
      </c>
    </row>
    <row r="417" spans="1:24">
      <c r="A417" s="6" t="s">
        <v>798</v>
      </c>
      <c r="B417" s="6" t="s">
        <v>782</v>
      </c>
      <c r="C417" s="6" t="s">
        <v>799</v>
      </c>
      <c r="D417" s="30" t="s">
        <v>2167</v>
      </c>
      <c r="E417" s="54">
        <v>28747</v>
      </c>
      <c r="F417" s="53">
        <v>28017</v>
      </c>
      <c r="G417" s="49">
        <v>352339.20000000001</v>
      </c>
      <c r="H417" s="47">
        <v>433666.8</v>
      </c>
      <c r="I417" s="10"/>
      <c r="J417" s="46">
        <f t="shared" si="25"/>
        <v>11139368859</v>
      </c>
      <c r="K417" s="12"/>
      <c r="L417" s="65">
        <v>384594814</v>
      </c>
      <c r="M417" s="23">
        <v>4722595350</v>
      </c>
      <c r="N417" s="20"/>
      <c r="O417" s="24">
        <f>VLOOKUP($A$6:$A$1110,'[1]ESFUERZO MUNICIPAL 2012'!$A$5:$AE$1109,31,FALSE)</f>
        <v>46831790</v>
      </c>
      <c r="P417" s="25">
        <f>VLOOKUP($A$6:$A$1110,'[1]ESFUERZO DETO POR MUNICIPIO'!$A$5:$H$1109,8,FALSE)</f>
        <v>271192721.79034084</v>
      </c>
      <c r="Q417" s="88">
        <f t="shared" si="26"/>
        <v>4808168847.6999998</v>
      </c>
      <c r="R417" s="90">
        <f>VLOOKUP($A$6:$A$1110,'[1]ESFUERZO MUNICIPAL 2012'!$A$5:$AA$1109,27,FALSE)</f>
        <v>0</v>
      </c>
      <c r="S417" s="90">
        <f>VLOOKUP($A$6:$A$1110,'[1]ESFUERZO DETO POR MUNICIPIO'!$A$5:$I$1109,9,FALSE)</f>
        <v>905985335.51016259</v>
      </c>
      <c r="T417" s="81"/>
      <c r="U417" s="84">
        <v>2525</v>
      </c>
      <c r="W417" s="74">
        <f t="shared" si="24"/>
        <v>992332575</v>
      </c>
      <c r="X417" s="74">
        <f t="shared" si="27"/>
        <v>248083143.75</v>
      </c>
    </row>
    <row r="418" spans="1:24">
      <c r="A418" s="6" t="s">
        <v>800</v>
      </c>
      <c r="B418" s="6" t="s">
        <v>782</v>
      </c>
      <c r="C418" s="6" t="s">
        <v>801</v>
      </c>
      <c r="D418" s="30" t="s">
        <v>2167</v>
      </c>
      <c r="E418" s="54">
        <v>22103</v>
      </c>
      <c r="F418" s="53">
        <v>22497</v>
      </c>
      <c r="G418" s="49">
        <v>352339.20000000001</v>
      </c>
      <c r="H418" s="47">
        <v>433666.8</v>
      </c>
      <c r="I418" s="10"/>
      <c r="J418" s="46">
        <f t="shared" si="25"/>
        <v>8771977668.6000004</v>
      </c>
      <c r="K418" s="12"/>
      <c r="L418" s="65">
        <v>305181389</v>
      </c>
      <c r="M418" s="23">
        <v>3631111840</v>
      </c>
      <c r="N418" s="20"/>
      <c r="O418" s="24">
        <f>VLOOKUP($A$6:$A$1110,'[1]ESFUERZO MUNICIPAL 2012'!$A$5:$AE$1109,31,FALSE)</f>
        <v>39063155</v>
      </c>
      <c r="P418" s="25">
        <f>VLOOKUP($A$6:$A$1110,'[1]ESFUERZO DETO POR MUNICIPIO'!$A$5:$H$1109,8,FALSE)</f>
        <v>321852871.28897083</v>
      </c>
      <c r="Q418" s="88">
        <f t="shared" si="26"/>
        <v>3399540510.2399998</v>
      </c>
      <c r="R418" s="90">
        <f>VLOOKUP($A$6:$A$1110,'[1]ESFUERZO MUNICIPAL 2012'!$A$5:$AA$1109,27,FALSE)</f>
        <v>0</v>
      </c>
      <c r="S418" s="90">
        <f>VLOOKUP($A$6:$A$1110,'[1]ESFUERZO DETO POR MUNICIPIO'!$A$5:$I$1109,9,FALSE)</f>
        <v>1075227903.0743265</v>
      </c>
      <c r="T418" s="81"/>
      <c r="U418" s="84">
        <v>4221</v>
      </c>
      <c r="W418" s="74">
        <f t="shared" si="24"/>
        <v>1658865663</v>
      </c>
      <c r="X418" s="74">
        <f t="shared" si="27"/>
        <v>414716415.75</v>
      </c>
    </row>
    <row r="419" spans="1:24">
      <c r="A419" s="6" t="s">
        <v>802</v>
      </c>
      <c r="B419" s="6" t="s">
        <v>782</v>
      </c>
      <c r="C419" s="6" t="s">
        <v>803</v>
      </c>
      <c r="D419" s="30" t="s">
        <v>2167</v>
      </c>
      <c r="E419" s="54">
        <v>18611</v>
      </c>
      <c r="F419" s="53">
        <v>18571</v>
      </c>
      <c r="G419" s="49">
        <v>352339.20000000001</v>
      </c>
      <c r="H419" s="47">
        <v>433666.8</v>
      </c>
      <c r="I419" s="10"/>
      <c r="J419" s="46">
        <f t="shared" si="25"/>
        <v>7305505497</v>
      </c>
      <c r="K419" s="12"/>
      <c r="L419" s="65">
        <v>252332366</v>
      </c>
      <c r="M419" s="23">
        <v>3057440382</v>
      </c>
      <c r="N419" s="20"/>
      <c r="O419" s="24">
        <f>VLOOKUP($A$6:$A$1110,'[1]ESFUERZO MUNICIPAL 2012'!$A$5:$AE$1109,31,FALSE)</f>
        <v>35545049</v>
      </c>
      <c r="P419" s="25">
        <f>VLOOKUP($A$6:$A$1110,'[1]ESFUERZO DETO POR MUNICIPIO'!$A$5:$H$1109,8,FALSE)</f>
        <v>87058604.165801838</v>
      </c>
      <c r="Q419" s="88">
        <f t="shared" si="26"/>
        <v>3582288625.6900001</v>
      </c>
      <c r="R419" s="90">
        <f>VLOOKUP($A$6:$A$1110,'[1]ESFUERZO MUNICIPAL 2012'!$A$5:$AA$1109,27,FALSE)</f>
        <v>0</v>
      </c>
      <c r="S419" s="90">
        <f>VLOOKUP($A$6:$A$1110,'[1]ESFUERZO DETO POR MUNICIPIO'!$A$5:$I$1109,9,FALSE)</f>
        <v>290840470.14055854</v>
      </c>
      <c r="T419" s="81"/>
      <c r="U419" s="84">
        <v>4707</v>
      </c>
      <c r="W419" s="74">
        <f t="shared" si="24"/>
        <v>1849865121</v>
      </c>
      <c r="X419" s="74">
        <f t="shared" si="27"/>
        <v>462466280.25</v>
      </c>
    </row>
    <row r="420" spans="1:24">
      <c r="A420" s="6" t="s">
        <v>804</v>
      </c>
      <c r="B420" s="6" t="s">
        <v>782</v>
      </c>
      <c r="C420" s="6" t="s">
        <v>805</v>
      </c>
      <c r="D420" s="30" t="s">
        <v>2167</v>
      </c>
      <c r="E420" s="54">
        <v>9859</v>
      </c>
      <c r="F420" s="53">
        <v>9955</v>
      </c>
      <c r="G420" s="49">
        <v>352339.20000000001</v>
      </c>
      <c r="H420" s="47">
        <v>433666.8</v>
      </c>
      <c r="I420" s="10"/>
      <c r="J420" s="46">
        <f t="shared" si="25"/>
        <v>3895432583.4000001</v>
      </c>
      <c r="K420" s="12"/>
      <c r="L420" s="65">
        <v>140434977</v>
      </c>
      <c r="M420" s="23">
        <v>1619651092</v>
      </c>
      <c r="N420" s="20"/>
      <c r="O420" s="24">
        <f>VLOOKUP($A$6:$A$1110,'[1]ESFUERZO MUNICIPAL 2012'!$A$5:$AE$1109,31,FALSE)</f>
        <v>19656058</v>
      </c>
      <c r="P420" s="25">
        <f>VLOOKUP($A$6:$A$1110,'[1]ESFUERZO DETO POR MUNICIPIO'!$A$5:$H$1109,8,FALSE)</f>
        <v>206566135.4996869</v>
      </c>
      <c r="Q420" s="88">
        <f t="shared" si="26"/>
        <v>1219039836.55</v>
      </c>
      <c r="R420" s="90">
        <f>VLOOKUP($A$6:$A$1110,'[1]ESFUERZO MUNICIPAL 2012'!$A$5:$AA$1109,27,FALSE)</f>
        <v>0</v>
      </c>
      <c r="S420" s="90">
        <f>VLOOKUP($A$6:$A$1110,'[1]ESFUERZO DETO POR MUNICIPIO'!$A$5:$I$1109,9,FALSE)</f>
        <v>690084484.34838188</v>
      </c>
      <c r="T420" s="81"/>
      <c r="U420" s="84">
        <v>1525</v>
      </c>
      <c r="W420" s="74">
        <f t="shared" si="24"/>
        <v>599329575</v>
      </c>
      <c r="X420" s="74">
        <f t="shared" si="27"/>
        <v>149832393.75</v>
      </c>
    </row>
    <row r="421" spans="1:24">
      <c r="A421" s="6" t="s">
        <v>806</v>
      </c>
      <c r="B421" s="6" t="s">
        <v>782</v>
      </c>
      <c r="C421" s="6" t="s">
        <v>807</v>
      </c>
      <c r="D421" s="30" t="s">
        <v>2167</v>
      </c>
      <c r="E421" s="54">
        <v>3709</v>
      </c>
      <c r="F421" s="53">
        <v>3682</v>
      </c>
      <c r="G421" s="49">
        <v>352339.20000000001</v>
      </c>
      <c r="H421" s="47">
        <v>433666.8</v>
      </c>
      <c r="I421" s="10"/>
      <c r="J421" s="46">
        <f t="shared" si="25"/>
        <v>1451793625.2</v>
      </c>
      <c r="K421" s="12"/>
      <c r="L421" s="65">
        <v>62302652</v>
      </c>
      <c r="M421" s="23">
        <v>609321637</v>
      </c>
      <c r="N421" s="20"/>
      <c r="O421" s="24">
        <f>VLOOKUP($A$6:$A$1110,'[1]ESFUERZO MUNICIPAL 2012'!$A$5:$AE$1109,31,FALSE)</f>
        <v>9311068</v>
      </c>
      <c r="P421" s="25">
        <f>VLOOKUP($A$6:$A$1110,'[1]ESFUERZO DETO POR MUNICIPIO'!$A$5:$H$1109,8,FALSE)</f>
        <v>3503494.28992522</v>
      </c>
      <c r="Q421" s="88">
        <f t="shared" si="26"/>
        <v>755650497.97000003</v>
      </c>
      <c r="R421" s="90">
        <f>VLOOKUP($A$6:$A$1110,'[1]ESFUERZO MUNICIPAL 2012'!$A$5:$AA$1109,27,FALSE)</f>
        <v>0</v>
      </c>
      <c r="S421" s="90">
        <f>VLOOKUP($A$6:$A$1110,'[1]ESFUERZO DETO POR MUNICIPIO'!$A$5:$I$1109,9,FALSE)</f>
        <v>11704275.943547437</v>
      </c>
      <c r="T421" s="81"/>
      <c r="U421" s="84">
        <v>419</v>
      </c>
      <c r="W421" s="74">
        <f t="shared" si="24"/>
        <v>164668257</v>
      </c>
      <c r="X421" s="74">
        <f t="shared" si="27"/>
        <v>41167064.25</v>
      </c>
    </row>
    <row r="422" spans="1:24">
      <c r="A422" s="6" t="s">
        <v>808</v>
      </c>
      <c r="B422" s="6" t="s">
        <v>782</v>
      </c>
      <c r="C422" s="6" t="s">
        <v>809</v>
      </c>
      <c r="D422" s="30" t="s">
        <v>2167</v>
      </c>
      <c r="E422" s="54">
        <v>12821</v>
      </c>
      <c r="F422" s="53">
        <v>12986</v>
      </c>
      <c r="G422" s="49">
        <v>352339.20000000001</v>
      </c>
      <c r="H422" s="47">
        <v>433666.8</v>
      </c>
      <c r="I422" s="10"/>
      <c r="J422" s="46">
        <f t="shared" si="25"/>
        <v>5074468974</v>
      </c>
      <c r="K422" s="12"/>
      <c r="L422" s="65">
        <v>182902680</v>
      </c>
      <c r="M422" s="23">
        <v>2106252876</v>
      </c>
      <c r="N422" s="20"/>
      <c r="O422" s="24">
        <f>VLOOKUP($A$6:$A$1110,'[1]ESFUERZO MUNICIPAL 2012'!$A$5:$AE$1109,31,FALSE)</f>
        <v>27237449.063976098</v>
      </c>
      <c r="P422" s="25">
        <f>VLOOKUP($A$6:$A$1110,'[1]ESFUERZO DETO POR MUNICIPIO'!$A$5:$H$1109,8,FALSE)</f>
        <v>60766138.755290456</v>
      </c>
      <c r="Q422" s="88">
        <f t="shared" si="26"/>
        <v>2488704324.21</v>
      </c>
      <c r="R422" s="90">
        <f>VLOOKUP($A$6:$A$1110,'[1]ESFUERZO MUNICIPAL 2012'!$A$5:$AA$1109,27,FALSE)</f>
        <v>5601420.0000000009</v>
      </c>
      <c r="S422" s="90">
        <f>VLOOKUP($A$6:$A$1110,'[1]ESFUERZO DETO POR MUNICIPIO'!$A$5:$I$1109,9,FALSE)</f>
        <v>203004085.9666971</v>
      </c>
      <c r="T422" s="81"/>
      <c r="U422" s="84">
        <v>1222</v>
      </c>
      <c r="W422" s="74">
        <f t="shared" si="24"/>
        <v>480249666</v>
      </c>
      <c r="X422" s="74">
        <f t="shared" si="27"/>
        <v>120062416.5</v>
      </c>
    </row>
    <row r="423" spans="1:24">
      <c r="A423" s="6" t="s">
        <v>810</v>
      </c>
      <c r="B423" s="6" t="s">
        <v>782</v>
      </c>
      <c r="C423" s="6" t="s">
        <v>811</v>
      </c>
      <c r="D423" s="30" t="s">
        <v>2167</v>
      </c>
      <c r="E423" s="54">
        <v>17387</v>
      </c>
      <c r="F423" s="53">
        <v>17079</v>
      </c>
      <c r="G423" s="49">
        <v>352339.20000000001</v>
      </c>
      <c r="H423" s="47">
        <v>433666.8</v>
      </c>
      <c r="I423" s="10"/>
      <c r="J423" s="46">
        <f t="shared" si="25"/>
        <v>6766358473.8000002</v>
      </c>
      <c r="K423" s="12"/>
      <c r="L423" s="65">
        <v>236429066</v>
      </c>
      <c r="M423" s="23">
        <v>2856360117</v>
      </c>
      <c r="N423" s="20"/>
      <c r="O423" s="24">
        <f>VLOOKUP($A$6:$A$1110,'[1]ESFUERZO MUNICIPAL 2012'!$A$5:$AE$1109,31,FALSE)</f>
        <v>45000000</v>
      </c>
      <c r="P423" s="25">
        <f>VLOOKUP($A$6:$A$1110,'[1]ESFUERZO DETO POR MUNICIPIO'!$A$5:$H$1109,8,FALSE)</f>
        <v>15092443.401395446</v>
      </c>
      <c r="Q423" s="88">
        <f t="shared" si="26"/>
        <v>3563056864.4899998</v>
      </c>
      <c r="R423" s="90">
        <f>VLOOKUP($A$6:$A$1110,'[1]ESFUERZO MUNICIPAL 2012'!$A$5:$AA$1109,27,FALSE)</f>
        <v>0</v>
      </c>
      <c r="S423" s="90">
        <f>VLOOKUP($A$6:$A$1110,'[1]ESFUERZO DETO POR MUNICIPIO'!$A$5:$I$1109,9,FALSE)</f>
        <v>50419982.912566528</v>
      </c>
      <c r="T423" s="81"/>
      <c r="U423" s="84">
        <v>3275</v>
      </c>
      <c r="W423" s="74">
        <f t="shared" si="24"/>
        <v>1287084825</v>
      </c>
      <c r="X423" s="74">
        <f t="shared" si="27"/>
        <v>321771206.25</v>
      </c>
    </row>
    <row r="424" spans="1:24">
      <c r="A424" s="6" t="s">
        <v>812</v>
      </c>
      <c r="B424" s="6" t="s">
        <v>782</v>
      </c>
      <c r="C424" s="6" t="s">
        <v>813</v>
      </c>
      <c r="D424" s="30" t="s">
        <v>2167</v>
      </c>
      <c r="E424" s="54">
        <v>8997</v>
      </c>
      <c r="F424" s="53">
        <v>9108</v>
      </c>
      <c r="G424" s="49">
        <v>352339.20000000001</v>
      </c>
      <c r="H424" s="47">
        <v>433666.8</v>
      </c>
      <c r="I424" s="10"/>
      <c r="J424" s="46">
        <f t="shared" si="25"/>
        <v>3559916498.4000001</v>
      </c>
      <c r="K424" s="12"/>
      <c r="L424" s="65">
        <v>137961131</v>
      </c>
      <c r="M424" s="23">
        <v>1478042150</v>
      </c>
      <c r="N424" s="20"/>
      <c r="O424" s="24">
        <f>VLOOKUP($A$6:$A$1110,'[1]ESFUERZO MUNICIPAL 2012'!$A$5:$AE$1109,31,FALSE)</f>
        <v>16519255</v>
      </c>
      <c r="P424" s="25">
        <f>VLOOKUP($A$6:$A$1110,'[1]ESFUERZO DETO POR MUNICIPIO'!$A$5:$H$1109,8,FALSE)</f>
        <v>122406963.36669952</v>
      </c>
      <c r="Q424" s="88">
        <f t="shared" si="26"/>
        <v>1396056725.97</v>
      </c>
      <c r="R424" s="90">
        <f>VLOOKUP($A$6:$A$1110,'[1]ESFUERZO MUNICIPAL 2012'!$A$5:$AA$1109,27,FALSE)</f>
        <v>0</v>
      </c>
      <c r="S424" s="90">
        <f>VLOOKUP($A$6:$A$1110,'[1]ESFUERZO DETO POR MUNICIPIO'!$A$5:$I$1109,9,FALSE)</f>
        <v>408930273.06350583</v>
      </c>
      <c r="T424" s="81"/>
      <c r="U424" s="84">
        <v>1180</v>
      </c>
      <c r="W424" s="74">
        <f t="shared" si="24"/>
        <v>463743540</v>
      </c>
      <c r="X424" s="74">
        <f t="shared" si="27"/>
        <v>115935885</v>
      </c>
    </row>
    <row r="425" spans="1:24">
      <c r="A425" s="6" t="s">
        <v>814</v>
      </c>
      <c r="B425" s="6" t="s">
        <v>782</v>
      </c>
      <c r="C425" s="6" t="s">
        <v>815</v>
      </c>
      <c r="D425" s="30" t="s">
        <v>2167</v>
      </c>
      <c r="E425" s="54">
        <v>17841</v>
      </c>
      <c r="F425" s="53">
        <v>18206</v>
      </c>
      <c r="G425" s="49">
        <v>352339.20000000001</v>
      </c>
      <c r="H425" s="47">
        <v>433666.8</v>
      </c>
      <c r="I425" s="10"/>
      <c r="J425" s="46">
        <f t="shared" si="25"/>
        <v>7090710714</v>
      </c>
      <c r="K425" s="12"/>
      <c r="L425" s="65">
        <v>266718963</v>
      </c>
      <c r="M425" s="23">
        <v>2930948021</v>
      </c>
      <c r="N425" s="20"/>
      <c r="O425" s="24">
        <f>VLOOKUP($A$6:$A$1110,'[1]ESFUERZO MUNICIPAL 2012'!$A$5:$AE$1109,31,FALSE)</f>
        <v>37446230.600650914</v>
      </c>
      <c r="P425" s="25">
        <f>VLOOKUP($A$6:$A$1110,'[1]ESFUERZO DETO POR MUNICIPIO'!$A$5:$H$1109,8,FALSE)</f>
        <v>357103583.60635638</v>
      </c>
      <c r="Q425" s="88">
        <f t="shared" si="26"/>
        <v>2293353403.9200001</v>
      </c>
      <c r="R425" s="90">
        <f>VLOOKUP($A$6:$A$1110,'[1]ESFUERZO MUNICIPAL 2012'!$A$5:$AA$1109,27,FALSE)</f>
        <v>12149019.069489229</v>
      </c>
      <c r="S425" s="90">
        <f>VLOOKUP($A$6:$A$1110,'[1]ESFUERZO DETO POR MUNICIPIO'!$A$5:$I$1109,9,FALSE)</f>
        <v>1192991492.8012257</v>
      </c>
      <c r="T425" s="81"/>
      <c r="U425" s="84">
        <v>1928</v>
      </c>
      <c r="W425" s="74">
        <f t="shared" si="24"/>
        <v>757709784</v>
      </c>
      <c r="X425" s="74">
        <f t="shared" si="27"/>
        <v>189427446</v>
      </c>
    </row>
    <row r="426" spans="1:24">
      <c r="A426" s="6" t="s">
        <v>816</v>
      </c>
      <c r="B426" s="6" t="s">
        <v>782</v>
      </c>
      <c r="C426" s="6" t="s">
        <v>817</v>
      </c>
      <c r="D426" s="30" t="s">
        <v>2167</v>
      </c>
      <c r="E426" s="54">
        <v>15609</v>
      </c>
      <c r="F426" s="53">
        <v>15896</v>
      </c>
      <c r="G426" s="49">
        <v>352339.20000000001</v>
      </c>
      <c r="H426" s="47">
        <v>433666.8</v>
      </c>
      <c r="I426" s="10"/>
      <c r="J426" s="46">
        <f t="shared" si="25"/>
        <v>6196615012.8000002</v>
      </c>
      <c r="K426" s="12"/>
      <c r="L426" s="65">
        <v>212102906</v>
      </c>
      <c r="M426" s="23">
        <v>2564267822</v>
      </c>
      <c r="N426" s="20"/>
      <c r="O426" s="24">
        <f>VLOOKUP($A$6:$A$1110,'[1]ESFUERZO MUNICIPAL 2012'!$A$5:$AE$1109,31,FALSE)</f>
        <v>32775772.677627258</v>
      </c>
      <c r="P426" s="25">
        <f>VLOOKUP($A$6:$A$1110,'[1]ESFUERZO DETO POR MUNICIPIO'!$A$5:$H$1109,8,FALSE)</f>
        <v>158764053.29667151</v>
      </c>
      <c r="Q426" s="88">
        <f t="shared" si="26"/>
        <v>2688844888.4499998</v>
      </c>
      <c r="R426" s="90">
        <f>VLOOKUP($A$6:$A$1110,'[1]ESFUERZO MUNICIPAL 2012'!$A$5:$AA$1109,27,FALSE)</f>
        <v>9469583.7159009911</v>
      </c>
      <c r="S426" s="90">
        <f>VLOOKUP($A$6:$A$1110,'[1]ESFUERZO DETO POR MUNICIPIO'!$A$5:$I$1109,9,FALSE)</f>
        <v>530389986.66099668</v>
      </c>
      <c r="T426" s="81"/>
      <c r="U426" s="84">
        <v>1991</v>
      </c>
      <c r="W426" s="74">
        <f t="shared" si="24"/>
        <v>782468973</v>
      </c>
      <c r="X426" s="74">
        <f t="shared" si="27"/>
        <v>195617243.25</v>
      </c>
    </row>
    <row r="427" spans="1:24">
      <c r="A427" s="6" t="s">
        <v>818</v>
      </c>
      <c r="B427" s="6" t="s">
        <v>782</v>
      </c>
      <c r="C427" s="6" t="s">
        <v>819</v>
      </c>
      <c r="D427" s="30" t="s">
        <v>2167</v>
      </c>
      <c r="E427" s="54">
        <v>26958</v>
      </c>
      <c r="F427" s="53">
        <v>26925</v>
      </c>
      <c r="G427" s="49">
        <v>352339.20000000001</v>
      </c>
      <c r="H427" s="47">
        <v>433666.8</v>
      </c>
      <c r="I427" s="10"/>
      <c r="J427" s="46">
        <f t="shared" si="25"/>
        <v>10587419371.799999</v>
      </c>
      <c r="K427" s="12"/>
      <c r="L427" s="65">
        <v>388732617</v>
      </c>
      <c r="M427" s="23">
        <v>4428700901</v>
      </c>
      <c r="N427" s="20"/>
      <c r="O427" s="24">
        <f>VLOOKUP($A$6:$A$1110,'[1]ESFUERZO MUNICIPAL 2012'!$A$5:$AE$1109,31,FALSE)</f>
        <v>39774025</v>
      </c>
      <c r="P427" s="25">
        <f>VLOOKUP($A$6:$A$1110,'[1]ESFUERZO DETO POR MUNICIPIO'!$A$5:$H$1109,8,FALSE)</f>
        <v>101200937.03053482</v>
      </c>
      <c r="Q427" s="88">
        <f t="shared" si="26"/>
        <v>5290924514.3599997</v>
      </c>
      <c r="R427" s="90">
        <f>VLOOKUP($A$6:$A$1110,'[1]ESFUERZO MUNICIPAL 2012'!$A$5:$AA$1109,27,FALSE)</f>
        <v>0</v>
      </c>
      <c r="S427" s="90">
        <f>VLOOKUP($A$6:$A$1110,'[1]ESFUERZO DETO POR MUNICIPIO'!$A$5:$I$1109,9,FALSE)</f>
        <v>338086377.40814757</v>
      </c>
      <c r="T427" s="81"/>
      <c r="U427" s="84">
        <v>1704</v>
      </c>
      <c r="W427" s="74">
        <f t="shared" si="24"/>
        <v>669677112</v>
      </c>
      <c r="X427" s="74">
        <f t="shared" si="27"/>
        <v>167419278</v>
      </c>
    </row>
    <row r="428" spans="1:24">
      <c r="A428" s="6" t="s">
        <v>820</v>
      </c>
      <c r="B428" s="6" t="s">
        <v>782</v>
      </c>
      <c r="C428" s="6" t="s">
        <v>821</v>
      </c>
      <c r="D428" s="30" t="s">
        <v>2167</v>
      </c>
      <c r="E428" s="54">
        <v>10458</v>
      </c>
      <c r="F428" s="53">
        <v>10548</v>
      </c>
      <c r="G428" s="49">
        <v>352339.20000000001</v>
      </c>
      <c r="H428" s="47">
        <v>433666.8</v>
      </c>
      <c r="I428" s="10"/>
      <c r="J428" s="46">
        <f t="shared" si="25"/>
        <v>4129540380</v>
      </c>
      <c r="K428" s="12"/>
      <c r="L428" s="65">
        <v>162581796</v>
      </c>
      <c r="M428" s="23">
        <v>1718058047</v>
      </c>
      <c r="N428" s="20"/>
      <c r="O428" s="24">
        <f>VLOOKUP($A$6:$A$1110,'[1]ESFUERZO MUNICIPAL 2012'!$A$5:$AE$1109,31,FALSE)</f>
        <v>22394902.818208013</v>
      </c>
      <c r="P428" s="25">
        <f>VLOOKUP($A$6:$A$1110,'[1]ESFUERZO DETO POR MUNICIPIO'!$A$5:$H$1109,8,FALSE)</f>
        <v>110068360.33129019</v>
      </c>
      <c r="Q428" s="88">
        <f t="shared" si="26"/>
        <v>1740894160.9300001</v>
      </c>
      <c r="R428" s="90">
        <f>VLOOKUP($A$6:$A$1110,'[1]ESFUERZO MUNICIPAL 2012'!$A$5:$AA$1109,27,FALSE)</f>
        <v>7832948.3335169833</v>
      </c>
      <c r="S428" s="90">
        <f>VLOOKUP($A$6:$A$1110,'[1]ESFUERZO DETO POR MUNICIPIO'!$A$5:$I$1109,9,FALSE)</f>
        <v>367710164.58506292</v>
      </c>
      <c r="T428" s="81"/>
      <c r="U428" s="84">
        <v>1449</v>
      </c>
      <c r="W428" s="74">
        <f t="shared" si="24"/>
        <v>569461347</v>
      </c>
      <c r="X428" s="74">
        <f t="shared" si="27"/>
        <v>142365336.75</v>
      </c>
    </row>
    <row r="429" spans="1:24">
      <c r="A429" s="6" t="s">
        <v>822</v>
      </c>
      <c r="B429" s="6" t="s">
        <v>782</v>
      </c>
      <c r="C429" s="6" t="s">
        <v>823</v>
      </c>
      <c r="D429" s="30" t="s">
        <v>2167</v>
      </c>
      <c r="E429" s="54">
        <v>22432</v>
      </c>
      <c r="F429" s="53">
        <v>22349</v>
      </c>
      <c r="G429" s="49">
        <v>352339.20000000001</v>
      </c>
      <c r="H429" s="47">
        <v>433666.8</v>
      </c>
      <c r="I429" s="10"/>
      <c r="J429" s="46">
        <f t="shared" si="25"/>
        <v>8797846123.7999992</v>
      </c>
      <c r="K429" s="12"/>
      <c r="L429" s="65">
        <v>325340295</v>
      </c>
      <c r="M429" s="23">
        <v>3685163118</v>
      </c>
      <c r="N429" s="20"/>
      <c r="O429" s="24">
        <f>VLOOKUP($A$6:$A$1110,'[1]ESFUERZO MUNICIPAL 2012'!$A$5:$AE$1109,31,FALSE)</f>
        <v>35746365</v>
      </c>
      <c r="P429" s="25">
        <f>VLOOKUP($A$6:$A$1110,'[1]ESFUERZO DETO POR MUNICIPIO'!$A$5:$H$1109,8,FALSE)</f>
        <v>198197680.79678079</v>
      </c>
      <c r="Q429" s="88">
        <f t="shared" si="26"/>
        <v>3891271041.71</v>
      </c>
      <c r="R429" s="90">
        <f>VLOOKUP($A$6:$A$1110,'[1]ESFUERZO MUNICIPAL 2012'!$A$5:$AA$1109,27,FALSE)</f>
        <v>0</v>
      </c>
      <c r="S429" s="90">
        <f>VLOOKUP($A$6:$A$1110,'[1]ESFUERZO DETO POR MUNICIPIO'!$A$5:$I$1109,9,FALSE)</f>
        <v>662127623.29524708</v>
      </c>
      <c r="T429" s="81"/>
      <c r="U429" s="84">
        <v>1357</v>
      </c>
      <c r="W429" s="74">
        <f t="shared" si="24"/>
        <v>533305071</v>
      </c>
      <c r="X429" s="74">
        <f t="shared" si="27"/>
        <v>133326267.75</v>
      </c>
    </row>
    <row r="430" spans="1:24">
      <c r="A430" s="6" t="s">
        <v>824</v>
      </c>
      <c r="B430" s="6" t="s">
        <v>782</v>
      </c>
      <c r="C430" s="6" t="s">
        <v>825</v>
      </c>
      <c r="D430" s="30" t="s">
        <v>2167</v>
      </c>
      <c r="E430" s="54">
        <v>14357</v>
      </c>
      <c r="F430" s="53">
        <v>13852</v>
      </c>
      <c r="G430" s="49">
        <v>352339.20000000001</v>
      </c>
      <c r="H430" s="47">
        <v>433666.8</v>
      </c>
      <c r="I430" s="10"/>
      <c r="J430" s="46">
        <f t="shared" si="25"/>
        <v>5532843204</v>
      </c>
      <c r="K430" s="12"/>
      <c r="L430" s="65">
        <v>208112356</v>
      </c>
      <c r="M430" s="23">
        <v>2358589801</v>
      </c>
      <c r="N430" s="20"/>
      <c r="O430" s="24">
        <f>VLOOKUP($A$6:$A$1110,'[1]ESFUERZO MUNICIPAL 2012'!$A$5:$AE$1109,31,FALSE)</f>
        <v>58966338.287767977</v>
      </c>
      <c r="P430" s="25">
        <f>VLOOKUP($A$6:$A$1110,'[1]ESFUERZO DETO POR MUNICIPIO'!$A$5:$H$1109,8,FALSE)</f>
        <v>417509143.63183218</v>
      </c>
      <c r="Q430" s="88">
        <f t="shared" si="26"/>
        <v>953763598.92999995</v>
      </c>
      <c r="R430" s="90">
        <f>VLOOKUP($A$6:$A$1110,'[1]ESFUERZO MUNICIPAL 2012'!$A$5:$AA$1109,27,FALSE)</f>
        <v>141110988.44824716</v>
      </c>
      <c r="S430" s="90">
        <f>VLOOKUP($A$6:$A$1110,'[1]ESFUERZO DETO POR MUNICIPIO'!$A$5:$I$1109,9,FALSE)</f>
        <v>1394790977.7028487</v>
      </c>
      <c r="T430" s="81"/>
      <c r="U430" s="84">
        <v>1897</v>
      </c>
      <c r="W430" s="74">
        <f t="shared" si="24"/>
        <v>745526691</v>
      </c>
      <c r="X430" s="74">
        <f t="shared" si="27"/>
        <v>186381672.75</v>
      </c>
    </row>
    <row r="431" spans="1:24">
      <c r="A431" s="6" t="s">
        <v>826</v>
      </c>
      <c r="B431" s="6" t="s">
        <v>782</v>
      </c>
      <c r="C431" s="6" t="s">
        <v>827</v>
      </c>
      <c r="D431" s="30" t="s">
        <v>2167</v>
      </c>
      <c r="E431" s="54">
        <v>13716</v>
      </c>
      <c r="F431" s="53">
        <v>14101</v>
      </c>
      <c r="G431" s="49">
        <v>352339.20000000001</v>
      </c>
      <c r="H431" s="47">
        <v>433666.8</v>
      </c>
      <c r="I431" s="10"/>
      <c r="J431" s="46">
        <f t="shared" si="25"/>
        <v>5473910007</v>
      </c>
      <c r="K431" s="12"/>
      <c r="L431" s="65">
        <v>192091253</v>
      </c>
      <c r="M431" s="23">
        <v>2253284185</v>
      </c>
      <c r="N431" s="20"/>
      <c r="O431" s="24">
        <f>VLOOKUP($A$6:$A$1110,'[1]ESFUERZO MUNICIPAL 2012'!$A$5:$AE$1109,31,FALSE)</f>
        <v>23517939</v>
      </c>
      <c r="P431" s="25">
        <f>VLOOKUP($A$6:$A$1110,'[1]ESFUERZO DETO POR MUNICIPIO'!$A$5:$H$1109,8,FALSE)</f>
        <v>215549690.09719577</v>
      </c>
      <c r="Q431" s="88">
        <f t="shared" si="26"/>
        <v>2069370703.5</v>
      </c>
      <c r="R431" s="90">
        <f>VLOOKUP($A$6:$A$1110,'[1]ESFUERZO MUNICIPAL 2012'!$A$5:$AA$1109,27,FALSE)</f>
        <v>0</v>
      </c>
      <c r="S431" s="90">
        <f>VLOOKUP($A$6:$A$1110,'[1]ESFUERZO DETO POR MUNICIPIO'!$A$5:$I$1109,9,FALSE)</f>
        <v>720096236.40561509</v>
      </c>
      <c r="T431" s="81"/>
      <c r="U431" s="84">
        <v>1096</v>
      </c>
      <c r="W431" s="74">
        <f t="shared" si="24"/>
        <v>430731288</v>
      </c>
      <c r="X431" s="74">
        <f t="shared" si="27"/>
        <v>107682822</v>
      </c>
    </row>
    <row r="432" spans="1:24">
      <c r="A432" s="6" t="s">
        <v>828</v>
      </c>
      <c r="B432" s="6" t="s">
        <v>782</v>
      </c>
      <c r="C432" s="6" t="s">
        <v>829</v>
      </c>
      <c r="D432" s="30" t="s">
        <v>2167</v>
      </c>
      <c r="E432" s="54">
        <v>12908</v>
      </c>
      <c r="F432" s="53">
        <v>13335</v>
      </c>
      <c r="G432" s="49">
        <v>352339.20000000001</v>
      </c>
      <c r="H432" s="47">
        <v>433666.8</v>
      </c>
      <c r="I432" s="10"/>
      <c r="J432" s="46">
        <f t="shared" si="25"/>
        <v>5165470585.8000002</v>
      </c>
      <c r="K432" s="12"/>
      <c r="L432" s="65">
        <v>180355206</v>
      </c>
      <c r="M432" s="23">
        <v>2120544712</v>
      </c>
      <c r="N432" s="20"/>
      <c r="O432" s="24">
        <f>VLOOKUP($A$6:$A$1110,'[1]ESFUERZO MUNICIPAL 2012'!$A$5:$AE$1109,31,FALSE)</f>
        <v>27218129.979627393</v>
      </c>
      <c r="P432" s="25">
        <f>VLOOKUP($A$6:$A$1110,'[1]ESFUERZO DETO POR MUNICIPIO'!$A$5:$H$1109,8,FALSE)</f>
        <v>230882555.10488755</v>
      </c>
      <c r="Q432" s="88">
        <f t="shared" si="26"/>
        <v>1826111657.1800001</v>
      </c>
      <c r="R432" s="90">
        <f>VLOOKUP($A$6:$A$1110,'[1]ESFUERZO MUNICIPAL 2012'!$A$5:$AA$1109,27,FALSE)</f>
        <v>9038919.2839045953</v>
      </c>
      <c r="S432" s="90">
        <f>VLOOKUP($A$6:$A$1110,'[1]ESFUERZO DETO POR MUNICIPIO'!$A$5:$I$1109,9,FALSE)</f>
        <v>771319406.24814904</v>
      </c>
      <c r="T432" s="81"/>
      <c r="U432" s="84">
        <v>2335</v>
      </c>
      <c r="W432" s="74">
        <f t="shared" si="24"/>
        <v>917662005</v>
      </c>
      <c r="X432" s="74">
        <f t="shared" si="27"/>
        <v>229415501.25</v>
      </c>
    </row>
    <row r="433" spans="1:24">
      <c r="A433" s="6" t="s">
        <v>830</v>
      </c>
      <c r="B433" s="6" t="s">
        <v>782</v>
      </c>
      <c r="C433" s="6" t="s">
        <v>831</v>
      </c>
      <c r="D433" s="30" t="s">
        <v>2167</v>
      </c>
      <c r="E433" s="54">
        <v>13010</v>
      </c>
      <c r="F433" s="53">
        <v>13128</v>
      </c>
      <c r="G433" s="49">
        <v>352339.20000000001</v>
      </c>
      <c r="H433" s="47">
        <v>433666.8</v>
      </c>
      <c r="I433" s="10"/>
      <c r="J433" s="46">
        <f t="shared" si="25"/>
        <v>5138555371.1999998</v>
      </c>
      <c r="K433" s="12"/>
      <c r="L433" s="65">
        <v>190118066</v>
      </c>
      <c r="M433" s="23">
        <v>2137302857</v>
      </c>
      <c r="N433" s="20"/>
      <c r="O433" s="24">
        <f>VLOOKUP($A$6:$A$1110,'[1]ESFUERZO MUNICIPAL 2012'!$A$5:$AE$1109,31,FALSE)</f>
        <v>22848863</v>
      </c>
      <c r="P433" s="25">
        <f>VLOOKUP($A$6:$A$1110,'[1]ESFUERZO DETO POR MUNICIPIO'!$A$5:$H$1109,8,FALSE)</f>
        <v>113497415.0855314</v>
      </c>
      <c r="Q433" s="88">
        <f t="shared" si="26"/>
        <v>2295622412.98</v>
      </c>
      <c r="R433" s="90">
        <f>VLOOKUP($A$6:$A$1110,'[1]ESFUERZO MUNICIPAL 2012'!$A$5:$AA$1109,27,FALSE)</f>
        <v>0</v>
      </c>
      <c r="S433" s="90">
        <f>VLOOKUP($A$6:$A$1110,'[1]ESFUERZO DETO POR MUNICIPIO'!$A$5:$I$1109,9,FALSE)</f>
        <v>379165757.13007861</v>
      </c>
      <c r="T433" s="81"/>
      <c r="U433" s="84">
        <v>1601</v>
      </c>
      <c r="W433" s="74">
        <f t="shared" si="24"/>
        <v>629197803</v>
      </c>
      <c r="X433" s="74">
        <f t="shared" si="27"/>
        <v>157299450.75</v>
      </c>
    </row>
    <row r="434" spans="1:24">
      <c r="A434" s="6" t="s">
        <v>832</v>
      </c>
      <c r="B434" s="6" t="s">
        <v>833</v>
      </c>
      <c r="C434" s="6" t="s">
        <v>2110</v>
      </c>
      <c r="D434" s="30" t="s">
        <v>2167</v>
      </c>
      <c r="E434" s="54">
        <v>283950</v>
      </c>
      <c r="F434" s="53">
        <v>308119</v>
      </c>
      <c r="G434" s="49">
        <v>352339.20000000001</v>
      </c>
      <c r="H434" s="47">
        <v>433666.8</v>
      </c>
      <c r="I434" s="10"/>
      <c r="J434" s="46">
        <f t="shared" si="25"/>
        <v>116833848294.60001</v>
      </c>
      <c r="K434" s="12"/>
      <c r="L434" s="65">
        <v>2982235613</v>
      </c>
      <c r="M434" s="23">
        <v>46414430286</v>
      </c>
      <c r="N434" s="20">
        <f>VLOOKUP(A434,'DISTRIBUCION CAJAS'!$A$5:$W$260,23,FALSE)</f>
        <v>921093478.0768584</v>
      </c>
      <c r="O434" s="24">
        <f>VLOOKUP($A$6:$A$1110,'[1]ESFUERZO MUNICIPAL 2012'!$A$5:$AE$1109,31,FALSE)</f>
        <v>1170136825.5382671</v>
      </c>
      <c r="P434" s="25">
        <f>VLOOKUP($A$6:$A$1110,'[1]ESFUERZO DETO POR MUNICIPIO'!$A$5:$H$1109,8,FALSE)</f>
        <v>3339002563.7504511</v>
      </c>
      <c r="Q434" s="88">
        <f t="shared" si="26"/>
        <v>61086605103.230003</v>
      </c>
      <c r="R434" s="90">
        <f>VLOOKUP($A$6:$A$1110,'[1]ESFUERZO MUNICIPAL 2012'!$A$5:$AA$1109,27,FALSE)</f>
        <v>920344425.00000012</v>
      </c>
      <c r="S434" s="90">
        <f>VLOOKUP($A$6:$A$1110,'[1]ESFUERZO DETO POR MUNICIPIO'!$A$5:$I$1109,9,FALSE)</f>
        <v>0</v>
      </c>
      <c r="T434" s="81"/>
      <c r="U434" s="84">
        <v>21969</v>
      </c>
      <c r="W434" s="74">
        <f t="shared" si="24"/>
        <v>8633882907</v>
      </c>
      <c r="X434" s="74">
        <f t="shared" si="27"/>
        <v>2158470726.75</v>
      </c>
    </row>
    <row r="435" spans="1:24">
      <c r="A435" s="6" t="s">
        <v>834</v>
      </c>
      <c r="B435" s="6" t="s">
        <v>833</v>
      </c>
      <c r="C435" s="6" t="s">
        <v>835</v>
      </c>
      <c r="D435" s="30" t="s">
        <v>2167</v>
      </c>
      <c r="E435" s="54">
        <v>40419</v>
      </c>
      <c r="F435" s="53">
        <v>40729</v>
      </c>
      <c r="G435" s="49">
        <v>352339.20000000001</v>
      </c>
      <c r="H435" s="47">
        <v>433666.8</v>
      </c>
      <c r="I435" s="10"/>
      <c r="J435" s="46">
        <f t="shared" si="25"/>
        <v>15952006611</v>
      </c>
      <c r="K435" s="12"/>
      <c r="L435" s="65">
        <v>552536611</v>
      </c>
      <c r="M435" s="23">
        <v>6367385880</v>
      </c>
      <c r="N435" s="20">
        <f>VLOOKUP(A435,'DISTRIBUCION CAJAS'!$A$5:$W$260,23,FALSE)</f>
        <v>412512186.62772834</v>
      </c>
      <c r="O435" s="24">
        <f>VLOOKUP($A$6:$A$1110,'[1]ESFUERZO MUNICIPAL 2012'!$A$5:$AE$1109,31,FALSE)</f>
        <v>60776446</v>
      </c>
      <c r="P435" s="25">
        <f>VLOOKUP($A$6:$A$1110,'[1]ESFUERZO DETO POR MUNICIPIO'!$A$5:$H$1109,8,FALSE)</f>
        <v>315103198.87466407</v>
      </c>
      <c r="Q435" s="88">
        <f t="shared" si="26"/>
        <v>8243692288.5</v>
      </c>
      <c r="R435" s="90">
        <f>VLOOKUP($A$6:$A$1110,'[1]ESFUERZO MUNICIPAL 2012'!$A$5:$AA$1109,27,FALSE)</f>
        <v>0</v>
      </c>
      <c r="S435" s="90">
        <f>VLOOKUP($A$6:$A$1110,'[1]ESFUERZO DETO POR MUNICIPIO'!$A$5:$I$1109,9,FALSE)</f>
        <v>0</v>
      </c>
      <c r="T435" s="81"/>
      <c r="U435" s="84">
        <v>3774</v>
      </c>
      <c r="W435" s="74">
        <f t="shared" si="24"/>
        <v>1483193322</v>
      </c>
      <c r="X435" s="74">
        <f t="shared" si="27"/>
        <v>370798330.5</v>
      </c>
    </row>
    <row r="436" spans="1:24">
      <c r="A436" s="6" t="s">
        <v>836</v>
      </c>
      <c r="B436" s="6" t="s">
        <v>833</v>
      </c>
      <c r="C436" s="6" t="s">
        <v>396</v>
      </c>
      <c r="D436" s="30" t="s">
        <v>2167</v>
      </c>
      <c r="E436" s="54">
        <v>15636</v>
      </c>
      <c r="F436" s="53">
        <v>15923</v>
      </c>
      <c r="G436" s="49">
        <v>352339.20000000001</v>
      </c>
      <c r="H436" s="47">
        <v>433666.8</v>
      </c>
      <c r="I436" s="10"/>
      <c r="J436" s="46">
        <f t="shared" si="25"/>
        <v>6207226093.8000002</v>
      </c>
      <c r="K436" s="12"/>
      <c r="L436" s="65">
        <v>227078514</v>
      </c>
      <c r="M436" s="23">
        <v>2568705941</v>
      </c>
      <c r="N436" s="20"/>
      <c r="O436" s="24">
        <f>VLOOKUP($A$6:$A$1110,'[1]ESFUERZO MUNICIPAL 2012'!$A$5:$AE$1109,31,FALSE)</f>
        <v>36496759.498559892</v>
      </c>
      <c r="P436" s="25">
        <f>VLOOKUP($A$6:$A$1110,'[1]ESFUERZO DETO POR MUNICIPIO'!$A$5:$H$1109,8,FALSE)</f>
        <v>125733541.8653608</v>
      </c>
      <c r="Q436" s="88">
        <f t="shared" si="26"/>
        <v>2949426654.7399998</v>
      </c>
      <c r="R436" s="90">
        <f>VLOOKUP($A$6:$A$1110,'[1]ESFUERZO MUNICIPAL 2012'!$A$5:$AA$1109,27,FALSE)</f>
        <v>299784682.69129604</v>
      </c>
      <c r="S436" s="90">
        <f>VLOOKUP($A$6:$A$1110,'[1]ESFUERZO DETO POR MUNICIPIO'!$A$5:$I$1109,9,FALSE)</f>
        <v>0</v>
      </c>
      <c r="T436" s="81"/>
      <c r="U436" s="84">
        <v>2237</v>
      </c>
      <c r="W436" s="74">
        <f t="shared" si="24"/>
        <v>879147711</v>
      </c>
      <c r="X436" s="74">
        <f t="shared" si="27"/>
        <v>219786927.75</v>
      </c>
    </row>
    <row r="437" spans="1:24">
      <c r="A437" s="6" t="s">
        <v>837</v>
      </c>
      <c r="B437" s="6" t="s">
        <v>833</v>
      </c>
      <c r="C437" s="6" t="s">
        <v>838</v>
      </c>
      <c r="D437" s="30" t="s">
        <v>2167</v>
      </c>
      <c r="E437" s="54">
        <v>17269</v>
      </c>
      <c r="F437" s="53">
        <v>17649</v>
      </c>
      <c r="G437" s="49">
        <v>352339.20000000001</v>
      </c>
      <c r="H437" s="47">
        <v>433666.8</v>
      </c>
      <c r="I437" s="10"/>
      <c r="J437" s="46">
        <f t="shared" si="25"/>
        <v>6869165499</v>
      </c>
      <c r="K437" s="12"/>
      <c r="L437" s="65">
        <v>229022250</v>
      </c>
      <c r="M437" s="23">
        <v>2784568907</v>
      </c>
      <c r="N437" s="20">
        <f>VLOOKUP(A437,'DISTRIBUCION CAJAS'!$A$5:$W$260,23,FALSE)</f>
        <v>54465018.5</v>
      </c>
      <c r="O437" s="24">
        <f>VLOOKUP($A$6:$A$1110,'[1]ESFUERZO MUNICIPAL 2012'!$A$5:$AE$1109,31,FALSE)</f>
        <v>34529353.379905701</v>
      </c>
      <c r="P437" s="25">
        <f>VLOOKUP($A$6:$A$1110,'[1]ESFUERZO DETO POR MUNICIPIO'!$A$5:$H$1109,8,FALSE)</f>
        <v>197076732.44766173</v>
      </c>
      <c r="Q437" s="88">
        <f t="shared" si="26"/>
        <v>3554802912.52</v>
      </c>
      <c r="R437" s="90">
        <f>VLOOKUP($A$6:$A$1110,'[1]ESFUERZO MUNICIPAL 2012'!$A$5:$AA$1109,27,FALSE)</f>
        <v>14700325.156000001</v>
      </c>
      <c r="S437" s="90">
        <f>VLOOKUP($A$6:$A$1110,'[1]ESFUERZO DETO POR MUNICIPIO'!$A$5:$I$1109,9,FALSE)</f>
        <v>0</v>
      </c>
      <c r="T437" s="81"/>
      <c r="U437" s="84">
        <v>2508</v>
      </c>
      <c r="W437" s="74">
        <f t="shared" si="24"/>
        <v>985651524</v>
      </c>
      <c r="X437" s="74">
        <f t="shared" si="27"/>
        <v>246412881</v>
      </c>
    </row>
    <row r="438" spans="1:24">
      <c r="A438" s="6" t="s">
        <v>839</v>
      </c>
      <c r="B438" s="6" t="s">
        <v>833</v>
      </c>
      <c r="C438" s="6" t="s">
        <v>2139</v>
      </c>
      <c r="D438" s="30" t="s">
        <v>2167</v>
      </c>
      <c r="E438" s="54">
        <v>63665</v>
      </c>
      <c r="F438" s="53">
        <v>64571</v>
      </c>
      <c r="G438" s="49">
        <v>352339.20000000001</v>
      </c>
      <c r="H438" s="47">
        <v>433666.8</v>
      </c>
      <c r="I438" s="10"/>
      <c r="J438" s="46">
        <f t="shared" si="25"/>
        <v>25216987055.400002</v>
      </c>
      <c r="K438" s="12"/>
      <c r="L438" s="65">
        <v>838928545</v>
      </c>
      <c r="M438" s="23">
        <v>10283190015</v>
      </c>
      <c r="N438" s="20">
        <f>VLOOKUP(A438,'DISTRIBUCION CAJAS'!$A$5:$W$260,23,FALSE)</f>
        <v>417161901.30292493</v>
      </c>
      <c r="O438" s="24">
        <f>VLOOKUP($A$6:$A$1110,'[1]ESFUERZO MUNICIPAL 2012'!$A$5:$AE$1109,31,FALSE)</f>
        <v>157450767</v>
      </c>
      <c r="P438" s="25">
        <f>VLOOKUP($A$6:$A$1110,'[1]ESFUERZO DETO POR MUNICIPIO'!$A$5:$H$1109,8,FALSE)</f>
        <v>445718344.46375185</v>
      </c>
      <c r="Q438" s="88">
        <f t="shared" si="26"/>
        <v>13074537482.629999</v>
      </c>
      <c r="R438" s="90">
        <f>VLOOKUP($A$6:$A$1110,'[1]ESFUERZO MUNICIPAL 2012'!$A$5:$AA$1109,27,FALSE)</f>
        <v>0</v>
      </c>
      <c r="S438" s="90">
        <f>VLOOKUP($A$6:$A$1110,'[1]ESFUERZO DETO POR MUNICIPIO'!$A$5:$I$1109,9,FALSE)</f>
        <v>0</v>
      </c>
      <c r="T438" s="81"/>
      <c r="U438" s="84">
        <v>7798</v>
      </c>
      <c r="W438" s="74">
        <f t="shared" si="24"/>
        <v>3064637394</v>
      </c>
      <c r="X438" s="74">
        <f t="shared" si="27"/>
        <v>766159348.5</v>
      </c>
    </row>
    <row r="439" spans="1:24">
      <c r="A439" s="6" t="s">
        <v>840</v>
      </c>
      <c r="B439" s="6" t="s">
        <v>833</v>
      </c>
      <c r="C439" s="6" t="s">
        <v>841</v>
      </c>
      <c r="D439" s="30" t="s">
        <v>2167</v>
      </c>
      <c r="E439" s="54">
        <v>14542</v>
      </c>
      <c r="F439" s="53">
        <v>14456</v>
      </c>
      <c r="G439" s="49">
        <v>352339.20000000001</v>
      </c>
      <c r="H439" s="47">
        <v>433666.8</v>
      </c>
      <c r="I439" s="10"/>
      <c r="J439" s="46">
        <f t="shared" si="25"/>
        <v>5696401953.6000004</v>
      </c>
      <c r="K439" s="12"/>
      <c r="L439" s="65">
        <v>214885983</v>
      </c>
      <c r="M439" s="23">
        <v>2388982591</v>
      </c>
      <c r="N439" s="20"/>
      <c r="O439" s="24">
        <f>VLOOKUP($A$6:$A$1110,'[1]ESFUERZO MUNICIPAL 2012'!$A$5:$AE$1109,31,FALSE)</f>
        <v>62646909.560602449</v>
      </c>
      <c r="P439" s="25">
        <f>VLOOKUP($A$6:$A$1110,'[1]ESFUERZO DETO POR MUNICIPIO'!$A$5:$H$1109,8,FALSE)</f>
        <v>144805484.1996212</v>
      </c>
      <c r="Q439" s="88">
        <f t="shared" si="26"/>
        <v>2840825302.4000001</v>
      </c>
      <c r="R439" s="90">
        <f>VLOOKUP($A$6:$A$1110,'[1]ESFUERZO MUNICIPAL 2012'!$A$5:$AA$1109,27,FALSE)</f>
        <v>44255683.439397551</v>
      </c>
      <c r="S439" s="90">
        <f>VLOOKUP($A$6:$A$1110,'[1]ESFUERZO DETO POR MUNICIPIO'!$A$5:$I$1109,9,FALSE)</f>
        <v>0</v>
      </c>
      <c r="T439" s="81"/>
      <c r="U439" s="84">
        <v>1763</v>
      </c>
      <c r="W439" s="74">
        <f t="shared" si="24"/>
        <v>692864289</v>
      </c>
      <c r="X439" s="74">
        <f t="shared" si="27"/>
        <v>173216072.25</v>
      </c>
    </row>
    <row r="440" spans="1:24">
      <c r="A440" s="6" t="s">
        <v>842</v>
      </c>
      <c r="B440" s="6" t="s">
        <v>833</v>
      </c>
      <c r="C440" s="6" t="s">
        <v>843</v>
      </c>
      <c r="D440" s="30" t="s">
        <v>2167</v>
      </c>
      <c r="E440" s="54">
        <v>38291</v>
      </c>
      <c r="F440" s="53">
        <v>37471</v>
      </c>
      <c r="G440" s="49">
        <v>352339.20000000001</v>
      </c>
      <c r="H440" s="47">
        <v>433666.8</v>
      </c>
      <c r="I440" s="10"/>
      <c r="J440" s="46">
        <f t="shared" si="25"/>
        <v>14870674485</v>
      </c>
      <c r="K440" s="12"/>
      <c r="L440" s="65">
        <v>557381227</v>
      </c>
      <c r="M440" s="23">
        <v>6290504137</v>
      </c>
      <c r="N440" s="20"/>
      <c r="O440" s="24">
        <f>VLOOKUP($A$6:$A$1110,'[1]ESFUERZO MUNICIPAL 2012'!$A$5:$AE$1109,31,FALSE)</f>
        <v>79829184.728176907</v>
      </c>
      <c r="P440" s="25">
        <f>VLOOKUP($A$6:$A$1110,'[1]ESFUERZO DETO POR MUNICIPIO'!$A$5:$H$1109,8,FALSE)</f>
        <v>1063790534.6103697</v>
      </c>
      <c r="Q440" s="88">
        <f t="shared" si="26"/>
        <v>6496094960.5600004</v>
      </c>
      <c r="R440" s="90">
        <f>VLOOKUP($A$6:$A$1110,'[1]ESFUERZO MUNICIPAL 2012'!$A$5:$AA$1109,27,FALSE)</f>
        <v>383074441.09805202</v>
      </c>
      <c r="S440" s="90">
        <f>VLOOKUP($A$6:$A$1110,'[1]ESFUERZO DETO POR MUNICIPIO'!$A$5:$I$1109,9,FALSE)</f>
        <v>0</v>
      </c>
      <c r="T440" s="81"/>
      <c r="U440" s="84">
        <v>2619</v>
      </c>
      <c r="W440" s="74">
        <f t="shared" si="24"/>
        <v>1029274857</v>
      </c>
      <c r="X440" s="74">
        <f t="shared" si="27"/>
        <v>257318714.25</v>
      </c>
    </row>
    <row r="441" spans="1:24">
      <c r="A441" s="6" t="s">
        <v>844</v>
      </c>
      <c r="B441" s="6" t="s">
        <v>833</v>
      </c>
      <c r="C441" s="6" t="s">
        <v>845</v>
      </c>
      <c r="D441" s="30" t="s">
        <v>2167</v>
      </c>
      <c r="E441" s="54">
        <v>48258</v>
      </c>
      <c r="F441" s="53">
        <v>48630</v>
      </c>
      <c r="G441" s="49">
        <v>352339.20000000001</v>
      </c>
      <c r="H441" s="47">
        <v>433666.8</v>
      </c>
      <c r="I441" s="10"/>
      <c r="J441" s="46">
        <f t="shared" si="25"/>
        <v>19046200798.799999</v>
      </c>
      <c r="K441" s="12"/>
      <c r="L441" s="65">
        <v>713557527</v>
      </c>
      <c r="M441" s="23">
        <v>7927900080</v>
      </c>
      <c r="N441" s="20"/>
      <c r="O441" s="24">
        <f>VLOOKUP($A$6:$A$1110,'[1]ESFUERZO MUNICIPAL 2012'!$A$5:$AE$1109,31,FALSE)</f>
        <v>211750455</v>
      </c>
      <c r="P441" s="25">
        <f>VLOOKUP($A$6:$A$1110,'[1]ESFUERZO DETO POR MUNICIPIO'!$A$5:$H$1109,8,FALSE)</f>
        <v>276896341.17767453</v>
      </c>
      <c r="Q441" s="88">
        <f t="shared" si="26"/>
        <v>9916096395.6200008</v>
      </c>
      <c r="R441" s="90">
        <f>VLOOKUP($A$6:$A$1110,'[1]ESFUERZO MUNICIPAL 2012'!$A$5:$AA$1109,27,FALSE)</f>
        <v>0</v>
      </c>
      <c r="S441" s="90">
        <f>VLOOKUP($A$6:$A$1110,'[1]ESFUERZO DETO POR MUNICIPIO'!$A$5:$I$1109,9,FALSE)</f>
        <v>0</v>
      </c>
      <c r="T441" s="81"/>
      <c r="U441" s="84">
        <v>6765</v>
      </c>
      <c r="W441" s="74">
        <f t="shared" si="24"/>
        <v>2658665295</v>
      </c>
      <c r="X441" s="74">
        <f t="shared" si="27"/>
        <v>664666323.75</v>
      </c>
    </row>
    <row r="442" spans="1:24">
      <c r="A442" s="6" t="s">
        <v>846</v>
      </c>
      <c r="B442" s="6" t="s">
        <v>833</v>
      </c>
      <c r="C442" s="6" t="s">
        <v>847</v>
      </c>
      <c r="D442" s="30" t="s">
        <v>2167</v>
      </c>
      <c r="E442" s="54">
        <v>14775</v>
      </c>
      <c r="F442" s="53">
        <v>14845</v>
      </c>
      <c r="G442" s="49">
        <v>352339.20000000001</v>
      </c>
      <c r="H442" s="47">
        <v>433666.8</v>
      </c>
      <c r="I442" s="10"/>
      <c r="J442" s="46">
        <f t="shared" si="25"/>
        <v>5821797663</v>
      </c>
      <c r="K442" s="12"/>
      <c r="L442" s="65">
        <v>217669061</v>
      </c>
      <c r="M442" s="23">
        <v>2427260081</v>
      </c>
      <c r="N442" s="20"/>
      <c r="O442" s="24">
        <f>VLOOKUP($A$6:$A$1110,'[1]ESFUERZO MUNICIPAL 2012'!$A$5:$AE$1109,31,FALSE)</f>
        <v>25036959</v>
      </c>
      <c r="P442" s="25">
        <f>VLOOKUP($A$6:$A$1110,'[1]ESFUERZO DETO POR MUNICIPIO'!$A$5:$H$1109,8,FALSE)</f>
        <v>671559185.41122234</v>
      </c>
      <c r="Q442" s="88">
        <f t="shared" si="26"/>
        <v>2480272376.5900002</v>
      </c>
      <c r="R442" s="90">
        <f>VLOOKUP($A$6:$A$1110,'[1]ESFUERZO MUNICIPAL 2012'!$A$5:$AA$1109,27,FALSE)</f>
        <v>0</v>
      </c>
      <c r="S442" s="90">
        <f>VLOOKUP($A$6:$A$1110,'[1]ESFUERZO DETO POR MUNICIPIO'!$A$5:$I$1109,9,FALSE)</f>
        <v>0</v>
      </c>
      <c r="T442" s="81"/>
      <c r="U442" s="84">
        <v>1129</v>
      </c>
      <c r="W442" s="74">
        <f t="shared" si="24"/>
        <v>443700387</v>
      </c>
      <c r="X442" s="74">
        <f t="shared" si="27"/>
        <v>110925096.75</v>
      </c>
    </row>
    <row r="443" spans="1:24">
      <c r="A443" s="6" t="s">
        <v>848</v>
      </c>
      <c r="B443" s="6" t="s">
        <v>833</v>
      </c>
      <c r="C443" s="6" t="s">
        <v>849</v>
      </c>
      <c r="D443" s="30" t="s">
        <v>2167</v>
      </c>
      <c r="E443" s="54">
        <v>11341</v>
      </c>
      <c r="F443" s="53">
        <v>11480</v>
      </c>
      <c r="G443" s="49">
        <v>352339.20000000001</v>
      </c>
      <c r="H443" s="47">
        <v>433666.8</v>
      </c>
      <c r="I443" s="10"/>
      <c r="J443" s="46">
        <f t="shared" si="25"/>
        <v>4487186865.6000004</v>
      </c>
      <c r="K443" s="12"/>
      <c r="L443" s="65">
        <v>168324654</v>
      </c>
      <c r="M443" s="23">
        <v>1863117412</v>
      </c>
      <c r="N443" s="20"/>
      <c r="O443" s="24">
        <f>VLOOKUP($A$6:$A$1110,'[1]ESFUERZO MUNICIPAL 2012'!$A$5:$AE$1109,31,FALSE)</f>
        <v>45185106.930699944</v>
      </c>
      <c r="P443" s="25">
        <f>VLOOKUP($A$6:$A$1110,'[1]ESFUERZO DETO POR MUNICIPIO'!$A$5:$H$1109,8,FALSE)</f>
        <v>228863302.00348991</v>
      </c>
      <c r="Q443" s="88">
        <f t="shared" si="26"/>
        <v>1673720372.5999999</v>
      </c>
      <c r="R443" s="90">
        <f>VLOOKUP($A$6:$A$1110,'[1]ESFUERZO MUNICIPAL 2012'!$A$5:$AA$1109,27,FALSE)</f>
        <v>507976018.06930006</v>
      </c>
      <c r="S443" s="90">
        <f>VLOOKUP($A$6:$A$1110,'[1]ESFUERZO DETO POR MUNICIPIO'!$A$5:$I$1109,9,FALSE)</f>
        <v>0</v>
      </c>
      <c r="T443" s="81"/>
      <c r="U443" s="84">
        <v>2742</v>
      </c>
      <c r="W443" s="74">
        <f t="shared" si="24"/>
        <v>1077614226</v>
      </c>
      <c r="X443" s="74">
        <f t="shared" si="27"/>
        <v>269403556.5</v>
      </c>
    </row>
    <row r="444" spans="1:24">
      <c r="A444" s="6" t="s">
        <v>850</v>
      </c>
      <c r="B444" s="6" t="s">
        <v>833</v>
      </c>
      <c r="C444" s="6" t="s">
        <v>851</v>
      </c>
      <c r="D444" s="30" t="s">
        <v>2167</v>
      </c>
      <c r="E444" s="54">
        <v>95780</v>
      </c>
      <c r="F444" s="53">
        <v>96745</v>
      </c>
      <c r="G444" s="49">
        <v>352339.20000000001</v>
      </c>
      <c r="H444" s="47">
        <v>433666.8</v>
      </c>
      <c r="I444" s="10"/>
      <c r="J444" s="46">
        <f t="shared" si="25"/>
        <v>37851071571</v>
      </c>
      <c r="K444" s="12"/>
      <c r="L444" s="65">
        <v>1193999177</v>
      </c>
      <c r="M444" s="23">
        <v>15703473256</v>
      </c>
      <c r="N444" s="20">
        <f>VLOOKUP(A444,'DISTRIBUCION CAJAS'!$A$5:$W$260,23,FALSE)</f>
        <v>535729625.52043945</v>
      </c>
      <c r="O444" s="24">
        <f>VLOOKUP($A$6:$A$1110,'[1]ESFUERZO MUNICIPAL 2012'!$A$5:$AE$1109,31,FALSE)</f>
        <v>286269658.46577096</v>
      </c>
      <c r="P444" s="25">
        <f>VLOOKUP($A$6:$A$1110,'[1]ESFUERZO DETO POR MUNICIPIO'!$A$5:$H$1109,8,FALSE)</f>
        <v>826450813.45789528</v>
      </c>
      <c r="Q444" s="88">
        <f t="shared" si="26"/>
        <v>18560010953.119999</v>
      </c>
      <c r="R444" s="90">
        <f>VLOOKUP($A$6:$A$1110,'[1]ESFUERZO MUNICIPAL 2012'!$A$5:$AA$1109,27,FALSE)</f>
        <v>745138087.43422902</v>
      </c>
      <c r="S444" s="90">
        <f>VLOOKUP($A$6:$A$1110,'[1]ESFUERZO DETO POR MUNICIPIO'!$A$5:$I$1109,9,FALSE)</f>
        <v>0</v>
      </c>
      <c r="T444" s="81"/>
      <c r="U444" s="84">
        <v>7017</v>
      </c>
      <c r="W444" s="74">
        <f t="shared" si="24"/>
        <v>2757702051</v>
      </c>
      <c r="X444" s="74">
        <f t="shared" si="27"/>
        <v>689425512.75</v>
      </c>
    </row>
    <row r="445" spans="1:24">
      <c r="A445" s="6" t="s">
        <v>852</v>
      </c>
      <c r="B445" s="6" t="s">
        <v>833</v>
      </c>
      <c r="C445" s="6" t="s">
        <v>853</v>
      </c>
      <c r="D445" s="30" t="s">
        <v>2167</v>
      </c>
      <c r="E445" s="54">
        <v>16367</v>
      </c>
      <c r="F445" s="53">
        <v>16273</v>
      </c>
      <c r="G445" s="49">
        <v>352339.20000000001</v>
      </c>
      <c r="H445" s="47">
        <v>433666.8</v>
      </c>
      <c r="I445" s="10"/>
      <c r="J445" s="46">
        <f t="shared" si="25"/>
        <v>6411897761.3999996</v>
      </c>
      <c r="K445" s="12"/>
      <c r="L445" s="65">
        <v>240169286</v>
      </c>
      <c r="M445" s="23">
        <v>2688796164</v>
      </c>
      <c r="N445" s="20"/>
      <c r="O445" s="24">
        <f>VLOOKUP($A$6:$A$1110,'[1]ESFUERZO MUNICIPAL 2012'!$A$5:$AE$1109,31,FALSE)</f>
        <v>55497473.199999928</v>
      </c>
      <c r="P445" s="25">
        <f>VLOOKUP($A$6:$A$1110,'[1]ESFUERZO DETO POR MUNICIPIO'!$A$5:$H$1109,8,FALSE)</f>
        <v>166702899.24978554</v>
      </c>
      <c r="Q445" s="88">
        <f t="shared" si="26"/>
        <v>2780186117.1500001</v>
      </c>
      <c r="R445" s="90">
        <f>VLOOKUP($A$6:$A$1110,'[1]ESFUERZO MUNICIPAL 2012'!$A$5:$AA$1109,27,FALSE)</f>
        <v>480545821.80000007</v>
      </c>
      <c r="S445" s="90">
        <f>VLOOKUP($A$6:$A$1110,'[1]ESFUERZO DETO POR MUNICIPIO'!$A$5:$I$1109,9,FALSE)</f>
        <v>0</v>
      </c>
      <c r="T445" s="81"/>
      <c r="U445" s="84">
        <v>2020</v>
      </c>
      <c r="W445" s="74">
        <f t="shared" si="24"/>
        <v>793866060</v>
      </c>
      <c r="X445" s="74">
        <f t="shared" si="27"/>
        <v>198466515</v>
      </c>
    </row>
    <row r="446" spans="1:24">
      <c r="A446" s="6" t="s">
        <v>854</v>
      </c>
      <c r="B446" s="6" t="s">
        <v>833</v>
      </c>
      <c r="C446" s="6" t="s">
        <v>855</v>
      </c>
      <c r="D446" s="30" t="s">
        <v>2167</v>
      </c>
      <c r="E446" s="54">
        <v>14302</v>
      </c>
      <c r="F446" s="53">
        <v>14463</v>
      </c>
      <c r="G446" s="49">
        <v>352339.20000000001</v>
      </c>
      <c r="H446" s="47">
        <v>433666.8</v>
      </c>
      <c r="I446" s="10"/>
      <c r="J446" s="46">
        <f t="shared" si="25"/>
        <v>5655639083.3999996</v>
      </c>
      <c r="K446" s="12"/>
      <c r="L446" s="65">
        <v>213251477</v>
      </c>
      <c r="M446" s="23">
        <v>2349555343</v>
      </c>
      <c r="N446" s="20"/>
      <c r="O446" s="24">
        <f>VLOOKUP($A$6:$A$1110,'[1]ESFUERZO MUNICIPAL 2012'!$A$5:$AE$1109,31,FALSE)</f>
        <v>98895852.699999928</v>
      </c>
      <c r="P446" s="25">
        <f>VLOOKUP($A$6:$A$1110,'[1]ESFUERZO DETO POR MUNICIPIO'!$A$5:$H$1109,8,FALSE)</f>
        <v>101010654.09929249</v>
      </c>
      <c r="Q446" s="88">
        <f t="shared" si="26"/>
        <v>2461511649.3000002</v>
      </c>
      <c r="R446" s="90">
        <f>VLOOKUP($A$6:$A$1110,'[1]ESFUERZO MUNICIPAL 2012'!$A$5:$AA$1109,27,FALSE)</f>
        <v>431414107.30000007</v>
      </c>
      <c r="S446" s="90">
        <f>VLOOKUP($A$6:$A$1110,'[1]ESFUERZO DETO POR MUNICIPIO'!$A$5:$I$1109,9,FALSE)</f>
        <v>0</v>
      </c>
      <c r="T446" s="81"/>
      <c r="U446" s="84">
        <v>1533</v>
      </c>
      <c r="W446" s="74">
        <f t="shared" si="24"/>
        <v>602473599</v>
      </c>
      <c r="X446" s="74">
        <f t="shared" si="27"/>
        <v>150618399.75</v>
      </c>
    </row>
    <row r="447" spans="1:24">
      <c r="A447" s="6" t="s">
        <v>856</v>
      </c>
      <c r="B447" s="6" t="s">
        <v>833</v>
      </c>
      <c r="C447" s="6" t="s">
        <v>2146</v>
      </c>
      <c r="D447" s="30" t="s">
        <v>2167</v>
      </c>
      <c r="E447" s="54">
        <v>61701</v>
      </c>
      <c r="F447" s="53">
        <v>63552</v>
      </c>
      <c r="G447" s="49">
        <v>352339.20000000001</v>
      </c>
      <c r="H447" s="47">
        <v>433666.8</v>
      </c>
      <c r="I447" s="10"/>
      <c r="J447" s="46">
        <f t="shared" si="25"/>
        <v>24650036726.400002</v>
      </c>
      <c r="K447" s="12"/>
      <c r="L447" s="65">
        <v>802118096</v>
      </c>
      <c r="M447" s="23">
        <v>10077477825</v>
      </c>
      <c r="N447" s="20"/>
      <c r="O447" s="24">
        <f>VLOOKUP($A$6:$A$1110,'[1]ESFUERZO MUNICIPAL 2012'!$A$5:$AE$1109,31,FALSE)</f>
        <v>289070720</v>
      </c>
      <c r="P447" s="25">
        <f>VLOOKUP($A$6:$A$1110,'[1]ESFUERZO DETO POR MUNICIPIO'!$A$5:$H$1109,8,FALSE)</f>
        <v>558030891.42920506</v>
      </c>
      <c r="Q447" s="88">
        <f t="shared" si="26"/>
        <v>12923339193.969999</v>
      </c>
      <c r="R447" s="90">
        <f>VLOOKUP($A$6:$A$1110,'[1]ESFUERZO MUNICIPAL 2012'!$A$5:$AA$1109,27,FALSE)</f>
        <v>0</v>
      </c>
      <c r="S447" s="90">
        <f>VLOOKUP($A$6:$A$1110,'[1]ESFUERZO DETO POR MUNICIPIO'!$A$5:$I$1109,9,FALSE)</f>
        <v>0</v>
      </c>
      <c r="T447" s="81"/>
      <c r="U447" s="84">
        <v>7275</v>
      </c>
      <c r="W447" s="74">
        <f t="shared" si="24"/>
        <v>2859096825</v>
      </c>
      <c r="X447" s="74">
        <f t="shared" si="27"/>
        <v>714774206.25</v>
      </c>
    </row>
    <row r="448" spans="1:24">
      <c r="A448" s="6" t="s">
        <v>857</v>
      </c>
      <c r="B448" s="6" t="s">
        <v>833</v>
      </c>
      <c r="C448" s="6" t="s">
        <v>858</v>
      </c>
      <c r="D448" s="30" t="s">
        <v>2167</v>
      </c>
      <c r="E448" s="54">
        <v>23179</v>
      </c>
      <c r="F448" s="53">
        <v>23948</v>
      </c>
      <c r="G448" s="49">
        <v>352339.20000000001</v>
      </c>
      <c r="H448" s="47">
        <v>433666.8</v>
      </c>
      <c r="I448" s="10"/>
      <c r="J448" s="46">
        <f t="shared" si="25"/>
        <v>9276161421.6000004</v>
      </c>
      <c r="K448" s="12"/>
      <c r="L448" s="65">
        <v>332599857</v>
      </c>
      <c r="M448" s="23">
        <v>3807880797</v>
      </c>
      <c r="N448" s="20"/>
      <c r="O448" s="24">
        <f>VLOOKUP($A$6:$A$1110,'[1]ESFUERZO MUNICIPAL 2012'!$A$5:$AE$1109,31,FALSE)</f>
        <v>34659896</v>
      </c>
      <c r="P448" s="25">
        <f>VLOOKUP($A$6:$A$1110,'[1]ESFUERZO DETO POR MUNICIPIO'!$A$5:$H$1109,8,FALSE)</f>
        <v>327754852.06649065</v>
      </c>
      <c r="Q448" s="88">
        <f t="shared" si="26"/>
        <v>4773266019.5299997</v>
      </c>
      <c r="R448" s="90">
        <f>VLOOKUP($A$6:$A$1110,'[1]ESFUERZO MUNICIPAL 2012'!$A$5:$AA$1109,27,FALSE)</f>
        <v>0</v>
      </c>
      <c r="S448" s="90">
        <f>VLOOKUP($A$6:$A$1110,'[1]ESFUERZO DETO POR MUNICIPIO'!$A$5:$I$1109,9,FALSE)</f>
        <v>0</v>
      </c>
      <c r="T448" s="81"/>
      <c r="U448" s="84">
        <v>4348</v>
      </c>
      <c r="W448" s="74">
        <f t="shared" si="24"/>
        <v>1708777044</v>
      </c>
      <c r="X448" s="74">
        <f t="shared" si="27"/>
        <v>427194261</v>
      </c>
    </row>
    <row r="449" spans="1:24">
      <c r="A449" s="6" t="s">
        <v>859</v>
      </c>
      <c r="B449" s="6" t="s">
        <v>833</v>
      </c>
      <c r="C449" s="6" t="s">
        <v>860</v>
      </c>
      <c r="D449" s="30" t="s">
        <v>2167</v>
      </c>
      <c r="E449" s="54">
        <v>51548</v>
      </c>
      <c r="F449" s="53">
        <v>51368</v>
      </c>
      <c r="G449" s="49">
        <v>352339.20000000001</v>
      </c>
      <c r="H449" s="47">
        <v>433666.8</v>
      </c>
      <c r="I449" s="10"/>
      <c r="J449" s="46">
        <f t="shared" si="25"/>
        <v>20219488632</v>
      </c>
      <c r="K449" s="12"/>
      <c r="L449" s="65">
        <v>665994879</v>
      </c>
      <c r="M449" s="23">
        <v>8468369838</v>
      </c>
      <c r="N449" s="20"/>
      <c r="O449" s="24">
        <f>VLOOKUP($A$6:$A$1110,'[1]ESFUERZO MUNICIPAL 2012'!$A$5:$AE$1109,31,FALSE)</f>
        <v>284810638.23847067</v>
      </c>
      <c r="P449" s="25">
        <f>VLOOKUP($A$6:$A$1110,'[1]ESFUERZO DETO POR MUNICIPIO'!$A$5:$H$1109,8,FALSE)</f>
        <v>473973073.62533629</v>
      </c>
      <c r="Q449" s="88">
        <f t="shared" si="26"/>
        <v>10079879746.83</v>
      </c>
      <c r="R449" s="90">
        <f>VLOOKUP($A$6:$A$1110,'[1]ESFUERZO MUNICIPAL 2012'!$A$5:$AA$1109,27,FALSE)</f>
        <v>246460456.30638635</v>
      </c>
      <c r="S449" s="90">
        <f>VLOOKUP($A$6:$A$1110,'[1]ESFUERZO DETO POR MUNICIPIO'!$A$5:$I$1109,9,FALSE)</f>
        <v>0</v>
      </c>
      <c r="T449" s="81"/>
      <c r="U449" s="84">
        <v>8995</v>
      </c>
      <c r="W449" s="74">
        <f t="shared" si="24"/>
        <v>3535061985</v>
      </c>
      <c r="X449" s="74">
        <f t="shared" si="27"/>
        <v>883765496.25</v>
      </c>
    </row>
    <row r="450" spans="1:24">
      <c r="A450" s="6" t="s">
        <v>861</v>
      </c>
      <c r="B450" s="6" t="s">
        <v>833</v>
      </c>
      <c r="C450" s="6" t="s">
        <v>862</v>
      </c>
      <c r="D450" s="30" t="s">
        <v>2167</v>
      </c>
      <c r="E450" s="54">
        <v>28026</v>
      </c>
      <c r="F450" s="53">
        <v>28570</v>
      </c>
      <c r="G450" s="49">
        <v>352339.20000000001</v>
      </c>
      <c r="H450" s="47">
        <v>433666.8</v>
      </c>
      <c r="I450" s="10"/>
      <c r="J450" s="46">
        <f t="shared" si="25"/>
        <v>11132259447.6</v>
      </c>
      <c r="K450" s="12"/>
      <c r="L450" s="65">
        <v>391338992</v>
      </c>
      <c r="M450" s="23">
        <v>4604151341</v>
      </c>
      <c r="N450" s="20"/>
      <c r="O450" s="24">
        <f>VLOOKUP($A$6:$A$1110,'[1]ESFUERZO MUNICIPAL 2012'!$A$5:$AE$1109,31,FALSE)</f>
        <v>87585732.099999905</v>
      </c>
      <c r="P450" s="25">
        <f>VLOOKUP($A$6:$A$1110,'[1]ESFUERZO DETO POR MUNICIPIO'!$A$5:$H$1109,8,FALSE)</f>
        <v>266300816.99112603</v>
      </c>
      <c r="Q450" s="88">
        <f t="shared" si="26"/>
        <v>4750682969.6099997</v>
      </c>
      <c r="R450" s="90">
        <f>VLOOKUP($A$6:$A$1110,'[1]ESFUERZO MUNICIPAL 2012'!$A$5:$AA$1109,27,FALSE)</f>
        <v>1032199595.9000001</v>
      </c>
      <c r="S450" s="90">
        <f>VLOOKUP($A$6:$A$1110,'[1]ESFUERZO DETO POR MUNICIPIO'!$A$5:$I$1109,9,FALSE)</f>
        <v>0</v>
      </c>
      <c r="T450" s="81"/>
      <c r="U450" s="84">
        <v>3515</v>
      </c>
      <c r="W450" s="74">
        <f t="shared" si="24"/>
        <v>1381405545</v>
      </c>
      <c r="X450" s="74">
        <f t="shared" si="27"/>
        <v>345351386.25</v>
      </c>
    </row>
    <row r="451" spans="1:24">
      <c r="A451" s="6" t="s">
        <v>863</v>
      </c>
      <c r="B451" s="6" t="s">
        <v>833</v>
      </c>
      <c r="C451" s="6" t="s">
        <v>864</v>
      </c>
      <c r="D451" s="30" t="s">
        <v>2167</v>
      </c>
      <c r="E451" s="54">
        <v>27790</v>
      </c>
      <c r="F451" s="53">
        <v>28369</v>
      </c>
      <c r="G451" s="49">
        <v>352339.20000000001</v>
      </c>
      <c r="H451" s="47">
        <v>433666.8</v>
      </c>
      <c r="I451" s="10"/>
      <c r="J451" s="46">
        <f t="shared" si="25"/>
        <v>11047099908.6</v>
      </c>
      <c r="K451" s="12"/>
      <c r="L451" s="65">
        <v>331672164</v>
      </c>
      <c r="M451" s="23">
        <v>4565371191</v>
      </c>
      <c r="N451" s="20"/>
      <c r="O451" s="24">
        <f>VLOOKUP($A$6:$A$1110,'[1]ESFUERZO MUNICIPAL 2012'!$A$5:$AE$1109,31,FALSE)</f>
        <v>816056014</v>
      </c>
      <c r="P451" s="25">
        <f>VLOOKUP($A$6:$A$1110,'[1]ESFUERZO DETO POR MUNICIPIO'!$A$5:$H$1109,8,FALSE)</f>
        <v>426753742.54168296</v>
      </c>
      <c r="Q451" s="88">
        <f t="shared" si="26"/>
        <v>4907246797.0600004</v>
      </c>
      <c r="R451" s="90">
        <f>VLOOKUP($A$6:$A$1110,'[1]ESFUERZO MUNICIPAL 2012'!$A$5:$AA$1109,27,FALSE)</f>
        <v>0</v>
      </c>
      <c r="S451" s="90">
        <f>VLOOKUP($A$6:$A$1110,'[1]ESFUERZO DETO POR MUNICIPIO'!$A$5:$I$1109,9,FALSE)</f>
        <v>0</v>
      </c>
      <c r="T451" s="81"/>
      <c r="U451" s="84">
        <v>1451</v>
      </c>
      <c r="W451" s="74">
        <f t="shared" si="24"/>
        <v>570247353</v>
      </c>
      <c r="X451" s="74">
        <f t="shared" si="27"/>
        <v>142561838.25</v>
      </c>
    </row>
    <row r="452" spans="1:24">
      <c r="A452" s="6" t="s">
        <v>865</v>
      </c>
      <c r="B452" s="6" t="s">
        <v>833</v>
      </c>
      <c r="C452" s="6" t="s">
        <v>866</v>
      </c>
      <c r="D452" s="30" t="s">
        <v>2167</v>
      </c>
      <c r="E452" s="54">
        <v>33274</v>
      </c>
      <c r="F452" s="53">
        <v>34821</v>
      </c>
      <c r="G452" s="49">
        <v>352339.20000000001</v>
      </c>
      <c r="H452" s="47">
        <v>433666.8</v>
      </c>
      <c r="I452" s="10"/>
      <c r="J452" s="46">
        <f t="shared" si="25"/>
        <v>13412223091.799999</v>
      </c>
      <c r="K452" s="12"/>
      <c r="L452" s="65">
        <v>452920105</v>
      </c>
      <c r="M452" s="23">
        <v>5466298264</v>
      </c>
      <c r="N452" s="20"/>
      <c r="O452" s="24">
        <f>VLOOKUP($A$6:$A$1110,'[1]ESFUERZO MUNICIPAL 2012'!$A$5:$AE$1109,31,FALSE)</f>
        <v>210473762.41169989</v>
      </c>
      <c r="P452" s="25">
        <f>VLOOKUP($A$6:$A$1110,'[1]ESFUERZO DETO POR MUNICIPIO'!$A$5:$H$1109,8,FALSE)</f>
        <v>189306681.97828963</v>
      </c>
      <c r="Q452" s="88">
        <f t="shared" si="26"/>
        <v>6443513631.8199997</v>
      </c>
      <c r="R452" s="90">
        <f>VLOOKUP($A$6:$A$1110,'[1]ESFUERZO MUNICIPAL 2012'!$A$5:$AA$1109,27,FALSE)</f>
        <v>649710646.58830011</v>
      </c>
      <c r="S452" s="90">
        <f>VLOOKUP($A$6:$A$1110,'[1]ESFUERZO DETO POR MUNICIPIO'!$A$5:$I$1109,9,FALSE)</f>
        <v>0</v>
      </c>
      <c r="T452" s="81"/>
      <c r="U452" s="84">
        <v>5661</v>
      </c>
      <c r="W452" s="74">
        <f t="shared" si="24"/>
        <v>2224789983</v>
      </c>
      <c r="X452" s="74">
        <f t="shared" si="27"/>
        <v>556197495.75</v>
      </c>
    </row>
    <row r="453" spans="1:24">
      <c r="A453" s="6" t="s">
        <v>867</v>
      </c>
      <c r="B453" s="6" t="s">
        <v>833</v>
      </c>
      <c r="C453" s="6" t="s">
        <v>868</v>
      </c>
      <c r="D453" s="30" t="s">
        <v>2167</v>
      </c>
      <c r="E453" s="54">
        <v>14005</v>
      </c>
      <c r="F453" s="53">
        <v>14006</v>
      </c>
      <c r="G453" s="49">
        <v>352339.20000000001</v>
      </c>
      <c r="H453" s="47">
        <v>433666.8</v>
      </c>
      <c r="I453" s="10"/>
      <c r="J453" s="46">
        <f t="shared" si="25"/>
        <v>5504223848.3999996</v>
      </c>
      <c r="K453" s="12"/>
      <c r="L453" s="65">
        <v>205461806</v>
      </c>
      <c r="M453" s="23">
        <v>2300763129</v>
      </c>
      <c r="N453" s="20"/>
      <c r="O453" s="24">
        <f>VLOOKUP($A$6:$A$1110,'[1]ESFUERZO MUNICIPAL 2012'!$A$5:$AE$1109,31,FALSE)</f>
        <v>29828323.058399945</v>
      </c>
      <c r="P453" s="25">
        <f>VLOOKUP($A$6:$A$1110,'[1]ESFUERZO DETO POR MUNICIPIO'!$A$5:$H$1109,8,FALSE)</f>
        <v>132090855.97678092</v>
      </c>
      <c r="Q453" s="88">
        <f t="shared" si="26"/>
        <v>2643237845.4000001</v>
      </c>
      <c r="R453" s="90">
        <f>VLOOKUP($A$6:$A$1110,'[1]ESFUERZO MUNICIPAL 2012'!$A$5:$AA$1109,27,FALSE)</f>
        <v>192841888.95994008</v>
      </c>
      <c r="S453" s="90">
        <f>VLOOKUP($A$6:$A$1110,'[1]ESFUERZO DETO POR MUNICIPIO'!$A$5:$I$1109,9,FALSE)</f>
        <v>0</v>
      </c>
      <c r="T453" s="81"/>
      <c r="U453" s="84">
        <v>1817</v>
      </c>
      <c r="W453" s="74">
        <f t="shared" si="24"/>
        <v>714086451</v>
      </c>
      <c r="X453" s="74">
        <f t="shared" si="27"/>
        <v>178521612.75</v>
      </c>
    </row>
    <row r="454" spans="1:24">
      <c r="A454" s="6" t="s">
        <v>869</v>
      </c>
      <c r="B454" s="6" t="s">
        <v>833</v>
      </c>
      <c r="C454" s="6" t="s">
        <v>870</v>
      </c>
      <c r="D454" s="30" t="s">
        <v>2167</v>
      </c>
      <c r="E454" s="54">
        <v>63303</v>
      </c>
      <c r="F454" s="53">
        <v>67118</v>
      </c>
      <c r="G454" s="49">
        <v>352339.20000000001</v>
      </c>
      <c r="H454" s="47">
        <v>433666.8</v>
      </c>
      <c r="I454" s="10"/>
      <c r="J454" s="46">
        <f t="shared" si="25"/>
        <v>25705488330</v>
      </c>
      <c r="K454" s="12"/>
      <c r="L454" s="65">
        <v>934687029</v>
      </c>
      <c r="M454" s="23">
        <v>10399516094</v>
      </c>
      <c r="N454" s="20"/>
      <c r="O454" s="24">
        <f>VLOOKUP($A$6:$A$1110,'[1]ESFUERZO MUNICIPAL 2012'!$A$5:$AE$1109,31,FALSE)</f>
        <v>153580232.20609224</v>
      </c>
      <c r="P454" s="25">
        <f>VLOOKUP($A$6:$A$1110,'[1]ESFUERZO DETO POR MUNICIPIO'!$A$5:$H$1109,8,FALSE)</f>
        <v>1508829184.2926919</v>
      </c>
      <c r="Q454" s="88">
        <f t="shared" si="26"/>
        <v>12551381795.02</v>
      </c>
      <c r="R454" s="90">
        <f>VLOOKUP($A$6:$A$1110,'[1]ESFUERZO MUNICIPAL 2012'!$A$5:$AA$1109,27,FALSE)</f>
        <v>157493995.48300001</v>
      </c>
      <c r="S454" s="90">
        <f>VLOOKUP($A$6:$A$1110,'[1]ESFUERZO DETO POR MUNICIPIO'!$A$5:$I$1109,9,FALSE)</f>
        <v>0</v>
      </c>
      <c r="T454" s="81"/>
      <c r="U454" s="84">
        <v>10423</v>
      </c>
      <c r="W454" s="74">
        <f t="shared" ref="W454:W517" si="28">+U454*((G454/2)+(H454/2))</f>
        <v>4096270269</v>
      </c>
      <c r="X454" s="74">
        <f t="shared" si="27"/>
        <v>1024067567.25</v>
      </c>
    </row>
    <row r="455" spans="1:24">
      <c r="A455" s="6" t="s">
        <v>871</v>
      </c>
      <c r="B455" s="6" t="s">
        <v>833</v>
      </c>
      <c r="C455" s="6" t="s">
        <v>872</v>
      </c>
      <c r="D455" s="30" t="s">
        <v>2167</v>
      </c>
      <c r="E455" s="54">
        <v>44645</v>
      </c>
      <c r="F455" s="53">
        <v>44737</v>
      </c>
      <c r="G455" s="49">
        <v>352339.20000000001</v>
      </c>
      <c r="H455" s="47">
        <v>433666.8</v>
      </c>
      <c r="I455" s="10"/>
      <c r="J455" s="46">
        <f t="shared" ref="J455:J518" si="29">ROUND(E455*(G455/12)*6+F455*(H455/12)*6,2)</f>
        <v>17565567607.799999</v>
      </c>
      <c r="K455" s="12"/>
      <c r="L455" s="65">
        <v>716870715</v>
      </c>
      <c r="M455" s="23">
        <v>7334360559</v>
      </c>
      <c r="N455" s="20"/>
      <c r="O455" s="24">
        <f>VLOOKUP($A$6:$A$1110,'[1]ESFUERZO MUNICIPAL 2012'!$A$5:$AE$1109,31,FALSE)</f>
        <v>108978534.59999996</v>
      </c>
      <c r="P455" s="25">
        <f>VLOOKUP($A$6:$A$1110,'[1]ESFUERZO DETO POR MUNICIPIO'!$A$5:$H$1109,8,FALSE)</f>
        <v>465496654.47635204</v>
      </c>
      <c r="Q455" s="88">
        <f t="shared" ref="Q455:Q518" si="30">ROUND((J455)-(L455+M455+N455+O455+P455+R455+S455),2)</f>
        <v>8525109187.3199997</v>
      </c>
      <c r="R455" s="90">
        <f>VLOOKUP($A$6:$A$1110,'[1]ESFUERZO MUNICIPAL 2012'!$A$5:$AA$1109,27,FALSE)</f>
        <v>414751957.40000004</v>
      </c>
      <c r="S455" s="90">
        <f>VLOOKUP($A$6:$A$1110,'[1]ESFUERZO DETO POR MUNICIPIO'!$A$5:$I$1109,9,FALSE)</f>
        <v>0</v>
      </c>
      <c r="T455" s="81"/>
      <c r="U455" s="84">
        <v>4851</v>
      </c>
      <c r="W455" s="74">
        <f t="shared" si="28"/>
        <v>1906457553</v>
      </c>
      <c r="X455" s="74">
        <f t="shared" ref="X455:X518" si="31">+W455*0.25</f>
        <v>476614388.25</v>
      </c>
    </row>
    <row r="456" spans="1:24">
      <c r="A456" s="6" t="s">
        <v>873</v>
      </c>
      <c r="B456" s="6" t="s">
        <v>833</v>
      </c>
      <c r="C456" s="6" t="s">
        <v>874</v>
      </c>
      <c r="D456" s="30" t="s">
        <v>2167</v>
      </c>
      <c r="E456" s="54">
        <v>26672</v>
      </c>
      <c r="F456" s="53">
        <v>26740</v>
      </c>
      <c r="G456" s="49">
        <v>352339.20000000001</v>
      </c>
      <c r="H456" s="47">
        <v>433666.8</v>
      </c>
      <c r="I456" s="10"/>
      <c r="J456" s="46">
        <f t="shared" si="29"/>
        <v>10496920687.200001</v>
      </c>
      <c r="K456" s="12"/>
      <c r="L456" s="65">
        <v>403222291</v>
      </c>
      <c r="M456" s="23">
        <v>4381719604</v>
      </c>
      <c r="N456" s="20"/>
      <c r="O456" s="24">
        <f>VLOOKUP($A$6:$A$1110,'[1]ESFUERZO MUNICIPAL 2012'!$A$5:$AE$1109,31,FALSE)</f>
        <v>104366877.2260797</v>
      </c>
      <c r="P456" s="25">
        <f>VLOOKUP($A$6:$A$1110,'[1]ESFUERZO DETO POR MUNICIPIO'!$A$5:$H$1109,8,FALSE)</f>
        <v>94653340.989144817</v>
      </c>
      <c r="Q456" s="88">
        <f t="shared" si="30"/>
        <v>3524790587.8600001</v>
      </c>
      <c r="R456" s="90">
        <f>VLOOKUP($A$6:$A$1110,'[1]ESFUERZO MUNICIPAL 2012'!$A$5:$AA$1109,27,FALSE)</f>
        <v>1988167986.1290281</v>
      </c>
      <c r="S456" s="90">
        <f>VLOOKUP($A$6:$A$1110,'[1]ESFUERZO DETO POR MUNICIPIO'!$A$5:$I$1109,9,FALSE)</f>
        <v>0</v>
      </c>
      <c r="T456" s="81"/>
      <c r="U456" s="84">
        <v>3417</v>
      </c>
      <c r="W456" s="74">
        <f t="shared" si="28"/>
        <v>1342891251</v>
      </c>
      <c r="X456" s="74">
        <f t="shared" si="31"/>
        <v>335722812.75</v>
      </c>
    </row>
    <row r="457" spans="1:24">
      <c r="A457" s="6" t="s">
        <v>875</v>
      </c>
      <c r="B457" s="6" t="s">
        <v>833</v>
      </c>
      <c r="C457" s="6" t="s">
        <v>876</v>
      </c>
      <c r="D457" s="30" t="s">
        <v>2167</v>
      </c>
      <c r="E457" s="54">
        <v>31221</v>
      </c>
      <c r="F457" s="53">
        <v>31956</v>
      </c>
      <c r="G457" s="49">
        <v>352339.20000000001</v>
      </c>
      <c r="H457" s="47">
        <v>433666.8</v>
      </c>
      <c r="I457" s="10"/>
      <c r="J457" s="46">
        <f t="shared" si="29"/>
        <v>12429319212</v>
      </c>
      <c r="K457" s="12"/>
      <c r="L457" s="65">
        <v>418138998</v>
      </c>
      <c r="M457" s="23">
        <v>5129027433</v>
      </c>
      <c r="N457" s="20"/>
      <c r="O457" s="24">
        <f>VLOOKUP($A$6:$A$1110,'[1]ESFUERZO MUNICIPAL 2012'!$A$5:$AE$1109,31,FALSE)</f>
        <v>127001137</v>
      </c>
      <c r="P457" s="25">
        <f>VLOOKUP($A$6:$A$1110,'[1]ESFUERZO DETO POR MUNICIPIO'!$A$5:$H$1109,8,FALSE)</f>
        <v>286785495.6833384</v>
      </c>
      <c r="Q457" s="88">
        <f t="shared" si="30"/>
        <v>6435774182.3199997</v>
      </c>
      <c r="R457" s="90">
        <f>VLOOKUP($A$6:$A$1110,'[1]ESFUERZO MUNICIPAL 2012'!$A$5:$AA$1109,27,FALSE)</f>
        <v>32591966.000000004</v>
      </c>
      <c r="S457" s="90">
        <f>VLOOKUP($A$6:$A$1110,'[1]ESFUERZO DETO POR MUNICIPIO'!$A$5:$I$1109,9,FALSE)</f>
        <v>0</v>
      </c>
      <c r="T457" s="81"/>
      <c r="U457" s="84">
        <v>2701</v>
      </c>
      <c r="W457" s="74">
        <f t="shared" si="28"/>
        <v>1061501103</v>
      </c>
      <c r="X457" s="74">
        <f t="shared" si="31"/>
        <v>265375275.75</v>
      </c>
    </row>
    <row r="458" spans="1:24">
      <c r="A458" s="6" t="s">
        <v>877</v>
      </c>
      <c r="B458" s="6" t="s">
        <v>833</v>
      </c>
      <c r="C458" s="6" t="s">
        <v>167</v>
      </c>
      <c r="D458" s="30" t="s">
        <v>2167</v>
      </c>
      <c r="E458" s="54">
        <v>19347</v>
      </c>
      <c r="F458" s="53">
        <v>19349</v>
      </c>
      <c r="G458" s="49">
        <v>352339.20000000001</v>
      </c>
      <c r="H458" s="47">
        <v>433666.8</v>
      </c>
      <c r="I458" s="10"/>
      <c r="J458" s="46">
        <f t="shared" si="29"/>
        <v>7603862707.8000002</v>
      </c>
      <c r="K458" s="12"/>
      <c r="L458" s="65">
        <v>255792807</v>
      </c>
      <c r="M458" s="23">
        <v>3178350336</v>
      </c>
      <c r="N458" s="20"/>
      <c r="O458" s="24">
        <f>VLOOKUP($A$6:$A$1110,'[1]ESFUERZO MUNICIPAL 2012'!$A$5:$AE$1109,31,FALSE)</f>
        <v>92678422</v>
      </c>
      <c r="P458" s="25">
        <f>VLOOKUP($A$6:$A$1110,'[1]ESFUERZO DETO POR MUNICIPIO'!$A$5:$H$1109,8,FALSE)</f>
        <v>339056743.93137896</v>
      </c>
      <c r="Q458" s="88">
        <f t="shared" si="30"/>
        <v>3737984398.8699999</v>
      </c>
      <c r="R458" s="90">
        <f>VLOOKUP($A$6:$A$1110,'[1]ESFUERZO MUNICIPAL 2012'!$A$5:$AA$1109,27,FALSE)</f>
        <v>0</v>
      </c>
      <c r="S458" s="90">
        <f>VLOOKUP($A$6:$A$1110,'[1]ESFUERZO DETO POR MUNICIPIO'!$A$5:$I$1109,9,FALSE)</f>
        <v>0</v>
      </c>
      <c r="T458" s="81"/>
      <c r="U458" s="84">
        <v>3541</v>
      </c>
      <c r="W458" s="74">
        <f t="shared" si="28"/>
        <v>1391623623</v>
      </c>
      <c r="X458" s="74">
        <f t="shared" si="31"/>
        <v>347905905.75</v>
      </c>
    </row>
    <row r="459" spans="1:24">
      <c r="A459" s="6" t="s">
        <v>878</v>
      </c>
      <c r="B459" s="6" t="s">
        <v>833</v>
      </c>
      <c r="C459" s="6" t="s">
        <v>2156</v>
      </c>
      <c r="D459" s="30" t="s">
        <v>2167</v>
      </c>
      <c r="E459" s="54">
        <v>3852</v>
      </c>
      <c r="F459" s="53">
        <v>4360</v>
      </c>
      <c r="G459" s="49">
        <v>352339.20000000001</v>
      </c>
      <c r="H459" s="47">
        <v>433666.8</v>
      </c>
      <c r="I459" s="10"/>
      <c r="J459" s="46">
        <f t="shared" si="29"/>
        <v>1623998923.2</v>
      </c>
      <c r="K459" s="12"/>
      <c r="L459" s="65">
        <v>0</v>
      </c>
      <c r="M459" s="23">
        <v>637751327</v>
      </c>
      <c r="N459" s="20"/>
      <c r="O459" s="24">
        <f>VLOOKUP($A$6:$A$1110,'[1]ESFUERZO MUNICIPAL 2012'!$A$5:$AE$1109,31,FALSE)</f>
        <v>14921735</v>
      </c>
      <c r="P459" s="25">
        <f>VLOOKUP($A$6:$A$1110,'[1]ESFUERZO DETO POR MUNICIPIO'!$A$5:$H$1109,8,FALSE)</f>
        <v>0</v>
      </c>
      <c r="Q459" s="88">
        <f t="shared" si="30"/>
        <v>971325861.20000005</v>
      </c>
      <c r="R459" s="90">
        <f>VLOOKUP($A$6:$A$1110,'[1]ESFUERZO MUNICIPAL 2012'!$A$5:$AA$1109,27,FALSE)</f>
        <v>0</v>
      </c>
      <c r="S459" s="90">
        <f>VLOOKUP($A$6:$A$1110,'[1]ESFUERZO DETO POR MUNICIPIO'!$A$5:$I$1109,9,FALSE)</f>
        <v>0</v>
      </c>
      <c r="T459" s="81"/>
      <c r="U459" s="84">
        <v>2620</v>
      </c>
      <c r="W459" s="74">
        <f t="shared" si="28"/>
        <v>1029667860</v>
      </c>
      <c r="X459" s="74">
        <f t="shared" si="31"/>
        <v>257416965</v>
      </c>
    </row>
    <row r="460" spans="1:24">
      <c r="A460" s="6" t="s">
        <v>879</v>
      </c>
      <c r="B460" s="6" t="s">
        <v>833</v>
      </c>
      <c r="C460" s="6" t="s">
        <v>880</v>
      </c>
      <c r="D460" s="30" t="s">
        <v>2167</v>
      </c>
      <c r="E460" s="54">
        <v>36115</v>
      </c>
      <c r="F460" s="53">
        <v>37422</v>
      </c>
      <c r="G460" s="49">
        <v>352339.20000000001</v>
      </c>
      <c r="H460" s="47">
        <v>433666.8</v>
      </c>
      <c r="I460" s="10"/>
      <c r="J460" s="46">
        <f t="shared" si="29"/>
        <v>14476704598.799999</v>
      </c>
      <c r="K460" s="12"/>
      <c r="L460" s="65">
        <v>472033516</v>
      </c>
      <c r="M460" s="23">
        <v>5933018255</v>
      </c>
      <c r="N460" s="20"/>
      <c r="O460" s="24">
        <f>VLOOKUP($A$6:$A$1110,'[1]ESFUERZO MUNICIPAL 2012'!$A$5:$AE$1109,31,FALSE)</f>
        <v>183795108.02003849</v>
      </c>
      <c r="P460" s="25">
        <f>VLOOKUP($A$6:$A$1110,'[1]ESFUERZO DETO POR MUNICIPIO'!$A$5:$H$1109,8,FALSE)</f>
        <v>232395143.39900613</v>
      </c>
      <c r="Q460" s="88">
        <f t="shared" si="30"/>
        <v>7494868095.3999996</v>
      </c>
      <c r="R460" s="90">
        <f>VLOOKUP($A$6:$A$1110,'[1]ESFUERZO MUNICIPAL 2012'!$A$5:$AA$1109,27,FALSE)</f>
        <v>160594480.97996151</v>
      </c>
      <c r="S460" s="90">
        <f>VLOOKUP($A$6:$A$1110,'[1]ESFUERZO DETO POR MUNICIPIO'!$A$5:$I$1109,9,FALSE)</f>
        <v>0</v>
      </c>
      <c r="T460" s="81"/>
      <c r="U460" s="84">
        <v>3097</v>
      </c>
      <c r="W460" s="74">
        <f t="shared" si="28"/>
        <v>1217130291</v>
      </c>
      <c r="X460" s="74">
        <f t="shared" si="31"/>
        <v>304282572.75</v>
      </c>
    </row>
    <row r="461" spans="1:24">
      <c r="A461" s="6" t="s">
        <v>881</v>
      </c>
      <c r="B461" s="6" t="s">
        <v>833</v>
      </c>
      <c r="C461" s="6" t="s">
        <v>882</v>
      </c>
      <c r="D461" s="30" t="s">
        <v>2167</v>
      </c>
      <c r="E461" s="54">
        <v>84758</v>
      </c>
      <c r="F461" s="53">
        <v>87805</v>
      </c>
      <c r="G461" s="49">
        <v>352339.20000000001</v>
      </c>
      <c r="H461" s="47">
        <v>433666.8</v>
      </c>
      <c r="I461" s="10"/>
      <c r="J461" s="46">
        <f t="shared" si="29"/>
        <v>33970839643.799999</v>
      </c>
      <c r="K461" s="12"/>
      <c r="L461" s="65">
        <v>1156007959</v>
      </c>
      <c r="M461" s="23">
        <v>13924160650</v>
      </c>
      <c r="N461" s="20"/>
      <c r="O461" s="24">
        <f>VLOOKUP($A$6:$A$1110,'[1]ESFUERZO MUNICIPAL 2012'!$A$5:$AE$1109,31,FALSE)</f>
        <v>199658661.40938419</v>
      </c>
      <c r="P461" s="25">
        <f>VLOOKUP($A$6:$A$1110,'[1]ESFUERZO DETO POR MUNICIPIO'!$A$5:$H$1109,8,FALSE)</f>
        <v>936644255.38578427</v>
      </c>
      <c r="Q461" s="88">
        <f t="shared" si="30"/>
        <v>17631422191.52</v>
      </c>
      <c r="R461" s="90">
        <f>VLOOKUP($A$6:$A$1110,'[1]ESFUERZO MUNICIPAL 2012'!$A$5:$AA$1109,27,FALSE)</f>
        <v>122945926.48580001</v>
      </c>
      <c r="S461" s="90">
        <f>VLOOKUP($A$6:$A$1110,'[1]ESFUERZO DETO POR MUNICIPIO'!$A$5:$I$1109,9,FALSE)</f>
        <v>0</v>
      </c>
      <c r="T461" s="81"/>
      <c r="U461" s="84">
        <v>10015</v>
      </c>
      <c r="W461" s="74">
        <f t="shared" si="28"/>
        <v>3935925045</v>
      </c>
      <c r="X461" s="74">
        <f t="shared" si="31"/>
        <v>983981261.25</v>
      </c>
    </row>
    <row r="462" spans="1:24">
      <c r="A462" s="6" t="s">
        <v>883</v>
      </c>
      <c r="B462" s="6" t="s">
        <v>833</v>
      </c>
      <c r="C462" s="6" t="s">
        <v>884</v>
      </c>
      <c r="D462" s="30" t="s">
        <v>2167</v>
      </c>
      <c r="E462" s="54">
        <v>35285</v>
      </c>
      <c r="F462" s="53">
        <v>35401</v>
      </c>
      <c r="G462" s="49">
        <v>352339.20000000001</v>
      </c>
      <c r="H462" s="47">
        <v>433666.8</v>
      </c>
      <c r="I462" s="10"/>
      <c r="J462" s="46">
        <f t="shared" si="29"/>
        <v>13892263529.4</v>
      </c>
      <c r="K462" s="12"/>
      <c r="L462" s="65">
        <v>452934829</v>
      </c>
      <c r="M462" s="23">
        <v>5796663373</v>
      </c>
      <c r="N462" s="20"/>
      <c r="O462" s="24">
        <f>VLOOKUP($A$6:$A$1110,'[1]ESFUERZO MUNICIPAL 2012'!$A$5:$AE$1109,31,FALSE)</f>
        <v>58039143</v>
      </c>
      <c r="P462" s="25">
        <f>VLOOKUP($A$6:$A$1110,'[1]ESFUERZO DETO POR MUNICIPIO'!$A$5:$H$1109,8,FALSE)</f>
        <v>0</v>
      </c>
      <c r="Q462" s="88">
        <f t="shared" si="30"/>
        <v>7584626184.3999996</v>
      </c>
      <c r="R462" s="90">
        <f>VLOOKUP($A$6:$A$1110,'[1]ESFUERZO MUNICIPAL 2012'!$A$5:$AA$1109,27,FALSE)</f>
        <v>0</v>
      </c>
      <c r="S462" s="90">
        <f>VLOOKUP($A$6:$A$1110,'[1]ESFUERZO DETO POR MUNICIPIO'!$A$5:$I$1109,9,FALSE)</f>
        <v>0</v>
      </c>
      <c r="T462" s="81"/>
      <c r="U462" s="84">
        <v>4136</v>
      </c>
      <c r="W462" s="74">
        <f t="shared" si="28"/>
        <v>1625460408</v>
      </c>
      <c r="X462" s="74">
        <f t="shared" si="31"/>
        <v>406365102</v>
      </c>
    </row>
    <row r="463" spans="1:24">
      <c r="A463" s="6" t="s">
        <v>885</v>
      </c>
      <c r="B463" s="6" t="s">
        <v>833</v>
      </c>
      <c r="C463" s="6" t="s">
        <v>886</v>
      </c>
      <c r="D463" s="30" t="s">
        <v>2167</v>
      </c>
      <c r="E463" s="54">
        <v>32610</v>
      </c>
      <c r="F463" s="53">
        <v>31553</v>
      </c>
      <c r="G463" s="49">
        <v>352339.20000000001</v>
      </c>
      <c r="H463" s="47">
        <v>433666.8</v>
      </c>
      <c r="I463" s="10"/>
      <c r="J463" s="46">
        <f t="shared" si="29"/>
        <v>12586634926.200001</v>
      </c>
      <c r="K463" s="12"/>
      <c r="L463" s="65">
        <v>434454606</v>
      </c>
      <c r="M463" s="23">
        <v>5357213808</v>
      </c>
      <c r="N463" s="20"/>
      <c r="O463" s="24">
        <f>VLOOKUP($A$6:$A$1110,'[1]ESFUERZO MUNICIPAL 2012'!$A$5:$AE$1109,31,FALSE)</f>
        <v>172991977.3580994</v>
      </c>
      <c r="P463" s="25">
        <f>VLOOKUP($A$6:$A$1110,'[1]ESFUERZO DETO POR MUNICIPIO'!$A$5:$H$1109,8,FALSE)</f>
        <v>425940034.45115167</v>
      </c>
      <c r="Q463" s="88">
        <f t="shared" si="30"/>
        <v>6107866181.75</v>
      </c>
      <c r="R463" s="90">
        <f>VLOOKUP($A$6:$A$1110,'[1]ESFUERZO MUNICIPAL 2012'!$A$5:$AA$1109,27,FALSE)</f>
        <v>88168318.641900584</v>
      </c>
      <c r="S463" s="90">
        <f>VLOOKUP($A$6:$A$1110,'[1]ESFUERZO DETO POR MUNICIPIO'!$A$5:$I$1109,9,FALSE)</f>
        <v>0</v>
      </c>
      <c r="T463" s="81"/>
      <c r="U463" s="84">
        <v>3172</v>
      </c>
      <c r="W463" s="74">
        <f t="shared" si="28"/>
        <v>1246605516</v>
      </c>
      <c r="X463" s="74">
        <f t="shared" si="31"/>
        <v>311651379</v>
      </c>
    </row>
    <row r="464" spans="1:24">
      <c r="A464" s="6" t="s">
        <v>887</v>
      </c>
      <c r="B464" s="6" t="s">
        <v>888</v>
      </c>
      <c r="C464" s="6" t="s">
        <v>889</v>
      </c>
      <c r="D464" s="30" t="s">
        <v>2167</v>
      </c>
      <c r="E464" s="54">
        <v>6881</v>
      </c>
      <c r="F464" s="53">
        <v>6875</v>
      </c>
      <c r="G464" s="49">
        <v>352339.20000000001</v>
      </c>
      <c r="H464" s="47">
        <v>433666.8</v>
      </c>
      <c r="I464" s="10"/>
      <c r="J464" s="46">
        <f t="shared" si="29"/>
        <v>2702952642.5999999</v>
      </c>
      <c r="K464" s="12"/>
      <c r="L464" s="65">
        <v>101236287</v>
      </c>
      <c r="M464" s="23">
        <v>1130421406</v>
      </c>
      <c r="N464" s="20"/>
      <c r="O464" s="24">
        <f>VLOOKUP($A$6:$A$1110,'[1]ESFUERZO MUNICIPAL 2012'!$A$5:$AE$1109,31,FALSE)</f>
        <v>18131735</v>
      </c>
      <c r="P464" s="25">
        <f>VLOOKUP($A$6:$A$1110,'[1]ESFUERZO DETO POR MUNICIPIO'!$A$5:$H$1109,8,FALSE)</f>
        <v>658462751.41360939</v>
      </c>
      <c r="Q464" s="88">
        <f t="shared" si="30"/>
        <v>794700463.19000006</v>
      </c>
      <c r="R464" s="90">
        <f>VLOOKUP($A$6:$A$1110,'[1]ESFUERZO MUNICIPAL 2012'!$A$5:$AA$1109,27,FALSE)</f>
        <v>0</v>
      </c>
      <c r="S464" s="90">
        <f>VLOOKUP($A$6:$A$1110,'[1]ESFUERZO DETO POR MUNICIPIO'!$A$5:$I$1109,9,FALSE)</f>
        <v>0</v>
      </c>
      <c r="T464" s="81"/>
      <c r="U464" s="84">
        <v>337</v>
      </c>
      <c r="W464" s="74">
        <f t="shared" si="28"/>
        <v>132442011</v>
      </c>
      <c r="X464" s="74">
        <f t="shared" si="31"/>
        <v>33110502.75</v>
      </c>
    </row>
    <row r="465" spans="1:24">
      <c r="A465" s="6" t="s">
        <v>890</v>
      </c>
      <c r="B465" s="6" t="s">
        <v>888</v>
      </c>
      <c r="C465" s="6" t="s">
        <v>891</v>
      </c>
      <c r="D465" s="30" t="s">
        <v>2167</v>
      </c>
      <c r="E465" s="54">
        <v>3014</v>
      </c>
      <c r="F465" s="53">
        <v>2965</v>
      </c>
      <c r="G465" s="49">
        <v>352339.20000000001</v>
      </c>
      <c r="H465" s="47">
        <v>433666.8</v>
      </c>
      <c r="I465" s="10"/>
      <c r="J465" s="46">
        <f t="shared" si="29"/>
        <v>1173886205.4000001</v>
      </c>
      <c r="K465" s="12"/>
      <c r="L465" s="65">
        <v>40420888</v>
      </c>
      <c r="M465" s="23">
        <v>495143941</v>
      </c>
      <c r="N465" s="20"/>
      <c r="O465" s="24">
        <f>VLOOKUP($A$6:$A$1110,'[1]ESFUERZO MUNICIPAL 2012'!$A$5:$AE$1109,31,FALSE)</f>
        <v>8900969</v>
      </c>
      <c r="P465" s="25">
        <f>VLOOKUP($A$6:$A$1110,'[1]ESFUERZO DETO POR MUNICIPIO'!$A$5:$H$1109,8,FALSE)</f>
        <v>269677890.36019713</v>
      </c>
      <c r="Q465" s="88">
        <f t="shared" si="30"/>
        <v>359742517.04000002</v>
      </c>
      <c r="R465" s="90">
        <f>VLOOKUP($A$6:$A$1110,'[1]ESFUERZO MUNICIPAL 2012'!$A$5:$AA$1109,27,FALSE)</f>
        <v>0</v>
      </c>
      <c r="S465" s="90">
        <f>VLOOKUP($A$6:$A$1110,'[1]ESFUERZO DETO POR MUNICIPIO'!$A$5:$I$1109,9,FALSE)</f>
        <v>0</v>
      </c>
      <c r="T465" s="81"/>
      <c r="U465" s="84">
        <v>288</v>
      </c>
      <c r="W465" s="74">
        <f t="shared" si="28"/>
        <v>113184864</v>
      </c>
      <c r="X465" s="74">
        <f t="shared" si="31"/>
        <v>28296216</v>
      </c>
    </row>
    <row r="466" spans="1:24">
      <c r="A466" s="41" t="s">
        <v>892</v>
      </c>
      <c r="B466" s="41" t="s">
        <v>888</v>
      </c>
      <c r="C466" s="41" t="s">
        <v>893</v>
      </c>
      <c r="D466" s="30" t="s">
        <v>2167</v>
      </c>
      <c r="E466" s="54">
        <v>6831</v>
      </c>
      <c r="F466" s="53">
        <v>6852</v>
      </c>
      <c r="G466" s="49">
        <v>352339.20000000001</v>
      </c>
      <c r="H466" s="47">
        <v>433666.8</v>
      </c>
      <c r="I466" s="10"/>
      <c r="J466" s="46">
        <f t="shared" si="29"/>
        <v>2689156994.4000001</v>
      </c>
      <c r="K466" s="12"/>
      <c r="L466" s="65">
        <v>63330721</v>
      </c>
      <c r="M466" s="23">
        <v>888267588</v>
      </c>
      <c r="N466" s="20">
        <f>VLOOKUP(A466,'DISTRIBUCION CAJAS'!$A$5:$W$260,23,FALSE)</f>
        <v>708189994</v>
      </c>
      <c r="O466" s="24">
        <f>VLOOKUP($A$6:$A$1110,'[1]ESFUERZO MUNICIPAL 2012'!$A$5:$AE$1109,31,FALSE)</f>
        <v>8445428</v>
      </c>
      <c r="P466" s="25">
        <f>VLOOKUP($A$6:$A$1110,'[1]ESFUERZO DETO POR MUNICIPIO'!$A$5:$H$1109,8,FALSE)</f>
        <v>563122158.74863219</v>
      </c>
      <c r="Q466" s="88">
        <f t="shared" si="30"/>
        <v>457801104.64999998</v>
      </c>
      <c r="R466" s="90">
        <f>VLOOKUP($A$6:$A$1110,'[1]ESFUERZO MUNICIPAL 2012'!$A$5:$AA$1109,27,FALSE)</f>
        <v>0</v>
      </c>
      <c r="S466" s="90">
        <f>VLOOKUP($A$6:$A$1110,'[1]ESFUERZO DETO POR MUNICIPIO'!$A$5:$I$1109,9,FALSE)</f>
        <v>0</v>
      </c>
      <c r="T466" s="81"/>
      <c r="U466" s="84">
        <v>461</v>
      </c>
      <c r="W466" s="74">
        <f t="shared" si="28"/>
        <v>181174383</v>
      </c>
      <c r="X466" s="74">
        <f t="shared" si="31"/>
        <v>45293595.75</v>
      </c>
    </row>
    <row r="467" spans="1:24">
      <c r="A467" s="41" t="s">
        <v>894</v>
      </c>
      <c r="B467" s="41" t="s">
        <v>888</v>
      </c>
      <c r="C467" s="41" t="s">
        <v>895</v>
      </c>
      <c r="D467" s="30" t="s">
        <v>2167</v>
      </c>
      <c r="E467" s="54">
        <v>8333</v>
      </c>
      <c r="F467" s="53">
        <v>8297</v>
      </c>
      <c r="G467" s="49">
        <v>352339.20000000001</v>
      </c>
      <c r="H467" s="47">
        <v>433666.8</v>
      </c>
      <c r="I467" s="10"/>
      <c r="J467" s="46">
        <f t="shared" si="29"/>
        <v>3267087996.5999999</v>
      </c>
      <c r="K467" s="12"/>
      <c r="L467" s="65">
        <v>93196285</v>
      </c>
      <c r="M467" s="23">
        <v>1193667440</v>
      </c>
      <c r="N467" s="20">
        <f>VLOOKUP(A467,'DISTRIBUCION CAJAS'!$A$5:$W$260,23,FALSE)</f>
        <v>580402482.10000002</v>
      </c>
      <c r="O467" s="24">
        <f>VLOOKUP($A$6:$A$1110,'[1]ESFUERZO MUNICIPAL 2012'!$A$5:$AE$1109,31,FALSE)</f>
        <v>18739795</v>
      </c>
      <c r="P467" s="25">
        <f>VLOOKUP($A$6:$A$1110,'[1]ESFUERZO DETO POR MUNICIPIO'!$A$5:$H$1109,8,FALSE)</f>
        <v>648634090.73982751</v>
      </c>
      <c r="Q467" s="88">
        <f t="shared" si="30"/>
        <v>732447903.75999999</v>
      </c>
      <c r="R467" s="90">
        <f>VLOOKUP($A$6:$A$1110,'[1]ESFUERZO MUNICIPAL 2012'!$A$5:$AA$1109,27,FALSE)</f>
        <v>0</v>
      </c>
      <c r="S467" s="90">
        <f>VLOOKUP($A$6:$A$1110,'[1]ESFUERZO DETO POR MUNICIPIO'!$A$5:$I$1109,9,FALSE)</f>
        <v>0</v>
      </c>
      <c r="T467" s="81"/>
      <c r="U467" s="84">
        <v>534</v>
      </c>
      <c r="W467" s="74">
        <f t="shared" si="28"/>
        <v>209863602</v>
      </c>
      <c r="X467" s="74">
        <f t="shared" si="31"/>
        <v>52465900.5</v>
      </c>
    </row>
    <row r="468" spans="1:24">
      <c r="A468" s="6" t="s">
        <v>896</v>
      </c>
      <c r="B468" s="6" t="s">
        <v>888</v>
      </c>
      <c r="C468" s="6" t="s">
        <v>897</v>
      </c>
      <c r="D468" s="30" t="s">
        <v>2167</v>
      </c>
      <c r="E468" s="54">
        <v>7138</v>
      </c>
      <c r="F468" s="53">
        <v>7033</v>
      </c>
      <c r="G468" s="49">
        <v>352339.20000000001</v>
      </c>
      <c r="H468" s="47">
        <v>433666.8</v>
      </c>
      <c r="I468" s="10"/>
      <c r="J468" s="46">
        <f t="shared" si="29"/>
        <v>2782487907</v>
      </c>
      <c r="K468" s="12"/>
      <c r="L468" s="65">
        <v>75172545</v>
      </c>
      <c r="M468" s="23">
        <v>835043230</v>
      </c>
      <c r="N468" s="20">
        <f>VLOOKUP(A468,'DISTRIBUCION CAJAS'!$A$5:$W$260,23,FALSE)</f>
        <v>767145317.70000005</v>
      </c>
      <c r="O468" s="24">
        <f>VLOOKUP($A$6:$A$1110,'[1]ESFUERZO MUNICIPAL 2012'!$A$5:$AE$1109,31,FALSE)</f>
        <v>37866252</v>
      </c>
      <c r="P468" s="25">
        <f>VLOOKUP($A$6:$A$1110,'[1]ESFUERZO DETO POR MUNICIPIO'!$A$5:$H$1109,8,FALSE)</f>
        <v>382258411.79135048</v>
      </c>
      <c r="Q468" s="88">
        <f t="shared" si="30"/>
        <v>685002150.50999999</v>
      </c>
      <c r="R468" s="90">
        <f>VLOOKUP($A$6:$A$1110,'[1]ESFUERZO MUNICIPAL 2012'!$A$5:$AA$1109,27,FALSE)</f>
        <v>0</v>
      </c>
      <c r="S468" s="90">
        <f>VLOOKUP($A$6:$A$1110,'[1]ESFUERZO DETO POR MUNICIPIO'!$A$5:$I$1109,9,FALSE)</f>
        <v>0</v>
      </c>
      <c r="T468" s="81"/>
      <c r="U468" s="84">
        <v>400</v>
      </c>
      <c r="W468" s="74">
        <f t="shared" si="28"/>
        <v>157201200</v>
      </c>
      <c r="X468" s="74">
        <f t="shared" si="31"/>
        <v>39300300</v>
      </c>
    </row>
    <row r="469" spans="1:24">
      <c r="A469" s="6" t="s">
        <v>898</v>
      </c>
      <c r="B469" s="6" t="s">
        <v>888</v>
      </c>
      <c r="C469" s="6" t="s">
        <v>899</v>
      </c>
      <c r="D469" s="30" t="s">
        <v>2167</v>
      </c>
      <c r="E469" s="54">
        <v>1567</v>
      </c>
      <c r="F469" s="53">
        <v>1599</v>
      </c>
      <c r="G469" s="49">
        <v>352339.20000000001</v>
      </c>
      <c r="H469" s="47">
        <v>433666.8</v>
      </c>
      <c r="I469" s="10"/>
      <c r="J469" s="46">
        <f t="shared" si="29"/>
        <v>622774369.79999995</v>
      </c>
      <c r="K469" s="12"/>
      <c r="L469" s="65">
        <v>22706379</v>
      </c>
      <c r="M469" s="23">
        <v>257429143</v>
      </c>
      <c r="N469" s="20"/>
      <c r="O469" s="24">
        <f>VLOOKUP($A$6:$A$1110,'[1]ESFUERZO MUNICIPAL 2012'!$A$5:$AE$1109,31,FALSE)</f>
        <v>2987033</v>
      </c>
      <c r="P469" s="25">
        <f>VLOOKUP($A$6:$A$1110,'[1]ESFUERZO DETO POR MUNICIPIO'!$A$5:$H$1109,8,FALSE)</f>
        <v>177746413.81662634</v>
      </c>
      <c r="Q469" s="88">
        <f t="shared" si="30"/>
        <v>161905400.97999999</v>
      </c>
      <c r="R469" s="90">
        <f>VLOOKUP($A$6:$A$1110,'[1]ESFUERZO MUNICIPAL 2012'!$A$5:$AA$1109,27,FALSE)</f>
        <v>0</v>
      </c>
      <c r="S469" s="90">
        <f>VLOOKUP($A$6:$A$1110,'[1]ESFUERZO DETO POR MUNICIPIO'!$A$5:$I$1109,9,FALSE)</f>
        <v>0</v>
      </c>
      <c r="T469" s="81"/>
      <c r="U469" s="84">
        <v>148</v>
      </c>
      <c r="W469" s="74">
        <f t="shared" si="28"/>
        <v>58164444</v>
      </c>
      <c r="X469" s="74">
        <f t="shared" si="31"/>
        <v>14541111</v>
      </c>
    </row>
    <row r="470" spans="1:24">
      <c r="A470" s="6" t="s">
        <v>900</v>
      </c>
      <c r="B470" s="6" t="s">
        <v>888</v>
      </c>
      <c r="C470" s="6" t="s">
        <v>901</v>
      </c>
      <c r="D470" s="30" t="s">
        <v>2167</v>
      </c>
      <c r="E470" s="54">
        <v>1620</v>
      </c>
      <c r="F470" s="53">
        <v>1582</v>
      </c>
      <c r="G470" s="49">
        <v>352339.20000000001</v>
      </c>
      <c r="H470" s="47">
        <v>433666.8</v>
      </c>
      <c r="I470" s="10"/>
      <c r="J470" s="46">
        <f t="shared" si="29"/>
        <v>628425190.79999995</v>
      </c>
      <c r="K470" s="12"/>
      <c r="L470" s="65">
        <v>25077148</v>
      </c>
      <c r="M470" s="23">
        <v>266136340</v>
      </c>
      <c r="N470" s="20"/>
      <c r="O470" s="24">
        <f>VLOOKUP($A$6:$A$1110,'[1]ESFUERZO MUNICIPAL 2012'!$A$5:$AE$1109,31,FALSE)</f>
        <v>5611349</v>
      </c>
      <c r="P470" s="25">
        <f>VLOOKUP($A$6:$A$1110,'[1]ESFUERZO DETO POR MUNICIPIO'!$A$5:$H$1109,8,FALSE)</f>
        <v>201141979.38195118</v>
      </c>
      <c r="Q470" s="88">
        <f t="shared" si="30"/>
        <v>130458374.42</v>
      </c>
      <c r="R470" s="90">
        <f>VLOOKUP($A$6:$A$1110,'[1]ESFUERZO MUNICIPAL 2012'!$A$5:$AA$1109,27,FALSE)</f>
        <v>0</v>
      </c>
      <c r="S470" s="90">
        <f>VLOOKUP($A$6:$A$1110,'[1]ESFUERZO DETO POR MUNICIPIO'!$A$5:$I$1109,9,FALSE)</f>
        <v>0</v>
      </c>
      <c r="T470" s="81"/>
      <c r="U470" s="84">
        <v>156</v>
      </c>
      <c r="W470" s="74">
        <f t="shared" si="28"/>
        <v>61308468</v>
      </c>
      <c r="X470" s="74">
        <f t="shared" si="31"/>
        <v>15327117</v>
      </c>
    </row>
    <row r="471" spans="1:24">
      <c r="A471" s="41" t="s">
        <v>902</v>
      </c>
      <c r="B471" s="41" t="s">
        <v>888</v>
      </c>
      <c r="C471" s="41" t="s">
        <v>903</v>
      </c>
      <c r="D471" s="30" t="s">
        <v>2167</v>
      </c>
      <c r="E471" s="54">
        <v>2626</v>
      </c>
      <c r="F471" s="53">
        <v>2598</v>
      </c>
      <c r="G471" s="49">
        <v>352339.20000000001</v>
      </c>
      <c r="H471" s="47">
        <v>433666.8</v>
      </c>
      <c r="I471" s="10"/>
      <c r="J471" s="46">
        <f t="shared" si="29"/>
        <v>1025954542.8</v>
      </c>
      <c r="K471" s="12"/>
      <c r="L471" s="65">
        <v>32074963</v>
      </c>
      <c r="M471" s="23">
        <v>368154819</v>
      </c>
      <c r="N471" s="20">
        <f>VLOOKUP(A471,'DISTRIBUCION CAJAS'!$A$5:$W$260,23,FALSE)</f>
        <v>263982489</v>
      </c>
      <c r="O471" s="24">
        <f>VLOOKUP($A$6:$A$1110,'[1]ESFUERZO MUNICIPAL 2012'!$A$5:$AE$1109,31,FALSE)</f>
        <v>5469795</v>
      </c>
      <c r="P471" s="25">
        <f>VLOOKUP($A$6:$A$1110,'[1]ESFUERZO DETO POR MUNICIPIO'!$A$5:$H$1109,8,FALSE)</f>
        <v>262877547.08890793</v>
      </c>
      <c r="Q471" s="88">
        <f t="shared" si="30"/>
        <v>93394929.709999993</v>
      </c>
      <c r="R471" s="90">
        <f>VLOOKUP($A$6:$A$1110,'[1]ESFUERZO MUNICIPAL 2012'!$A$5:$AA$1109,27,FALSE)</f>
        <v>0</v>
      </c>
      <c r="S471" s="90">
        <f>VLOOKUP($A$6:$A$1110,'[1]ESFUERZO DETO POR MUNICIPIO'!$A$5:$I$1109,9,FALSE)</f>
        <v>0</v>
      </c>
      <c r="T471" s="81"/>
      <c r="U471" s="84">
        <v>300</v>
      </c>
      <c r="W471" s="74">
        <f t="shared" si="28"/>
        <v>117900900</v>
      </c>
      <c r="X471" s="74">
        <f t="shared" si="31"/>
        <v>29475225</v>
      </c>
    </row>
    <row r="472" spans="1:24">
      <c r="A472" s="41" t="s">
        <v>904</v>
      </c>
      <c r="B472" s="41" t="s">
        <v>888</v>
      </c>
      <c r="C472" s="41" t="s">
        <v>905</v>
      </c>
      <c r="D472" s="30" t="s">
        <v>2167</v>
      </c>
      <c r="E472" s="54">
        <v>4199</v>
      </c>
      <c r="F472" s="53">
        <v>4222</v>
      </c>
      <c r="G472" s="49">
        <v>352339.20000000001</v>
      </c>
      <c r="H472" s="47">
        <v>433666.8</v>
      </c>
      <c r="I472" s="10"/>
      <c r="J472" s="46">
        <f t="shared" si="29"/>
        <v>1655206765.2</v>
      </c>
      <c r="K472" s="12"/>
      <c r="L472" s="65">
        <v>55043090</v>
      </c>
      <c r="M472" s="23">
        <v>578271650</v>
      </c>
      <c r="N472" s="20">
        <f>VLOOKUP(A472,'DISTRIBUCION CAJAS'!$A$5:$W$260,23,FALSE)</f>
        <v>248826658.40000001</v>
      </c>
      <c r="O472" s="24">
        <f>VLOOKUP($A$6:$A$1110,'[1]ESFUERZO MUNICIPAL 2012'!$A$5:$AE$1109,31,FALSE)</f>
        <v>6740740</v>
      </c>
      <c r="P472" s="25">
        <f>VLOOKUP($A$6:$A$1110,'[1]ESFUERZO DETO POR MUNICIPIO'!$A$5:$H$1109,8,FALSE)</f>
        <v>327786297.50594652</v>
      </c>
      <c r="Q472" s="88">
        <f t="shared" si="30"/>
        <v>438538329.29000002</v>
      </c>
      <c r="R472" s="90">
        <f>VLOOKUP($A$6:$A$1110,'[1]ESFUERZO MUNICIPAL 2012'!$A$5:$AA$1109,27,FALSE)</f>
        <v>0</v>
      </c>
      <c r="S472" s="90">
        <f>VLOOKUP($A$6:$A$1110,'[1]ESFUERZO DETO POR MUNICIPIO'!$A$5:$I$1109,9,FALSE)</f>
        <v>0</v>
      </c>
      <c r="T472" s="81"/>
      <c r="U472" s="84">
        <v>209</v>
      </c>
      <c r="W472" s="74">
        <f t="shared" si="28"/>
        <v>82137627</v>
      </c>
      <c r="X472" s="74">
        <f t="shared" si="31"/>
        <v>20534406.75</v>
      </c>
    </row>
    <row r="473" spans="1:24">
      <c r="A473" s="41" t="s">
        <v>906</v>
      </c>
      <c r="B473" s="41" t="s">
        <v>888</v>
      </c>
      <c r="C473" s="41" t="s">
        <v>907</v>
      </c>
      <c r="D473" s="30" t="s">
        <v>2167</v>
      </c>
      <c r="E473" s="54">
        <v>5842</v>
      </c>
      <c r="F473" s="53">
        <v>5760</v>
      </c>
      <c r="G473" s="49">
        <v>352339.20000000001</v>
      </c>
      <c r="H473" s="47">
        <v>433666.8</v>
      </c>
      <c r="I473" s="10"/>
      <c r="J473" s="46">
        <f t="shared" si="29"/>
        <v>2278143187.1999998</v>
      </c>
      <c r="K473" s="12"/>
      <c r="L473" s="65">
        <v>61124630</v>
      </c>
      <c r="M473" s="23">
        <v>807277650</v>
      </c>
      <c r="N473" s="20">
        <f>VLOOKUP(A473,'DISTRIBUCION CAJAS'!$A$5:$W$260,23,FALSE)</f>
        <v>556805473</v>
      </c>
      <c r="O473" s="24">
        <f>VLOOKUP($A$6:$A$1110,'[1]ESFUERZO MUNICIPAL 2012'!$A$5:$AE$1109,31,FALSE)</f>
        <v>13536302</v>
      </c>
      <c r="P473" s="25">
        <f>VLOOKUP($A$6:$A$1110,'[1]ESFUERZO DETO POR MUNICIPIO'!$A$5:$H$1109,8,FALSE)</f>
        <v>311775905.31929398</v>
      </c>
      <c r="Q473" s="88">
        <f t="shared" si="30"/>
        <v>527623226.88</v>
      </c>
      <c r="R473" s="90">
        <f>VLOOKUP($A$6:$A$1110,'[1]ESFUERZO MUNICIPAL 2012'!$A$5:$AA$1109,27,FALSE)</f>
        <v>0</v>
      </c>
      <c r="S473" s="90">
        <f>VLOOKUP($A$6:$A$1110,'[1]ESFUERZO DETO POR MUNICIPIO'!$A$5:$I$1109,9,FALSE)</f>
        <v>0</v>
      </c>
      <c r="T473" s="81"/>
      <c r="U473" s="84">
        <v>320</v>
      </c>
      <c r="W473" s="74">
        <f t="shared" si="28"/>
        <v>125760960</v>
      </c>
      <c r="X473" s="74">
        <f t="shared" si="31"/>
        <v>31440240</v>
      </c>
    </row>
    <row r="474" spans="1:24">
      <c r="A474" s="6" t="s">
        <v>908</v>
      </c>
      <c r="B474" s="6" t="s">
        <v>888</v>
      </c>
      <c r="C474" s="6" t="s">
        <v>909</v>
      </c>
      <c r="D474" s="30" t="s">
        <v>2167</v>
      </c>
      <c r="E474" s="54">
        <v>10032</v>
      </c>
      <c r="F474" s="53">
        <v>9962</v>
      </c>
      <c r="G474" s="49">
        <v>352339.20000000001</v>
      </c>
      <c r="H474" s="47">
        <v>433666.8</v>
      </c>
      <c r="I474" s="10"/>
      <c r="J474" s="46">
        <f t="shared" si="29"/>
        <v>3927427758</v>
      </c>
      <c r="K474" s="12"/>
      <c r="L474" s="65">
        <v>141009263</v>
      </c>
      <c r="M474" s="23">
        <v>1648071461</v>
      </c>
      <c r="N474" s="20">
        <f>VLOOKUP(A474,'DISTRIBUCION CAJAS'!$A$5:$W$260,23,FALSE)</f>
        <v>87203952</v>
      </c>
      <c r="O474" s="24">
        <f>VLOOKUP($A$6:$A$1110,'[1]ESFUERZO MUNICIPAL 2012'!$A$5:$AE$1109,31,FALSE)</f>
        <v>147789080.61020964</v>
      </c>
      <c r="P474" s="25">
        <f>VLOOKUP($A$6:$A$1110,'[1]ESFUERZO DETO POR MUNICIPIO'!$A$5:$H$1109,8,FALSE)</f>
        <v>1086744810.1010084</v>
      </c>
      <c r="Q474" s="88">
        <f t="shared" si="30"/>
        <v>810683096.38999999</v>
      </c>
      <c r="R474" s="90">
        <f>VLOOKUP($A$6:$A$1110,'[1]ESFUERZO MUNICIPAL 2012'!$A$5:$AA$1109,27,FALSE)</f>
        <v>5926094.9000000004</v>
      </c>
      <c r="S474" s="90">
        <f>VLOOKUP($A$6:$A$1110,'[1]ESFUERZO DETO POR MUNICIPIO'!$A$5:$I$1109,9,FALSE)</f>
        <v>0</v>
      </c>
      <c r="T474" s="81"/>
      <c r="U474" s="84">
        <v>935</v>
      </c>
      <c r="W474" s="74">
        <f t="shared" si="28"/>
        <v>367457805</v>
      </c>
      <c r="X474" s="74">
        <f t="shared" si="31"/>
        <v>91864451.25</v>
      </c>
    </row>
    <row r="475" spans="1:24">
      <c r="A475" s="6" t="s">
        <v>910</v>
      </c>
      <c r="B475" s="6" t="s">
        <v>888</v>
      </c>
      <c r="C475" s="6" t="s">
        <v>911</v>
      </c>
      <c r="D475" s="30" t="s">
        <v>2167</v>
      </c>
      <c r="E475" s="54">
        <v>11412</v>
      </c>
      <c r="F475" s="53">
        <v>11308</v>
      </c>
      <c r="G475" s="49">
        <v>352339.20000000001</v>
      </c>
      <c r="H475" s="47">
        <v>433666.8</v>
      </c>
      <c r="I475" s="10"/>
      <c r="J475" s="46">
        <f t="shared" si="29"/>
        <v>4462399562.3999996</v>
      </c>
      <c r="K475" s="12"/>
      <c r="L475" s="65">
        <v>163833445</v>
      </c>
      <c r="M475" s="23">
        <v>1874780446</v>
      </c>
      <c r="N475" s="20"/>
      <c r="O475" s="24">
        <f>VLOOKUP($A$6:$A$1110,'[1]ESFUERZO MUNICIPAL 2012'!$A$5:$AE$1109,31,FALSE)</f>
        <v>21539948</v>
      </c>
      <c r="P475" s="25">
        <f>VLOOKUP($A$6:$A$1110,'[1]ESFUERZO DETO POR MUNICIPIO'!$A$5:$H$1109,8,FALSE)</f>
        <v>995553585.77571523</v>
      </c>
      <c r="Q475" s="88">
        <f t="shared" si="30"/>
        <v>1406692137.6199999</v>
      </c>
      <c r="R475" s="90">
        <f>VLOOKUP($A$6:$A$1110,'[1]ESFUERZO MUNICIPAL 2012'!$A$5:$AA$1109,27,FALSE)</f>
        <v>0</v>
      </c>
      <c r="S475" s="90">
        <f>VLOOKUP($A$6:$A$1110,'[1]ESFUERZO DETO POR MUNICIPIO'!$A$5:$I$1109,9,FALSE)</f>
        <v>0</v>
      </c>
      <c r="T475" s="81"/>
      <c r="U475" s="84">
        <v>731</v>
      </c>
      <c r="W475" s="74">
        <f t="shared" si="28"/>
        <v>287285193</v>
      </c>
      <c r="X475" s="74">
        <f t="shared" si="31"/>
        <v>71821298.25</v>
      </c>
    </row>
    <row r="476" spans="1:24">
      <c r="A476" s="95" t="s">
        <v>912</v>
      </c>
      <c r="B476" s="95" t="s">
        <v>888</v>
      </c>
      <c r="C476" s="95" t="s">
        <v>913</v>
      </c>
      <c r="D476" s="30" t="s">
        <v>2167</v>
      </c>
      <c r="E476" s="54">
        <v>12334</v>
      </c>
      <c r="F476" s="53">
        <v>12325</v>
      </c>
      <c r="G476" s="49">
        <v>352339.20000000001</v>
      </c>
      <c r="H476" s="47">
        <v>433666.8</v>
      </c>
      <c r="I476" s="10"/>
      <c r="J476" s="46">
        <f t="shared" si="29"/>
        <v>4845347501.3999996</v>
      </c>
      <c r="K476" s="12"/>
      <c r="L476" s="65">
        <v>175687293</v>
      </c>
      <c r="M476" s="23">
        <v>1848005014</v>
      </c>
      <c r="N476" s="20">
        <f>VLOOKUP(A476,'DISTRIBUCION CAJAS'!$A$5:$W$260,23,FALSE)</f>
        <v>1066538437.9433333</v>
      </c>
      <c r="O476" s="24">
        <f>VLOOKUP($A$6:$A$1110,'[1]ESFUERZO MUNICIPAL 2012'!$A$5:$AE$1109,31,FALSE)</f>
        <v>56493360</v>
      </c>
      <c r="P476" s="25">
        <f>VLOOKUP($A$6:$A$1110,'[1]ESFUERZO DETO POR MUNICIPIO'!$A$5:$H$1109,8,FALSE)</f>
        <v>1046588100.7989211</v>
      </c>
      <c r="Q476" s="88">
        <f t="shared" si="30"/>
        <v>652035295.65999997</v>
      </c>
      <c r="R476" s="90">
        <f>VLOOKUP($A$6:$A$1110,'[1]ESFUERZO MUNICIPAL 2012'!$A$5:$AA$1109,27,FALSE)</f>
        <v>0</v>
      </c>
      <c r="S476" s="90">
        <f>VLOOKUP($A$6:$A$1110,'[1]ESFUERZO DETO POR MUNICIPIO'!$A$5:$I$1109,9,FALSE)</f>
        <v>0</v>
      </c>
      <c r="T476" s="81"/>
      <c r="U476" s="84">
        <v>451</v>
      </c>
      <c r="W476" s="74">
        <f t="shared" si="28"/>
        <v>177244353</v>
      </c>
      <c r="X476" s="74">
        <f t="shared" si="31"/>
        <v>44311088.25</v>
      </c>
    </row>
    <row r="477" spans="1:24">
      <c r="A477" s="41" t="s">
        <v>914</v>
      </c>
      <c r="B477" s="41" t="s">
        <v>888</v>
      </c>
      <c r="C477" s="41" t="s">
        <v>915</v>
      </c>
      <c r="D477" s="30" t="s">
        <v>2167</v>
      </c>
      <c r="E477" s="54">
        <v>6554</v>
      </c>
      <c r="F477" s="53">
        <v>6468</v>
      </c>
      <c r="G477" s="49">
        <v>352339.20000000001</v>
      </c>
      <c r="H477" s="47">
        <v>433666.8</v>
      </c>
      <c r="I477" s="10"/>
      <c r="J477" s="46">
        <f t="shared" si="29"/>
        <v>2557093989.5999999</v>
      </c>
      <c r="K477" s="12"/>
      <c r="L477" s="65">
        <v>66131224</v>
      </c>
      <c r="M477" s="23">
        <v>805471446</v>
      </c>
      <c r="N477" s="20">
        <f>VLOOKUP(A477,'DISTRIBUCION CAJAS'!$A$5:$W$260,23,FALSE)</f>
        <v>1049419651.5</v>
      </c>
      <c r="O477" s="24">
        <f>VLOOKUP($A$6:$A$1110,'[1]ESFUERZO MUNICIPAL 2012'!$A$5:$AE$1109,31,FALSE)</f>
        <v>8868732</v>
      </c>
      <c r="P477" s="25">
        <f>VLOOKUP($A$6:$A$1110,'[1]ESFUERZO DETO POR MUNICIPIO'!$A$5:$H$1109,8,FALSE)</f>
        <v>175043760.69312206</v>
      </c>
      <c r="Q477" s="88">
        <f t="shared" si="30"/>
        <v>452159175.41000003</v>
      </c>
      <c r="R477" s="90">
        <f>VLOOKUP($A$6:$A$1110,'[1]ESFUERZO MUNICIPAL 2012'!$A$5:$AA$1109,27,FALSE)</f>
        <v>0</v>
      </c>
      <c r="S477" s="90">
        <f>VLOOKUP($A$6:$A$1110,'[1]ESFUERZO DETO POR MUNICIPIO'!$A$5:$I$1109,9,FALSE)</f>
        <v>0</v>
      </c>
      <c r="T477" s="81"/>
      <c r="U477" s="84">
        <v>168</v>
      </c>
      <c r="W477" s="74">
        <f t="shared" si="28"/>
        <v>66024504</v>
      </c>
      <c r="X477" s="74">
        <f t="shared" si="31"/>
        <v>16506126</v>
      </c>
    </row>
    <row r="478" spans="1:24">
      <c r="A478" s="6" t="s">
        <v>916</v>
      </c>
      <c r="B478" s="6" t="s">
        <v>888</v>
      </c>
      <c r="C478" s="6" t="s">
        <v>917</v>
      </c>
      <c r="D478" s="30" t="s">
        <v>2167</v>
      </c>
      <c r="E478" s="54">
        <v>3180</v>
      </c>
      <c r="F478" s="53">
        <v>3147</v>
      </c>
      <c r="G478" s="49">
        <v>352339.20000000001</v>
      </c>
      <c r="H478" s="47">
        <v>433666.8</v>
      </c>
      <c r="I478" s="10"/>
      <c r="J478" s="46">
        <f t="shared" si="29"/>
        <v>1242594037.8</v>
      </c>
      <c r="K478" s="12"/>
      <c r="L478" s="65">
        <v>47812978</v>
      </c>
      <c r="M478" s="23">
        <v>522415534</v>
      </c>
      <c r="N478" s="20"/>
      <c r="O478" s="24">
        <f>VLOOKUP($A$6:$A$1110,'[1]ESFUERZO MUNICIPAL 2012'!$A$5:$AE$1109,31,FALSE)</f>
        <v>6041323</v>
      </c>
      <c r="P478" s="25">
        <f>VLOOKUP($A$6:$A$1110,'[1]ESFUERZO DETO POR MUNICIPIO'!$A$5:$H$1109,8,FALSE)</f>
        <v>258303277.74531558</v>
      </c>
      <c r="Q478" s="88">
        <f t="shared" si="30"/>
        <v>408020925.05000001</v>
      </c>
      <c r="R478" s="90">
        <f>VLOOKUP($A$6:$A$1110,'[1]ESFUERZO MUNICIPAL 2012'!$A$5:$AA$1109,27,FALSE)</f>
        <v>0</v>
      </c>
      <c r="S478" s="90">
        <f>VLOOKUP($A$6:$A$1110,'[1]ESFUERZO DETO POR MUNICIPIO'!$A$5:$I$1109,9,FALSE)</f>
        <v>0</v>
      </c>
      <c r="T478" s="81"/>
      <c r="U478" s="84">
        <v>98</v>
      </c>
      <c r="W478" s="74">
        <f t="shared" si="28"/>
        <v>38514294</v>
      </c>
      <c r="X478" s="74">
        <f t="shared" si="31"/>
        <v>9628573.5</v>
      </c>
    </row>
    <row r="479" spans="1:24">
      <c r="A479" s="6" t="s">
        <v>918</v>
      </c>
      <c r="B479" s="6" t="s">
        <v>888</v>
      </c>
      <c r="C479" s="6" t="s">
        <v>919</v>
      </c>
      <c r="D479" s="30" t="s">
        <v>2167</v>
      </c>
      <c r="E479" s="54">
        <v>16090</v>
      </c>
      <c r="F479" s="53">
        <v>15881</v>
      </c>
      <c r="G479" s="49">
        <v>352339.20000000001</v>
      </c>
      <c r="H479" s="47">
        <v>433666.8</v>
      </c>
      <c r="I479" s="10"/>
      <c r="J479" s="46">
        <f t="shared" si="29"/>
        <v>6278100089.3999996</v>
      </c>
      <c r="K479" s="12"/>
      <c r="L479" s="65">
        <v>244483793</v>
      </c>
      <c r="M479" s="23">
        <v>2643291621</v>
      </c>
      <c r="N479" s="20">
        <f>VLOOKUP(A479,'DISTRIBUCION CAJAS'!$A$5:$W$260,23,FALSE)</f>
        <v>139467600</v>
      </c>
      <c r="O479" s="24">
        <f>VLOOKUP($A$6:$A$1110,'[1]ESFUERZO MUNICIPAL 2012'!$A$5:$AE$1109,31,FALSE)</f>
        <v>407428999</v>
      </c>
      <c r="P479" s="25">
        <f>VLOOKUP($A$6:$A$1110,'[1]ESFUERZO DETO POR MUNICIPIO'!$A$5:$H$1109,8,FALSE)</f>
        <v>1461990709.1734486</v>
      </c>
      <c r="Q479" s="88">
        <f t="shared" si="30"/>
        <v>1381437367.23</v>
      </c>
      <c r="R479" s="90">
        <f>VLOOKUP($A$6:$A$1110,'[1]ESFUERZO MUNICIPAL 2012'!$A$5:$AA$1109,27,FALSE)</f>
        <v>0</v>
      </c>
      <c r="S479" s="90">
        <f>VLOOKUP($A$6:$A$1110,'[1]ESFUERZO DETO POR MUNICIPIO'!$A$5:$I$1109,9,FALSE)</f>
        <v>0</v>
      </c>
      <c r="T479" s="81"/>
      <c r="U479" s="84">
        <v>2533</v>
      </c>
      <c r="W479" s="74">
        <f t="shared" si="28"/>
        <v>995476599</v>
      </c>
      <c r="X479" s="74">
        <f t="shared" si="31"/>
        <v>248869149.75</v>
      </c>
    </row>
    <row r="480" spans="1:24">
      <c r="A480" s="41" t="s">
        <v>920</v>
      </c>
      <c r="B480" s="41" t="s">
        <v>888</v>
      </c>
      <c r="C480" s="41" t="s">
        <v>921</v>
      </c>
      <c r="D480" s="30" t="s">
        <v>2167</v>
      </c>
      <c r="E480" s="54">
        <v>6455</v>
      </c>
      <c r="F480" s="53">
        <v>6449</v>
      </c>
      <c r="G480" s="49">
        <v>352339.20000000001</v>
      </c>
      <c r="H480" s="47">
        <v>433666.8</v>
      </c>
      <c r="I480" s="10"/>
      <c r="J480" s="46">
        <f t="shared" si="29"/>
        <v>2535533364.5999999</v>
      </c>
      <c r="K480" s="12"/>
      <c r="L480" s="65">
        <v>64732323</v>
      </c>
      <c r="M480" s="23">
        <v>818120688</v>
      </c>
      <c r="N480" s="20">
        <f>VLOOKUP(A480,'DISTRIBUCION CAJAS'!$A$5:$W$260,23,FALSE)</f>
        <v>1003183102</v>
      </c>
      <c r="O480" s="24">
        <f>VLOOKUP($A$6:$A$1110,'[1]ESFUERZO MUNICIPAL 2012'!$A$5:$AE$1109,31,FALSE)</f>
        <v>8592235</v>
      </c>
      <c r="P480" s="25">
        <f>VLOOKUP($A$6:$A$1110,'[1]ESFUERZO DETO POR MUNICIPIO'!$A$5:$H$1109,8,FALSE)</f>
        <v>206028801.47558844</v>
      </c>
      <c r="Q480" s="88">
        <f t="shared" si="30"/>
        <v>434876215.12</v>
      </c>
      <c r="R480" s="90">
        <f>VLOOKUP($A$6:$A$1110,'[1]ESFUERZO MUNICIPAL 2012'!$A$5:$AA$1109,27,FALSE)</f>
        <v>0</v>
      </c>
      <c r="S480" s="90">
        <f>VLOOKUP($A$6:$A$1110,'[1]ESFUERZO DETO POR MUNICIPIO'!$A$5:$I$1109,9,FALSE)</f>
        <v>0</v>
      </c>
      <c r="T480" s="81"/>
      <c r="U480" s="84">
        <v>196</v>
      </c>
      <c r="W480" s="74">
        <f t="shared" si="28"/>
        <v>77028588</v>
      </c>
      <c r="X480" s="74">
        <f t="shared" si="31"/>
        <v>19257147</v>
      </c>
    </row>
    <row r="481" spans="1:24">
      <c r="A481" s="41" t="s">
        <v>922</v>
      </c>
      <c r="B481" s="41" t="s">
        <v>888</v>
      </c>
      <c r="C481" s="41" t="s">
        <v>923</v>
      </c>
      <c r="D481" s="30" t="s">
        <v>2167</v>
      </c>
      <c r="E481" s="54">
        <v>7782</v>
      </c>
      <c r="F481" s="53">
        <v>7747</v>
      </c>
      <c r="G481" s="49">
        <v>352339.20000000001</v>
      </c>
      <c r="H481" s="47">
        <v>433666.8</v>
      </c>
      <c r="I481" s="10"/>
      <c r="J481" s="46">
        <f t="shared" si="29"/>
        <v>3050760177</v>
      </c>
      <c r="K481" s="12"/>
      <c r="L481" s="65">
        <v>80503096</v>
      </c>
      <c r="M481" s="23">
        <v>1003922981</v>
      </c>
      <c r="N481" s="20">
        <f>VLOOKUP(A481,'DISTRIBUCION CAJAS'!$A$5:$W$260,23,FALSE)</f>
        <v>1067576007.5</v>
      </c>
      <c r="O481" s="24">
        <f>VLOOKUP($A$6:$A$1110,'[1]ESFUERZO MUNICIPAL 2012'!$A$5:$AE$1109,31,FALSE)</f>
        <v>18349767</v>
      </c>
      <c r="P481" s="25">
        <f>VLOOKUP($A$6:$A$1110,'[1]ESFUERZO DETO POR MUNICIPIO'!$A$5:$H$1109,8,FALSE)</f>
        <v>273762373.55637401</v>
      </c>
      <c r="Q481" s="88">
        <f t="shared" si="30"/>
        <v>606645951.94000006</v>
      </c>
      <c r="R481" s="90">
        <f>VLOOKUP($A$6:$A$1110,'[1]ESFUERZO MUNICIPAL 2012'!$A$5:$AA$1109,27,FALSE)</f>
        <v>0</v>
      </c>
      <c r="S481" s="90">
        <f>VLOOKUP($A$6:$A$1110,'[1]ESFUERZO DETO POR MUNICIPIO'!$A$5:$I$1109,9,FALSE)</f>
        <v>0</v>
      </c>
      <c r="T481" s="81"/>
      <c r="U481" s="84">
        <v>261</v>
      </c>
      <c r="W481" s="74">
        <f t="shared" si="28"/>
        <v>102573783</v>
      </c>
      <c r="X481" s="74">
        <f t="shared" si="31"/>
        <v>25643445.75</v>
      </c>
    </row>
    <row r="482" spans="1:24">
      <c r="A482" s="95" t="s">
        <v>924</v>
      </c>
      <c r="B482" s="95" t="s">
        <v>888</v>
      </c>
      <c r="C482" s="95" t="s">
        <v>925</v>
      </c>
      <c r="D482" s="30" t="s">
        <v>2167</v>
      </c>
      <c r="E482" s="54">
        <v>11865</v>
      </c>
      <c r="F482" s="53">
        <v>12063</v>
      </c>
      <c r="G482" s="49">
        <v>352339.20000000001</v>
      </c>
      <c r="H482" s="47">
        <v>433666.8</v>
      </c>
      <c r="I482" s="10"/>
      <c r="J482" s="46">
        <f t="shared" si="29"/>
        <v>4705913608.1999998</v>
      </c>
      <c r="K482" s="12"/>
      <c r="L482" s="65">
        <v>149711903</v>
      </c>
      <c r="M482" s="23">
        <v>1586304052</v>
      </c>
      <c r="N482" s="20">
        <f>VLOOKUP(A482,'DISTRIBUCION CAJAS'!$A$5:$W$260,23,FALSE)</f>
        <v>1481426879.7266667</v>
      </c>
      <c r="O482" s="24">
        <f>VLOOKUP($A$6:$A$1110,'[1]ESFUERZO MUNICIPAL 2012'!$A$5:$AE$1109,31,FALSE)</f>
        <v>86861883</v>
      </c>
      <c r="P482" s="25">
        <f>VLOOKUP($A$6:$A$1110,'[1]ESFUERZO DETO POR MUNICIPIO'!$A$5:$H$1109,8,FALSE)</f>
        <v>639513692.08359122</v>
      </c>
      <c r="Q482" s="88">
        <f t="shared" si="30"/>
        <v>762095198.38999999</v>
      </c>
      <c r="R482" s="90">
        <f>VLOOKUP($A$6:$A$1110,'[1]ESFUERZO MUNICIPAL 2012'!$A$5:$AA$1109,27,FALSE)</f>
        <v>0</v>
      </c>
      <c r="S482" s="90">
        <f>VLOOKUP($A$6:$A$1110,'[1]ESFUERZO DETO POR MUNICIPIO'!$A$5:$I$1109,9,FALSE)</f>
        <v>0</v>
      </c>
      <c r="T482" s="81"/>
      <c r="U482" s="84">
        <v>600</v>
      </c>
      <c r="W482" s="74">
        <f t="shared" si="28"/>
        <v>235801800</v>
      </c>
      <c r="X482" s="74">
        <f t="shared" si="31"/>
        <v>58950450</v>
      </c>
    </row>
    <row r="483" spans="1:24" s="19" customFormat="1">
      <c r="A483" s="95" t="s">
        <v>926</v>
      </c>
      <c r="B483" s="95" t="s">
        <v>888</v>
      </c>
      <c r="C483" s="95" t="s">
        <v>927</v>
      </c>
      <c r="D483" s="30" t="s">
        <v>2167</v>
      </c>
      <c r="E483" s="54">
        <v>5506</v>
      </c>
      <c r="F483" s="53">
        <v>5460</v>
      </c>
      <c r="G483" s="49">
        <v>352339.20000000001</v>
      </c>
      <c r="H483" s="47">
        <v>433666.8</v>
      </c>
      <c r="I483" s="10"/>
      <c r="J483" s="57">
        <f t="shared" si="29"/>
        <v>2153900181.5999999</v>
      </c>
      <c r="K483" s="14"/>
      <c r="L483" s="66">
        <v>72036060</v>
      </c>
      <c r="M483" s="36">
        <v>787237495</v>
      </c>
      <c r="N483" s="20">
        <f>VLOOKUP(A483,'DISTRIBUCION CAJAS'!$A$5:$W$260,23,FALSE)</f>
        <v>816248036.66999996</v>
      </c>
      <c r="O483" s="24">
        <f>VLOOKUP($A$6:$A$1110,'[1]ESFUERZO MUNICIPAL 2012'!$A$5:$AE$1109,31,FALSE)</f>
        <v>11452940.415999994</v>
      </c>
      <c r="P483" s="25">
        <f>VLOOKUP($A$6:$A$1110,'[1]ESFUERZO DETO POR MUNICIPIO'!$A$5:$H$1109,8,FALSE)</f>
        <v>255666007.64001667</v>
      </c>
      <c r="Q483" s="88">
        <f t="shared" si="30"/>
        <v>175739510.75</v>
      </c>
      <c r="R483" s="90">
        <f>VLOOKUP($A$6:$A$1110,'[1]ESFUERZO MUNICIPAL 2012'!$A$5:$AA$1109,27,FALSE)</f>
        <v>35520131.125600003</v>
      </c>
      <c r="S483" s="90">
        <f>VLOOKUP($A$6:$A$1110,'[1]ESFUERZO DETO POR MUNICIPIO'!$A$5:$I$1109,9,FALSE)</f>
        <v>0</v>
      </c>
      <c r="T483" s="81"/>
      <c r="U483" s="84">
        <v>374</v>
      </c>
      <c r="W483" s="96">
        <f t="shared" si="28"/>
        <v>146983122</v>
      </c>
      <c r="X483" s="96">
        <f t="shared" si="31"/>
        <v>36745780.5</v>
      </c>
    </row>
    <row r="484" spans="1:24">
      <c r="A484" s="6" t="s">
        <v>928</v>
      </c>
      <c r="B484" s="6" t="s">
        <v>888</v>
      </c>
      <c r="C484" s="6" t="s">
        <v>929</v>
      </c>
      <c r="D484" s="30" t="s">
        <v>2167</v>
      </c>
      <c r="E484" s="54">
        <v>6103</v>
      </c>
      <c r="F484" s="53">
        <v>6023</v>
      </c>
      <c r="G484" s="49">
        <v>352339.20000000001</v>
      </c>
      <c r="H484" s="47">
        <v>433666.8</v>
      </c>
      <c r="I484" s="10"/>
      <c r="J484" s="46">
        <f t="shared" si="29"/>
        <v>2381150637</v>
      </c>
      <c r="K484" s="12"/>
      <c r="L484" s="65">
        <v>94786615</v>
      </c>
      <c r="M484" s="23">
        <v>1002611216</v>
      </c>
      <c r="N484" s="20"/>
      <c r="O484" s="24">
        <f>VLOOKUP($A$6:$A$1110,'[1]ESFUERZO MUNICIPAL 2012'!$A$5:$AE$1109,31,FALSE)</f>
        <v>58638224</v>
      </c>
      <c r="P484" s="25">
        <f>VLOOKUP($A$6:$A$1110,'[1]ESFUERZO DETO POR MUNICIPIO'!$A$5:$H$1109,8,FALSE)</f>
        <v>316999306.43504357</v>
      </c>
      <c r="Q484" s="88">
        <f t="shared" si="30"/>
        <v>908115275.55999994</v>
      </c>
      <c r="R484" s="90">
        <f>VLOOKUP($A$6:$A$1110,'[1]ESFUERZO MUNICIPAL 2012'!$A$5:$AA$1109,27,FALSE)</f>
        <v>0</v>
      </c>
      <c r="S484" s="90">
        <f>VLOOKUP($A$6:$A$1110,'[1]ESFUERZO DETO POR MUNICIPIO'!$A$5:$I$1109,9,FALSE)</f>
        <v>0</v>
      </c>
      <c r="T484" s="81"/>
      <c r="U484" s="84">
        <v>616</v>
      </c>
      <c r="W484" s="74">
        <f t="shared" si="28"/>
        <v>242089848</v>
      </c>
      <c r="X484" s="74">
        <f t="shared" si="31"/>
        <v>60522462</v>
      </c>
    </row>
    <row r="485" spans="1:24">
      <c r="A485" s="6" t="s">
        <v>930</v>
      </c>
      <c r="B485" s="6" t="s">
        <v>888</v>
      </c>
      <c r="C485" s="6" t="s">
        <v>931</v>
      </c>
      <c r="D485" s="30" t="s">
        <v>2167</v>
      </c>
      <c r="E485" s="54">
        <v>2584</v>
      </c>
      <c r="F485" s="53">
        <v>2642</v>
      </c>
      <c r="G485" s="49">
        <v>352339.20000000001</v>
      </c>
      <c r="H485" s="47">
        <v>433666.8</v>
      </c>
      <c r="I485" s="10"/>
      <c r="J485" s="46">
        <f t="shared" si="29"/>
        <v>1028096089.2</v>
      </c>
      <c r="K485" s="12"/>
      <c r="L485" s="65">
        <v>42025943</v>
      </c>
      <c r="M485" s="23">
        <v>424504240</v>
      </c>
      <c r="N485" s="20">
        <f>VLOOKUP(A485,'DISTRIBUCION CAJAS'!$A$5:$W$260,23,FALSE)</f>
        <v>58723200.000000007</v>
      </c>
      <c r="O485" s="24">
        <f>VLOOKUP($A$6:$A$1110,'[1]ESFUERZO MUNICIPAL 2012'!$A$5:$AE$1109,31,FALSE)</f>
        <v>7170457</v>
      </c>
      <c r="P485" s="25">
        <f>VLOOKUP($A$6:$A$1110,'[1]ESFUERZO DETO POR MUNICIPIO'!$A$5:$H$1109,8,FALSE)</f>
        <v>303949122.86819297</v>
      </c>
      <c r="Q485" s="88">
        <f t="shared" si="30"/>
        <v>191723126.33000001</v>
      </c>
      <c r="R485" s="90">
        <f>VLOOKUP($A$6:$A$1110,'[1]ESFUERZO MUNICIPAL 2012'!$A$5:$AA$1109,27,FALSE)</f>
        <v>0</v>
      </c>
      <c r="S485" s="90">
        <f>VLOOKUP($A$6:$A$1110,'[1]ESFUERZO DETO POR MUNICIPIO'!$A$5:$I$1109,9,FALSE)</f>
        <v>0</v>
      </c>
      <c r="T485" s="81"/>
      <c r="U485" s="84">
        <v>318</v>
      </c>
      <c r="W485" s="74">
        <f t="shared" si="28"/>
        <v>124974954</v>
      </c>
      <c r="X485" s="74">
        <f t="shared" si="31"/>
        <v>31243738.5</v>
      </c>
    </row>
    <row r="486" spans="1:24">
      <c r="A486" s="95" t="s">
        <v>932</v>
      </c>
      <c r="B486" s="95" t="s">
        <v>888</v>
      </c>
      <c r="C486" s="95" t="s">
        <v>933</v>
      </c>
      <c r="D486" s="30" t="s">
        <v>2167</v>
      </c>
      <c r="E486" s="54">
        <v>11542</v>
      </c>
      <c r="F486" s="53">
        <v>11661</v>
      </c>
      <c r="G486" s="49">
        <v>352339.20000000001</v>
      </c>
      <c r="H486" s="47">
        <v>433666.8</v>
      </c>
      <c r="I486" s="10"/>
      <c r="J486" s="46">
        <f t="shared" si="29"/>
        <v>4561843800.6000004</v>
      </c>
      <c r="K486" s="12"/>
      <c r="L486" s="65">
        <v>143747307</v>
      </c>
      <c r="M486" s="23">
        <v>1655628769</v>
      </c>
      <c r="N486" s="20">
        <f>VLOOKUP(A486,'DISTRIBUCION CAJAS'!$A$5:$W$260,23,FALSE)</f>
        <v>1265905781.5850906</v>
      </c>
      <c r="O486" s="24">
        <f>VLOOKUP($A$6:$A$1110,'[1]ESFUERZO MUNICIPAL 2012'!$A$5:$AE$1109,31,FALSE)</f>
        <v>61730152</v>
      </c>
      <c r="P486" s="25">
        <f>VLOOKUP($A$6:$A$1110,'[1]ESFUERZO DETO POR MUNICIPIO'!$A$5:$H$1109,8,FALSE)</f>
        <v>1343897059.9813879</v>
      </c>
      <c r="Q486" s="88">
        <f t="shared" si="30"/>
        <v>90934731.030000001</v>
      </c>
      <c r="R486" s="90">
        <f>VLOOKUP($A$6:$A$1110,'[1]ESFUERZO MUNICIPAL 2012'!$A$5:$AA$1109,27,FALSE)</f>
        <v>0</v>
      </c>
      <c r="S486" s="90">
        <f>VLOOKUP($A$6:$A$1110,'[1]ESFUERZO DETO POR MUNICIPIO'!$A$5:$I$1109,9,FALSE)</f>
        <v>0</v>
      </c>
      <c r="T486" s="81"/>
      <c r="U486" s="84">
        <v>781</v>
      </c>
      <c r="W486" s="74">
        <f t="shared" si="28"/>
        <v>306935343</v>
      </c>
      <c r="X486" s="74">
        <f t="shared" si="31"/>
        <v>76733835.75</v>
      </c>
    </row>
    <row r="487" spans="1:24">
      <c r="A487" s="6" t="s">
        <v>934</v>
      </c>
      <c r="B487" s="6" t="s">
        <v>888</v>
      </c>
      <c r="C487" s="6" t="s">
        <v>313</v>
      </c>
      <c r="D487" s="30" t="s">
        <v>2167</v>
      </c>
      <c r="E487" s="54">
        <v>3719</v>
      </c>
      <c r="F487" s="53">
        <v>3689</v>
      </c>
      <c r="G487" s="49">
        <v>352339.20000000001</v>
      </c>
      <c r="H487" s="47">
        <v>433666.8</v>
      </c>
      <c r="I487" s="10"/>
      <c r="J487" s="46">
        <f t="shared" si="29"/>
        <v>1455073155</v>
      </c>
      <c r="K487" s="12"/>
      <c r="L487" s="65">
        <v>57222430</v>
      </c>
      <c r="M487" s="23">
        <v>610963550</v>
      </c>
      <c r="N487" s="20"/>
      <c r="O487" s="24">
        <f>VLOOKUP($A$6:$A$1110,'[1]ESFUERZO MUNICIPAL 2012'!$A$5:$AE$1109,31,FALSE)</f>
        <v>8198254</v>
      </c>
      <c r="P487" s="25">
        <f>VLOOKUP($A$6:$A$1110,'[1]ESFUERZO DETO POR MUNICIPIO'!$A$5:$H$1109,8,FALSE)</f>
        <v>351110422.55061823</v>
      </c>
      <c r="Q487" s="88">
        <f t="shared" si="30"/>
        <v>427578498.44999999</v>
      </c>
      <c r="R487" s="90">
        <f>VLOOKUP($A$6:$A$1110,'[1]ESFUERZO MUNICIPAL 2012'!$A$5:$AA$1109,27,FALSE)</f>
        <v>0</v>
      </c>
      <c r="S487" s="90">
        <f>VLOOKUP($A$6:$A$1110,'[1]ESFUERZO DETO POR MUNICIPIO'!$A$5:$I$1109,9,FALSE)</f>
        <v>0</v>
      </c>
      <c r="T487" s="81"/>
      <c r="U487" s="84">
        <v>214</v>
      </c>
      <c r="W487" s="74">
        <f t="shared" si="28"/>
        <v>84102642</v>
      </c>
      <c r="X487" s="74">
        <f t="shared" si="31"/>
        <v>21025660.5</v>
      </c>
    </row>
    <row r="488" spans="1:24">
      <c r="A488" s="6" t="s">
        <v>935</v>
      </c>
      <c r="B488" s="6" t="s">
        <v>888</v>
      </c>
      <c r="C488" s="6" t="s">
        <v>936</v>
      </c>
      <c r="D488" s="30" t="s">
        <v>2167</v>
      </c>
      <c r="E488" s="54">
        <v>4227</v>
      </c>
      <c r="F488" s="53">
        <v>4136</v>
      </c>
      <c r="G488" s="49">
        <v>352339.20000000001</v>
      </c>
      <c r="H488" s="47">
        <v>433666.8</v>
      </c>
      <c r="I488" s="10"/>
      <c r="J488" s="46">
        <f t="shared" si="29"/>
        <v>1641491841.5999999</v>
      </c>
      <c r="K488" s="12"/>
      <c r="L488" s="65">
        <v>62258476</v>
      </c>
      <c r="M488" s="23">
        <v>694418161</v>
      </c>
      <c r="N488" s="20"/>
      <c r="O488" s="24">
        <f>VLOOKUP($A$6:$A$1110,'[1]ESFUERZO MUNICIPAL 2012'!$A$5:$AE$1109,31,FALSE)</f>
        <v>64392718</v>
      </c>
      <c r="P488" s="25">
        <f>VLOOKUP($A$6:$A$1110,'[1]ESFUERZO DETO POR MUNICIPIO'!$A$5:$H$1109,8,FALSE)</f>
        <v>467683037.17961657</v>
      </c>
      <c r="Q488" s="88">
        <f t="shared" si="30"/>
        <v>352739449.42000002</v>
      </c>
      <c r="R488" s="90">
        <f>VLOOKUP($A$6:$A$1110,'[1]ESFUERZO MUNICIPAL 2012'!$A$5:$AA$1109,27,FALSE)</f>
        <v>0</v>
      </c>
      <c r="S488" s="90">
        <f>VLOOKUP($A$6:$A$1110,'[1]ESFUERZO DETO POR MUNICIPIO'!$A$5:$I$1109,9,FALSE)</f>
        <v>0</v>
      </c>
      <c r="T488" s="81"/>
      <c r="U488" s="84">
        <v>779</v>
      </c>
      <c r="W488" s="74">
        <f t="shared" si="28"/>
        <v>306149337</v>
      </c>
      <c r="X488" s="74">
        <f t="shared" si="31"/>
        <v>76537334.25</v>
      </c>
    </row>
    <row r="489" spans="1:24">
      <c r="A489" s="41" t="s">
        <v>937</v>
      </c>
      <c r="B489" s="41" t="s">
        <v>888</v>
      </c>
      <c r="C489" s="41" t="s">
        <v>938</v>
      </c>
      <c r="D489" s="30" t="s">
        <v>2167</v>
      </c>
      <c r="E489" s="54">
        <v>27047</v>
      </c>
      <c r="F489" s="53">
        <v>27566</v>
      </c>
      <c r="G489" s="49">
        <v>352339.20000000001</v>
      </c>
      <c r="H489" s="47">
        <v>433666.8</v>
      </c>
      <c r="I489" s="10"/>
      <c r="J489" s="46">
        <f t="shared" si="29"/>
        <v>10742088675.6</v>
      </c>
      <c r="K489" s="12"/>
      <c r="L489" s="65">
        <v>324285600</v>
      </c>
      <c r="M489" s="23">
        <v>3459443563</v>
      </c>
      <c r="N489" s="20">
        <f>VLOOKUP(A489,'DISTRIBUCION CAJAS'!$A$5:$W$260,23,FALSE)</f>
        <v>4175596273.9000001</v>
      </c>
      <c r="O489" s="24">
        <f>VLOOKUP($A$6:$A$1110,'[1]ESFUERZO MUNICIPAL 2012'!$A$5:$AE$1109,31,FALSE)</f>
        <v>967614394</v>
      </c>
      <c r="P489" s="25">
        <f>VLOOKUP($A$6:$A$1110,'[1]ESFUERZO DETO POR MUNICIPIO'!$A$5:$H$1109,8,FALSE)</f>
        <v>1201703834.5131226</v>
      </c>
      <c r="Q489" s="88">
        <f t="shared" si="30"/>
        <v>613445010.19000006</v>
      </c>
      <c r="R489" s="90">
        <f>VLOOKUP($A$6:$A$1110,'[1]ESFUERZO MUNICIPAL 2012'!$A$5:$AA$1109,27,FALSE)</f>
        <v>0</v>
      </c>
      <c r="S489" s="90">
        <f>VLOOKUP($A$6:$A$1110,'[1]ESFUERZO DETO POR MUNICIPIO'!$A$5:$I$1109,9,FALSE)</f>
        <v>0</v>
      </c>
      <c r="T489" s="81"/>
      <c r="U489" s="84">
        <v>6035</v>
      </c>
      <c r="W489" s="74">
        <f t="shared" si="28"/>
        <v>2371773105</v>
      </c>
      <c r="X489" s="74">
        <f t="shared" si="31"/>
        <v>592943276.25</v>
      </c>
    </row>
    <row r="490" spans="1:24">
      <c r="A490" s="41" t="s">
        <v>939</v>
      </c>
      <c r="B490" s="41" t="s">
        <v>888</v>
      </c>
      <c r="C490" s="41" t="s">
        <v>940</v>
      </c>
      <c r="D490" s="30" t="s">
        <v>2167</v>
      </c>
      <c r="E490" s="54">
        <v>8380</v>
      </c>
      <c r="F490" s="53">
        <v>8304</v>
      </c>
      <c r="G490" s="49">
        <v>352339.20000000001</v>
      </c>
      <c r="H490" s="47">
        <v>433666.8</v>
      </c>
      <c r="I490" s="10"/>
      <c r="J490" s="46">
        <f t="shared" si="29"/>
        <v>3276885801.5999999</v>
      </c>
      <c r="K490" s="12"/>
      <c r="L490" s="65">
        <v>82211228</v>
      </c>
      <c r="M490" s="23">
        <v>1049757122</v>
      </c>
      <c r="N490" s="20">
        <f>VLOOKUP(A490,'DISTRIBUCION CAJAS'!$A$5:$W$260,23,FALSE)</f>
        <v>1170733579.5</v>
      </c>
      <c r="O490" s="24">
        <f>VLOOKUP($A$6:$A$1110,'[1]ESFUERZO MUNICIPAL 2012'!$A$5:$AE$1109,31,FALSE)</f>
        <v>31030889</v>
      </c>
      <c r="P490" s="25">
        <f>VLOOKUP($A$6:$A$1110,'[1]ESFUERZO DETO POR MUNICIPIO'!$A$5:$H$1109,8,FALSE)</f>
        <v>258894686.61617932</v>
      </c>
      <c r="Q490" s="88">
        <f t="shared" si="30"/>
        <v>684258296.48000002</v>
      </c>
      <c r="R490" s="90">
        <f>VLOOKUP($A$6:$A$1110,'[1]ESFUERZO MUNICIPAL 2012'!$A$5:$AA$1109,27,FALSE)</f>
        <v>0</v>
      </c>
      <c r="S490" s="90">
        <f>VLOOKUP($A$6:$A$1110,'[1]ESFUERZO DETO POR MUNICIPIO'!$A$5:$I$1109,9,FALSE)</f>
        <v>0</v>
      </c>
      <c r="T490" s="81"/>
      <c r="U490" s="84">
        <v>306</v>
      </c>
      <c r="W490" s="74">
        <f t="shared" si="28"/>
        <v>120258918</v>
      </c>
      <c r="X490" s="74">
        <f t="shared" si="31"/>
        <v>30064729.5</v>
      </c>
    </row>
    <row r="491" spans="1:24">
      <c r="A491" s="41" t="s">
        <v>941</v>
      </c>
      <c r="B491" s="41" t="s">
        <v>888</v>
      </c>
      <c r="C491" s="41" t="s">
        <v>942</v>
      </c>
      <c r="D491" s="30" t="s">
        <v>2167</v>
      </c>
      <c r="E491" s="54">
        <v>5615</v>
      </c>
      <c r="F491" s="53">
        <v>5581</v>
      </c>
      <c r="G491" s="49">
        <v>352339.20000000001</v>
      </c>
      <c r="H491" s="47">
        <v>433666.8</v>
      </c>
      <c r="I491" s="10"/>
      <c r="J491" s="46">
        <f t="shared" si="29"/>
        <v>2199339509.4000001</v>
      </c>
      <c r="K491" s="12"/>
      <c r="L491" s="65">
        <v>67353422</v>
      </c>
      <c r="M491" s="23">
        <v>791343661</v>
      </c>
      <c r="N491" s="20">
        <f>VLOOKUP(A491,'DISTRIBUCION CAJAS'!$A$5:$W$260,23,FALSE)</f>
        <v>653858433.91867495</v>
      </c>
      <c r="O491" s="24">
        <f>VLOOKUP($A$6:$A$1110,'[1]ESFUERZO MUNICIPAL 2012'!$A$5:$AE$1109,31,FALSE)</f>
        <v>8939077</v>
      </c>
      <c r="P491" s="25">
        <f>VLOOKUP($A$6:$A$1110,'[1]ESFUERZO DETO POR MUNICIPIO'!$A$5:$H$1109,8,FALSE)</f>
        <v>429195938.53385627</v>
      </c>
      <c r="Q491" s="88">
        <f t="shared" si="30"/>
        <v>248648976.94999999</v>
      </c>
      <c r="R491" s="90">
        <f>VLOOKUP($A$6:$A$1110,'[1]ESFUERZO MUNICIPAL 2012'!$A$5:$AA$1109,27,FALSE)</f>
        <v>0</v>
      </c>
      <c r="S491" s="90">
        <f>VLOOKUP($A$6:$A$1110,'[1]ESFUERZO DETO POR MUNICIPIO'!$A$5:$I$1109,9,FALSE)</f>
        <v>0</v>
      </c>
      <c r="T491" s="81"/>
      <c r="U491" s="84">
        <v>162</v>
      </c>
      <c r="W491" s="74">
        <f t="shared" si="28"/>
        <v>63666486</v>
      </c>
      <c r="X491" s="74">
        <f t="shared" si="31"/>
        <v>15916621.5</v>
      </c>
    </row>
    <row r="492" spans="1:24">
      <c r="A492" s="41" t="s">
        <v>943</v>
      </c>
      <c r="B492" s="41" t="s">
        <v>888</v>
      </c>
      <c r="C492" s="41" t="s">
        <v>944</v>
      </c>
      <c r="D492" s="30" t="s">
        <v>2167</v>
      </c>
      <c r="E492" s="54">
        <v>13092</v>
      </c>
      <c r="F492" s="53">
        <v>13193</v>
      </c>
      <c r="G492" s="49">
        <v>352339.20000000001</v>
      </c>
      <c r="H492" s="47">
        <v>433666.8</v>
      </c>
      <c r="I492" s="10"/>
      <c r="J492" s="46">
        <f t="shared" si="29"/>
        <v>5167095449.3999996</v>
      </c>
      <c r="K492" s="12"/>
      <c r="L492" s="65">
        <v>170173441</v>
      </c>
      <c r="M492" s="23">
        <v>1829111974</v>
      </c>
      <c r="N492" s="20">
        <f>VLOOKUP(A492,'DISTRIBUCION CAJAS'!$A$5:$W$260,23,FALSE)</f>
        <v>1518038800.5333333</v>
      </c>
      <c r="O492" s="24">
        <f>VLOOKUP($A$6:$A$1110,'[1]ESFUERZO MUNICIPAL 2012'!$A$5:$AE$1109,31,FALSE)</f>
        <v>142322199</v>
      </c>
      <c r="P492" s="25">
        <f>VLOOKUP($A$6:$A$1110,'[1]ESFUERZO DETO POR MUNICIPIO'!$A$5:$H$1109,8,FALSE)</f>
        <v>892456200.3627336</v>
      </c>
      <c r="Q492" s="88">
        <f t="shared" si="30"/>
        <v>614992834.5</v>
      </c>
      <c r="R492" s="90">
        <f>VLOOKUP($A$6:$A$1110,'[1]ESFUERZO MUNICIPAL 2012'!$A$5:$AA$1109,27,FALSE)</f>
        <v>0</v>
      </c>
      <c r="S492" s="90">
        <f>VLOOKUP($A$6:$A$1110,'[1]ESFUERZO DETO POR MUNICIPIO'!$A$5:$I$1109,9,FALSE)</f>
        <v>0</v>
      </c>
      <c r="T492" s="81"/>
      <c r="U492" s="84">
        <v>2020</v>
      </c>
      <c r="W492" s="74">
        <f t="shared" si="28"/>
        <v>793866060</v>
      </c>
      <c r="X492" s="74">
        <f t="shared" si="31"/>
        <v>198466515</v>
      </c>
    </row>
    <row r="493" spans="1:24">
      <c r="A493" s="41" t="s">
        <v>945</v>
      </c>
      <c r="B493" s="41" t="s">
        <v>888</v>
      </c>
      <c r="C493" s="41" t="s">
        <v>946</v>
      </c>
      <c r="D493" s="30" t="s">
        <v>2167</v>
      </c>
      <c r="E493" s="54">
        <v>3221</v>
      </c>
      <c r="F493" s="53">
        <v>3221</v>
      </c>
      <c r="G493" s="49">
        <v>352339.20000000001</v>
      </c>
      <c r="H493" s="47">
        <v>433666.8</v>
      </c>
      <c r="I493" s="10"/>
      <c r="J493" s="46">
        <f t="shared" si="29"/>
        <v>1265862663</v>
      </c>
      <c r="K493" s="12"/>
      <c r="L493" s="65">
        <v>32307260</v>
      </c>
      <c r="M493" s="23">
        <v>399696430</v>
      </c>
      <c r="N493" s="20">
        <f>VLOOKUP(A493,'DISTRIBUCION CAJAS'!$A$5:$W$260,23,FALSE)</f>
        <v>476725472.72452682</v>
      </c>
      <c r="O493" s="24">
        <f>VLOOKUP($A$6:$A$1110,'[1]ESFUERZO MUNICIPAL 2012'!$A$5:$AE$1109,31,FALSE)</f>
        <v>4286693</v>
      </c>
      <c r="P493" s="25">
        <f>VLOOKUP($A$6:$A$1110,'[1]ESFUERZO DETO POR MUNICIPIO'!$A$5:$H$1109,8,FALSE)</f>
        <v>126973066.06301731</v>
      </c>
      <c r="Q493" s="88">
        <f t="shared" si="30"/>
        <v>225873741.21000001</v>
      </c>
      <c r="R493" s="90">
        <f>VLOOKUP($A$6:$A$1110,'[1]ESFUERZO MUNICIPAL 2012'!$A$5:$AA$1109,27,FALSE)</f>
        <v>0</v>
      </c>
      <c r="S493" s="90">
        <f>VLOOKUP($A$6:$A$1110,'[1]ESFUERZO DETO POR MUNICIPIO'!$A$5:$I$1109,9,FALSE)</f>
        <v>0</v>
      </c>
      <c r="T493" s="81"/>
      <c r="U493" s="84">
        <v>162</v>
      </c>
      <c r="W493" s="74">
        <f t="shared" si="28"/>
        <v>63666486</v>
      </c>
      <c r="X493" s="74">
        <f t="shared" si="31"/>
        <v>15916621.5</v>
      </c>
    </row>
    <row r="494" spans="1:24">
      <c r="A494" s="6" t="s">
        <v>947</v>
      </c>
      <c r="B494" s="6" t="s">
        <v>888</v>
      </c>
      <c r="C494" s="6" t="s">
        <v>2140</v>
      </c>
      <c r="D494" s="30" t="s">
        <v>2167</v>
      </c>
      <c r="E494" s="54">
        <v>51334</v>
      </c>
      <c r="F494" s="53">
        <v>51838</v>
      </c>
      <c r="G494" s="49">
        <v>352339.20000000001</v>
      </c>
      <c r="H494" s="47">
        <v>433666.8</v>
      </c>
      <c r="I494" s="10"/>
      <c r="J494" s="46">
        <f t="shared" si="29"/>
        <v>20283700035.599998</v>
      </c>
      <c r="K494" s="12"/>
      <c r="L494" s="65">
        <v>550987083</v>
      </c>
      <c r="M494" s="23">
        <v>6076283193</v>
      </c>
      <c r="N494" s="20">
        <f>VLOOKUP(A494,'DISTRIBUCION CAJAS'!$A$5:$W$260,23,FALSE)</f>
        <v>5518112614.5</v>
      </c>
      <c r="O494" s="24">
        <f>VLOOKUP($A$6:$A$1110,'[1]ESFUERZO MUNICIPAL 2012'!$A$5:$AE$1109,31,FALSE)</f>
        <v>283551249</v>
      </c>
      <c r="P494" s="25">
        <f>VLOOKUP($A$6:$A$1110,'[1]ESFUERZO DETO POR MUNICIPIO'!$A$5:$H$1109,8,FALSE)</f>
        <v>2222583321.9209995</v>
      </c>
      <c r="Q494" s="88">
        <f t="shared" si="30"/>
        <v>5632182574.1800003</v>
      </c>
      <c r="R494" s="90">
        <f>VLOOKUP($A$6:$A$1110,'[1]ESFUERZO MUNICIPAL 2012'!$A$5:$AA$1109,27,FALSE)</f>
        <v>0</v>
      </c>
      <c r="S494" s="90">
        <f>VLOOKUP($A$6:$A$1110,'[1]ESFUERZO DETO POR MUNICIPIO'!$A$5:$I$1109,9,FALSE)</f>
        <v>0</v>
      </c>
      <c r="T494" s="81"/>
      <c r="U494" s="84">
        <v>3750</v>
      </c>
      <c r="W494" s="74">
        <f t="shared" si="28"/>
        <v>1473761250</v>
      </c>
      <c r="X494" s="74">
        <f t="shared" si="31"/>
        <v>368440312.5</v>
      </c>
    </row>
    <row r="495" spans="1:24">
      <c r="A495" s="6" t="s">
        <v>948</v>
      </c>
      <c r="B495" s="6" t="s">
        <v>888</v>
      </c>
      <c r="C495" s="6" t="s">
        <v>949</v>
      </c>
      <c r="D495" s="30" t="s">
        <v>2167</v>
      </c>
      <c r="E495" s="54">
        <v>4283</v>
      </c>
      <c r="F495" s="53">
        <v>4252</v>
      </c>
      <c r="G495" s="49">
        <v>352339.20000000001</v>
      </c>
      <c r="H495" s="47">
        <v>433666.8</v>
      </c>
      <c r="I495" s="10"/>
      <c r="J495" s="46">
        <f t="shared" si="29"/>
        <v>1676510013.5999999</v>
      </c>
      <c r="K495" s="12"/>
      <c r="L495" s="65">
        <v>67544851</v>
      </c>
      <c r="M495" s="23">
        <v>703618699</v>
      </c>
      <c r="N495" s="20"/>
      <c r="O495" s="24">
        <f>VLOOKUP($A$6:$A$1110,'[1]ESFUERZO MUNICIPAL 2012'!$A$5:$AE$1109,31,FALSE)</f>
        <v>9157348</v>
      </c>
      <c r="P495" s="25">
        <f>VLOOKUP($A$6:$A$1110,'[1]ESFUERZO DETO POR MUNICIPIO'!$A$5:$H$1109,8,FALSE)</f>
        <v>438956628.52586675</v>
      </c>
      <c r="Q495" s="88">
        <f t="shared" si="30"/>
        <v>457232487.06999999</v>
      </c>
      <c r="R495" s="90">
        <f>VLOOKUP($A$6:$A$1110,'[1]ESFUERZO MUNICIPAL 2012'!$A$5:$AA$1109,27,FALSE)</f>
        <v>0</v>
      </c>
      <c r="S495" s="90">
        <f>VLOOKUP($A$6:$A$1110,'[1]ESFUERZO DETO POR MUNICIPIO'!$A$5:$I$1109,9,FALSE)</f>
        <v>0</v>
      </c>
      <c r="T495" s="81"/>
      <c r="U495" s="84">
        <v>299</v>
      </c>
      <c r="W495" s="74">
        <f t="shared" si="28"/>
        <v>117507897</v>
      </c>
      <c r="X495" s="74">
        <f t="shared" si="31"/>
        <v>29376974.25</v>
      </c>
    </row>
    <row r="496" spans="1:24">
      <c r="A496" s="6" t="s">
        <v>950</v>
      </c>
      <c r="B496" s="6" t="s">
        <v>888</v>
      </c>
      <c r="C496" s="6" t="s">
        <v>951</v>
      </c>
      <c r="D496" s="30" t="s">
        <v>2167</v>
      </c>
      <c r="E496" s="54">
        <v>2165</v>
      </c>
      <c r="F496" s="53">
        <v>2139</v>
      </c>
      <c r="G496" s="49">
        <v>352339.20000000001</v>
      </c>
      <c r="H496" s="47">
        <v>433666.8</v>
      </c>
      <c r="I496" s="10"/>
      <c r="J496" s="46">
        <f t="shared" si="29"/>
        <v>845213826.60000002</v>
      </c>
      <c r="K496" s="12"/>
      <c r="L496" s="65">
        <v>33308579</v>
      </c>
      <c r="M496" s="23">
        <v>355669827</v>
      </c>
      <c r="N496" s="20"/>
      <c r="O496" s="24">
        <f>VLOOKUP($A$6:$A$1110,'[1]ESFUERZO MUNICIPAL 2012'!$A$5:$AE$1109,31,FALSE)</f>
        <v>23303833</v>
      </c>
      <c r="P496" s="25">
        <f>VLOOKUP($A$6:$A$1110,'[1]ESFUERZO DETO POR MUNICIPIO'!$A$5:$H$1109,8,FALSE)</f>
        <v>266814124.30091536</v>
      </c>
      <c r="Q496" s="88">
        <f t="shared" si="30"/>
        <v>166117463.30000001</v>
      </c>
      <c r="R496" s="90">
        <f>VLOOKUP($A$6:$A$1110,'[1]ESFUERZO MUNICIPAL 2012'!$A$5:$AA$1109,27,FALSE)</f>
        <v>0</v>
      </c>
      <c r="S496" s="90">
        <f>VLOOKUP($A$6:$A$1110,'[1]ESFUERZO DETO POR MUNICIPIO'!$A$5:$I$1109,9,FALSE)</f>
        <v>0</v>
      </c>
      <c r="T496" s="81"/>
      <c r="U496" s="84">
        <v>568</v>
      </c>
      <c r="W496" s="74">
        <f t="shared" si="28"/>
        <v>223225704</v>
      </c>
      <c r="X496" s="74">
        <f t="shared" si="31"/>
        <v>55806426</v>
      </c>
    </row>
    <row r="497" spans="1:24">
      <c r="A497" s="6" t="s">
        <v>952</v>
      </c>
      <c r="B497" s="6" t="s">
        <v>888</v>
      </c>
      <c r="C497" s="6" t="s">
        <v>953</v>
      </c>
      <c r="D497" s="30" t="s">
        <v>2167</v>
      </c>
      <c r="E497" s="54">
        <v>7132</v>
      </c>
      <c r="F497" s="53">
        <v>7090</v>
      </c>
      <c r="G497" s="49">
        <v>352339.20000000001</v>
      </c>
      <c r="H497" s="47">
        <v>433666.8</v>
      </c>
      <c r="I497" s="10"/>
      <c r="J497" s="46">
        <f t="shared" si="29"/>
        <v>2793790393.1999998</v>
      </c>
      <c r="K497" s="12"/>
      <c r="L497" s="65">
        <v>102002002</v>
      </c>
      <c r="M497" s="23">
        <v>1171655572</v>
      </c>
      <c r="N497" s="20"/>
      <c r="O497" s="24">
        <f>VLOOKUP($A$6:$A$1110,'[1]ESFUERZO MUNICIPAL 2012'!$A$5:$AE$1109,31,FALSE)</f>
        <v>11954909</v>
      </c>
      <c r="P497" s="25">
        <f>VLOOKUP($A$6:$A$1110,'[1]ESFUERZO DETO POR MUNICIPIO'!$A$5:$H$1109,8,FALSE)</f>
        <v>799229532.43387878</v>
      </c>
      <c r="Q497" s="88">
        <f t="shared" si="30"/>
        <v>708948377.76999998</v>
      </c>
      <c r="R497" s="90">
        <f>VLOOKUP($A$6:$A$1110,'[1]ESFUERZO MUNICIPAL 2012'!$A$5:$AA$1109,27,FALSE)</f>
        <v>0</v>
      </c>
      <c r="S497" s="90">
        <f>VLOOKUP($A$6:$A$1110,'[1]ESFUERZO DETO POR MUNICIPIO'!$A$5:$I$1109,9,FALSE)</f>
        <v>0</v>
      </c>
      <c r="T497" s="81"/>
      <c r="U497" s="84">
        <v>449</v>
      </c>
      <c r="W497" s="74">
        <f t="shared" si="28"/>
        <v>176458347</v>
      </c>
      <c r="X497" s="74">
        <f t="shared" si="31"/>
        <v>44114586.75</v>
      </c>
    </row>
    <row r="498" spans="1:24">
      <c r="A498" s="6" t="s">
        <v>954</v>
      </c>
      <c r="B498" s="6" t="s">
        <v>888</v>
      </c>
      <c r="C498" s="6" t="s">
        <v>955</v>
      </c>
      <c r="D498" s="30" t="s">
        <v>2167</v>
      </c>
      <c r="E498" s="54">
        <v>2808</v>
      </c>
      <c r="F498" s="53">
        <v>2818</v>
      </c>
      <c r="G498" s="49">
        <v>352339.20000000001</v>
      </c>
      <c r="H498" s="47">
        <v>433666.8</v>
      </c>
      <c r="I498" s="10"/>
      <c r="J498" s="46">
        <f t="shared" si="29"/>
        <v>1105720758</v>
      </c>
      <c r="K498" s="12"/>
      <c r="L498" s="65">
        <v>43203966</v>
      </c>
      <c r="M498" s="23">
        <v>461302944</v>
      </c>
      <c r="N498" s="20"/>
      <c r="O498" s="24">
        <f>VLOOKUP($A$6:$A$1110,'[1]ESFUERZO MUNICIPAL 2012'!$A$5:$AE$1109,31,FALSE)</f>
        <v>5906236</v>
      </c>
      <c r="P498" s="25">
        <f>VLOOKUP($A$6:$A$1110,'[1]ESFUERZO DETO POR MUNICIPIO'!$A$5:$H$1109,8,FALSE)</f>
        <v>252133651.07503134</v>
      </c>
      <c r="Q498" s="88">
        <f t="shared" si="30"/>
        <v>343173960.92000002</v>
      </c>
      <c r="R498" s="90">
        <f>VLOOKUP($A$6:$A$1110,'[1]ESFUERZO MUNICIPAL 2012'!$A$5:$AA$1109,27,FALSE)</f>
        <v>0</v>
      </c>
      <c r="S498" s="90">
        <f>VLOOKUP($A$6:$A$1110,'[1]ESFUERZO DETO POR MUNICIPIO'!$A$5:$I$1109,9,FALSE)</f>
        <v>0</v>
      </c>
      <c r="T498" s="81"/>
      <c r="U498" s="84">
        <v>135</v>
      </c>
      <c r="W498" s="74">
        <f t="shared" si="28"/>
        <v>53055405</v>
      </c>
      <c r="X498" s="74">
        <f t="shared" si="31"/>
        <v>13263851.25</v>
      </c>
    </row>
    <row r="499" spans="1:24">
      <c r="A499" s="6" t="s">
        <v>956</v>
      </c>
      <c r="B499" s="6" t="s">
        <v>888</v>
      </c>
      <c r="C499" s="6" t="s">
        <v>957</v>
      </c>
      <c r="D499" s="30" t="s">
        <v>2167</v>
      </c>
      <c r="E499" s="54">
        <v>48141</v>
      </c>
      <c r="F499" s="53">
        <v>46343</v>
      </c>
      <c r="G499" s="49">
        <v>352339.20000000001</v>
      </c>
      <c r="H499" s="47">
        <v>433666.8</v>
      </c>
      <c r="I499" s="10"/>
      <c r="J499" s="46">
        <f t="shared" si="29"/>
        <v>18529690969.799999</v>
      </c>
      <c r="K499" s="12"/>
      <c r="L499" s="65">
        <v>665302791</v>
      </c>
      <c r="M499" s="23">
        <v>7908671103</v>
      </c>
      <c r="N499" s="20"/>
      <c r="O499" s="24">
        <f>VLOOKUP($A$6:$A$1110,'[1]ESFUERZO MUNICIPAL 2012'!$A$5:$AE$1109,31,FALSE)</f>
        <v>312863468</v>
      </c>
      <c r="P499" s="25">
        <f>VLOOKUP($A$6:$A$1110,'[1]ESFUERZO DETO POR MUNICIPIO'!$A$5:$H$1109,8,FALSE)</f>
        <v>5053215504.944149</v>
      </c>
      <c r="Q499" s="88">
        <f t="shared" si="30"/>
        <v>4589638102.8599997</v>
      </c>
      <c r="R499" s="90">
        <f>VLOOKUP($A$6:$A$1110,'[1]ESFUERZO MUNICIPAL 2012'!$A$5:$AA$1109,27,FALSE)</f>
        <v>0</v>
      </c>
      <c r="S499" s="90">
        <f>VLOOKUP($A$6:$A$1110,'[1]ESFUERZO DETO POR MUNICIPIO'!$A$5:$I$1109,9,FALSE)</f>
        <v>0</v>
      </c>
      <c r="T499" s="81"/>
      <c r="U499" s="84">
        <v>3151</v>
      </c>
      <c r="W499" s="74">
        <f t="shared" si="28"/>
        <v>1238352453</v>
      </c>
      <c r="X499" s="74">
        <f t="shared" si="31"/>
        <v>309588113.25</v>
      </c>
    </row>
    <row r="500" spans="1:24">
      <c r="A500" s="6" t="s">
        <v>958</v>
      </c>
      <c r="B500" s="6" t="s">
        <v>888</v>
      </c>
      <c r="C500" s="6" t="s">
        <v>99</v>
      </c>
      <c r="D500" s="30" t="s">
        <v>2167</v>
      </c>
      <c r="E500" s="54">
        <v>4195</v>
      </c>
      <c r="F500" s="53">
        <v>4021</v>
      </c>
      <c r="G500" s="49">
        <v>352339.20000000001</v>
      </c>
      <c r="H500" s="47">
        <v>433666.8</v>
      </c>
      <c r="I500" s="10"/>
      <c r="J500" s="46">
        <f t="shared" si="29"/>
        <v>1610918573.4000001</v>
      </c>
      <c r="K500" s="12"/>
      <c r="L500" s="65">
        <v>40155834</v>
      </c>
      <c r="M500" s="23">
        <v>440438981</v>
      </c>
      <c r="N500" s="20">
        <f>VLOOKUP(A500,'DISTRIBUCION CAJAS'!$A$5:$W$260,23,FALSE)</f>
        <v>553595797.39999998</v>
      </c>
      <c r="O500" s="24">
        <f>VLOOKUP($A$6:$A$1110,'[1]ESFUERZO MUNICIPAL 2012'!$A$5:$AE$1109,31,FALSE)</f>
        <v>18131989</v>
      </c>
      <c r="P500" s="25">
        <f>VLOOKUP($A$6:$A$1110,'[1]ESFUERZO DETO POR MUNICIPIO'!$A$5:$H$1109,8,FALSE)</f>
        <v>85436655.604995474</v>
      </c>
      <c r="Q500" s="88">
        <f t="shared" si="30"/>
        <v>473159316.39999998</v>
      </c>
      <c r="R500" s="90">
        <f>VLOOKUP($A$6:$A$1110,'[1]ESFUERZO MUNICIPAL 2012'!$A$5:$AA$1109,27,FALSE)</f>
        <v>0</v>
      </c>
      <c r="S500" s="90">
        <f>VLOOKUP($A$6:$A$1110,'[1]ESFUERZO DETO POR MUNICIPIO'!$A$5:$I$1109,9,FALSE)</f>
        <v>0</v>
      </c>
      <c r="T500" s="81"/>
      <c r="U500" s="84">
        <v>201</v>
      </c>
      <c r="W500" s="74">
        <f t="shared" si="28"/>
        <v>78993603</v>
      </c>
      <c r="X500" s="74">
        <f t="shared" si="31"/>
        <v>19748400.75</v>
      </c>
    </row>
    <row r="501" spans="1:24">
      <c r="A501" s="41" t="s">
        <v>959</v>
      </c>
      <c r="B501" s="41" t="s">
        <v>888</v>
      </c>
      <c r="C501" s="41" t="s">
        <v>960</v>
      </c>
      <c r="D501" s="30" t="s">
        <v>2167</v>
      </c>
      <c r="E501" s="54">
        <v>5353</v>
      </c>
      <c r="F501" s="53">
        <v>5314</v>
      </c>
      <c r="G501" s="49">
        <v>352339.20000000001</v>
      </c>
      <c r="H501" s="47">
        <v>433666.8</v>
      </c>
      <c r="I501" s="10"/>
      <c r="J501" s="46">
        <f t="shared" si="29"/>
        <v>2095288556.4000001</v>
      </c>
      <c r="K501" s="12"/>
      <c r="L501" s="65">
        <v>32925722</v>
      </c>
      <c r="M501" s="23">
        <v>464751028</v>
      </c>
      <c r="N501" s="20">
        <f>VLOOKUP(A501,'DISTRIBUCION CAJAS'!$A$5:$W$260,23,FALSE)</f>
        <v>1233902628</v>
      </c>
      <c r="O501" s="24">
        <f>VLOOKUP($A$6:$A$1110,'[1]ESFUERZO MUNICIPAL 2012'!$A$5:$AE$1109,31,FALSE)</f>
        <v>32592915</v>
      </c>
      <c r="P501" s="25">
        <f>VLOOKUP($A$6:$A$1110,'[1]ESFUERZO DETO POR MUNICIPIO'!$A$5:$H$1109,8,FALSE)</f>
        <v>174874316.41476333</v>
      </c>
      <c r="Q501" s="88">
        <f t="shared" si="30"/>
        <v>156241946.99000001</v>
      </c>
      <c r="R501" s="90">
        <f>VLOOKUP($A$6:$A$1110,'[1]ESFUERZO MUNICIPAL 2012'!$A$5:$AA$1109,27,FALSE)</f>
        <v>0</v>
      </c>
      <c r="S501" s="90">
        <f>VLOOKUP($A$6:$A$1110,'[1]ESFUERZO DETO POR MUNICIPIO'!$A$5:$I$1109,9,FALSE)</f>
        <v>0</v>
      </c>
      <c r="T501" s="81"/>
      <c r="U501" s="84">
        <v>540</v>
      </c>
      <c r="W501" s="74">
        <f t="shared" si="28"/>
        <v>212221620</v>
      </c>
      <c r="X501" s="74">
        <f t="shared" si="31"/>
        <v>53055405</v>
      </c>
    </row>
    <row r="502" spans="1:24">
      <c r="A502" s="6" t="s">
        <v>961</v>
      </c>
      <c r="B502" s="6" t="s">
        <v>888</v>
      </c>
      <c r="C502" s="6" t="s">
        <v>962</v>
      </c>
      <c r="D502" s="30" t="s">
        <v>2167</v>
      </c>
      <c r="E502" s="54">
        <v>16767</v>
      </c>
      <c r="F502" s="53">
        <v>16441</v>
      </c>
      <c r="G502" s="49">
        <v>352339.20000000001</v>
      </c>
      <c r="H502" s="47">
        <v>433666.8</v>
      </c>
      <c r="I502" s="10"/>
      <c r="J502" s="46">
        <f t="shared" si="29"/>
        <v>6518793612.6000004</v>
      </c>
      <c r="K502" s="12"/>
      <c r="L502" s="65">
        <v>203386250</v>
      </c>
      <c r="M502" s="23">
        <v>2142233519</v>
      </c>
      <c r="N502" s="20">
        <f>VLOOKUP(A502,'DISTRIBUCION CAJAS'!$A$5:$W$260,23,FALSE)</f>
        <v>1410364221</v>
      </c>
      <c r="O502" s="24">
        <f>VLOOKUP($A$6:$A$1110,'[1]ESFUERZO MUNICIPAL 2012'!$A$5:$AE$1109,31,FALSE)</f>
        <v>93104128</v>
      </c>
      <c r="P502" s="25">
        <f>VLOOKUP($A$6:$A$1110,'[1]ESFUERZO DETO POR MUNICIPIO'!$A$5:$H$1109,8,FALSE)</f>
        <v>1051064553.97562</v>
      </c>
      <c r="Q502" s="88">
        <f t="shared" si="30"/>
        <v>1618640940.6199999</v>
      </c>
      <c r="R502" s="90">
        <f>VLOOKUP($A$6:$A$1110,'[1]ESFUERZO MUNICIPAL 2012'!$A$5:$AA$1109,27,FALSE)</f>
        <v>0</v>
      </c>
      <c r="S502" s="90">
        <f>VLOOKUP($A$6:$A$1110,'[1]ESFUERZO DETO POR MUNICIPIO'!$A$5:$I$1109,9,FALSE)</f>
        <v>0</v>
      </c>
      <c r="T502" s="81"/>
      <c r="U502" s="84">
        <v>1182</v>
      </c>
      <c r="W502" s="74">
        <f t="shared" si="28"/>
        <v>464529546</v>
      </c>
      <c r="X502" s="74">
        <f t="shared" si="31"/>
        <v>116132386.5</v>
      </c>
    </row>
    <row r="503" spans="1:24">
      <c r="A503" s="6" t="s">
        <v>963</v>
      </c>
      <c r="B503" s="6" t="s">
        <v>888</v>
      </c>
      <c r="C503" s="6" t="s">
        <v>964</v>
      </c>
      <c r="D503" s="30" t="s">
        <v>2167</v>
      </c>
      <c r="E503" s="54">
        <v>2886</v>
      </c>
      <c r="F503" s="53">
        <v>2961</v>
      </c>
      <c r="G503" s="49">
        <v>352339.20000000001</v>
      </c>
      <c r="H503" s="47">
        <v>433666.8</v>
      </c>
      <c r="I503" s="10"/>
      <c r="J503" s="46">
        <f t="shared" si="29"/>
        <v>1150469163</v>
      </c>
      <c r="K503" s="12"/>
      <c r="L503" s="65">
        <v>43248142</v>
      </c>
      <c r="M503" s="23">
        <v>474116715</v>
      </c>
      <c r="N503" s="20"/>
      <c r="O503" s="24">
        <f>VLOOKUP($A$6:$A$1110,'[1]ESFUERZO MUNICIPAL 2012'!$A$5:$AE$1109,31,FALSE)</f>
        <v>42417239</v>
      </c>
      <c r="P503" s="25">
        <f>VLOOKUP($A$6:$A$1110,'[1]ESFUERZO DETO POR MUNICIPIO'!$A$5:$H$1109,8,FALSE)</f>
        <v>337153569.69915241</v>
      </c>
      <c r="Q503" s="88">
        <f t="shared" si="30"/>
        <v>253533497.30000001</v>
      </c>
      <c r="R503" s="90">
        <f>VLOOKUP($A$6:$A$1110,'[1]ESFUERZO MUNICIPAL 2012'!$A$5:$AA$1109,27,FALSE)</f>
        <v>0</v>
      </c>
      <c r="S503" s="90">
        <f>VLOOKUP($A$6:$A$1110,'[1]ESFUERZO DETO POR MUNICIPIO'!$A$5:$I$1109,9,FALSE)</f>
        <v>0</v>
      </c>
      <c r="T503" s="81"/>
      <c r="U503" s="84">
        <v>625</v>
      </c>
      <c r="W503" s="74">
        <f t="shared" si="28"/>
        <v>245626875</v>
      </c>
      <c r="X503" s="74">
        <f t="shared" si="31"/>
        <v>61406718.75</v>
      </c>
    </row>
    <row r="504" spans="1:24">
      <c r="A504" s="6" t="s">
        <v>965</v>
      </c>
      <c r="B504" s="6" t="s">
        <v>888</v>
      </c>
      <c r="C504" s="6" t="s">
        <v>966</v>
      </c>
      <c r="D504" s="30" t="s">
        <v>2167</v>
      </c>
      <c r="E504" s="54">
        <v>1964</v>
      </c>
      <c r="F504" s="53">
        <v>1941</v>
      </c>
      <c r="G504" s="49">
        <v>352339.20000000001</v>
      </c>
      <c r="H504" s="47">
        <v>433666.8</v>
      </c>
      <c r="I504" s="10"/>
      <c r="J504" s="46">
        <f t="shared" si="29"/>
        <v>766870723.79999995</v>
      </c>
      <c r="K504" s="12"/>
      <c r="L504" s="65">
        <v>30172095</v>
      </c>
      <c r="M504" s="23">
        <v>322649201</v>
      </c>
      <c r="N504" s="20"/>
      <c r="O504" s="24">
        <f>VLOOKUP($A$6:$A$1110,'[1]ESFUERZO MUNICIPAL 2012'!$A$5:$AE$1109,31,FALSE)</f>
        <v>3450694</v>
      </c>
      <c r="P504" s="25">
        <f>VLOOKUP($A$6:$A$1110,'[1]ESFUERZO DETO POR MUNICIPIO'!$A$5:$H$1109,8,FALSE)</f>
        <v>240203328.90804401</v>
      </c>
      <c r="Q504" s="88">
        <f t="shared" si="30"/>
        <v>170395404.88999999</v>
      </c>
      <c r="R504" s="90">
        <f>VLOOKUP($A$6:$A$1110,'[1]ESFUERZO MUNICIPAL 2012'!$A$5:$AA$1109,27,FALSE)</f>
        <v>0</v>
      </c>
      <c r="S504" s="90">
        <f>VLOOKUP($A$6:$A$1110,'[1]ESFUERZO DETO POR MUNICIPIO'!$A$5:$I$1109,9,FALSE)</f>
        <v>0</v>
      </c>
      <c r="T504" s="81"/>
      <c r="U504" s="84">
        <v>102</v>
      </c>
      <c r="W504" s="74">
        <f t="shared" si="28"/>
        <v>40086306</v>
      </c>
      <c r="X504" s="74">
        <f t="shared" si="31"/>
        <v>10021576.5</v>
      </c>
    </row>
    <row r="505" spans="1:24">
      <c r="A505" s="6" t="s">
        <v>967</v>
      </c>
      <c r="B505" s="6" t="s">
        <v>888</v>
      </c>
      <c r="C505" s="6" t="s">
        <v>968</v>
      </c>
      <c r="D505" s="30" t="s">
        <v>2167</v>
      </c>
      <c r="E505" s="54">
        <v>3167</v>
      </c>
      <c r="F505" s="53">
        <v>3095</v>
      </c>
      <c r="G505" s="49">
        <v>352339.20000000001</v>
      </c>
      <c r="H505" s="47">
        <v>433666.8</v>
      </c>
      <c r="I505" s="10"/>
      <c r="J505" s="46">
        <f t="shared" si="29"/>
        <v>1229028496.2</v>
      </c>
      <c r="K505" s="12"/>
      <c r="L505" s="65">
        <v>43130339</v>
      </c>
      <c r="M505" s="23">
        <v>520279099</v>
      </c>
      <c r="N505" s="20"/>
      <c r="O505" s="24">
        <f>VLOOKUP($A$6:$A$1110,'[1]ESFUERZO MUNICIPAL 2012'!$A$5:$AE$1109,31,FALSE)</f>
        <v>5143062</v>
      </c>
      <c r="P505" s="25">
        <f>VLOOKUP($A$6:$A$1110,'[1]ESFUERZO DETO POR MUNICIPIO'!$A$5:$H$1109,8,FALSE)</f>
        <v>289577564.01062673</v>
      </c>
      <c r="Q505" s="88">
        <f t="shared" si="30"/>
        <v>370898432.19</v>
      </c>
      <c r="R505" s="90">
        <f>VLOOKUP($A$6:$A$1110,'[1]ESFUERZO MUNICIPAL 2012'!$A$5:$AA$1109,27,FALSE)</f>
        <v>0</v>
      </c>
      <c r="S505" s="90">
        <f>VLOOKUP($A$6:$A$1110,'[1]ESFUERZO DETO POR MUNICIPIO'!$A$5:$I$1109,9,FALSE)</f>
        <v>0</v>
      </c>
      <c r="T505" s="81"/>
      <c r="U505" s="84">
        <v>153</v>
      </c>
      <c r="W505" s="74">
        <f t="shared" si="28"/>
        <v>60129459</v>
      </c>
      <c r="X505" s="74">
        <f t="shared" si="31"/>
        <v>15032364.75</v>
      </c>
    </row>
    <row r="506" spans="1:24">
      <c r="A506" s="6" t="s">
        <v>969</v>
      </c>
      <c r="B506" s="6" t="s">
        <v>888</v>
      </c>
      <c r="C506" s="6" t="s">
        <v>970</v>
      </c>
      <c r="D506" s="30" t="s">
        <v>2167</v>
      </c>
      <c r="E506" s="54">
        <v>2435</v>
      </c>
      <c r="F506" s="53">
        <v>2471</v>
      </c>
      <c r="G506" s="49">
        <v>352339.20000000001</v>
      </c>
      <c r="H506" s="47">
        <v>433666.8</v>
      </c>
      <c r="I506" s="10"/>
      <c r="J506" s="46">
        <f t="shared" si="29"/>
        <v>964768307.39999998</v>
      </c>
      <c r="K506" s="12"/>
      <c r="L506" s="65">
        <v>37843964</v>
      </c>
      <c r="M506" s="23">
        <v>400025945</v>
      </c>
      <c r="N506" s="20"/>
      <c r="O506" s="24">
        <f>VLOOKUP($A$6:$A$1110,'[1]ESFUERZO MUNICIPAL 2012'!$A$5:$AE$1109,31,FALSE)</f>
        <v>13098635</v>
      </c>
      <c r="P506" s="25">
        <f>VLOOKUP($A$6:$A$1110,'[1]ESFUERZO DETO POR MUNICIPIO'!$A$5:$H$1109,8,FALSE)</f>
        <v>212028124.0918563</v>
      </c>
      <c r="Q506" s="88">
        <f t="shared" si="30"/>
        <v>301771639.31</v>
      </c>
      <c r="R506" s="90">
        <f>VLOOKUP($A$6:$A$1110,'[1]ESFUERZO MUNICIPAL 2012'!$A$5:$AA$1109,27,FALSE)</f>
        <v>0</v>
      </c>
      <c r="S506" s="90">
        <f>VLOOKUP($A$6:$A$1110,'[1]ESFUERZO DETO POR MUNICIPIO'!$A$5:$I$1109,9,FALSE)</f>
        <v>0</v>
      </c>
      <c r="T506" s="81"/>
      <c r="U506" s="84">
        <v>117</v>
      </c>
      <c r="W506" s="74">
        <f t="shared" si="28"/>
        <v>45981351</v>
      </c>
      <c r="X506" s="74">
        <f t="shared" si="31"/>
        <v>11495337.75</v>
      </c>
    </row>
    <row r="507" spans="1:24">
      <c r="A507" s="41" t="s">
        <v>971</v>
      </c>
      <c r="B507" s="41" t="s">
        <v>888</v>
      </c>
      <c r="C507" s="41" t="s">
        <v>972</v>
      </c>
      <c r="D507" s="30" t="s">
        <v>2167</v>
      </c>
      <c r="E507" s="54">
        <v>3686</v>
      </c>
      <c r="F507" s="53">
        <v>3801</v>
      </c>
      <c r="G507" s="49">
        <v>352339.20000000001</v>
      </c>
      <c r="H507" s="47">
        <v>433666.8</v>
      </c>
      <c r="I507" s="10"/>
      <c r="J507" s="46">
        <f t="shared" si="29"/>
        <v>1473544899</v>
      </c>
      <c r="K507" s="12"/>
      <c r="L507" s="65">
        <v>44028582</v>
      </c>
      <c r="M507" s="23">
        <v>500401492</v>
      </c>
      <c r="N507" s="20">
        <f>VLOOKUP(A507,'DISTRIBUCION CAJAS'!$A$5:$W$260,23,FALSE)</f>
        <v>320708240</v>
      </c>
      <c r="O507" s="24">
        <f>VLOOKUP($A$6:$A$1110,'[1]ESFUERZO MUNICIPAL 2012'!$A$5:$AE$1109,31,FALSE)</f>
        <v>5883094</v>
      </c>
      <c r="P507" s="25">
        <f>VLOOKUP($A$6:$A$1110,'[1]ESFUERZO DETO POR MUNICIPIO'!$A$5:$H$1109,8,FALSE)</f>
        <v>176672243.03466323</v>
      </c>
      <c r="Q507" s="88">
        <f t="shared" si="30"/>
        <v>425851247.97000003</v>
      </c>
      <c r="R507" s="90">
        <f>VLOOKUP($A$6:$A$1110,'[1]ESFUERZO MUNICIPAL 2012'!$A$5:$AA$1109,27,FALSE)</f>
        <v>0</v>
      </c>
      <c r="S507" s="90">
        <f>VLOOKUP($A$6:$A$1110,'[1]ESFUERZO DETO POR MUNICIPIO'!$A$5:$I$1109,9,FALSE)</f>
        <v>0</v>
      </c>
      <c r="T507" s="81"/>
      <c r="U507" s="84">
        <v>429</v>
      </c>
      <c r="W507" s="74">
        <f t="shared" si="28"/>
        <v>168598287</v>
      </c>
      <c r="X507" s="74">
        <f t="shared" si="31"/>
        <v>42149571.75</v>
      </c>
    </row>
    <row r="508" spans="1:24">
      <c r="A508" s="6" t="s">
        <v>973</v>
      </c>
      <c r="B508" s="6" t="s">
        <v>888</v>
      </c>
      <c r="C508" s="6" t="s">
        <v>974</v>
      </c>
      <c r="D508" s="30" t="s">
        <v>2167</v>
      </c>
      <c r="E508" s="54">
        <v>2771</v>
      </c>
      <c r="F508" s="53">
        <v>2771</v>
      </c>
      <c r="G508" s="49">
        <v>352339.20000000001</v>
      </c>
      <c r="H508" s="47">
        <v>433666.8</v>
      </c>
      <c r="I508" s="10"/>
      <c r="J508" s="46">
        <f t="shared" si="29"/>
        <v>1089011313</v>
      </c>
      <c r="K508" s="12"/>
      <c r="L508" s="65">
        <v>38712756</v>
      </c>
      <c r="M508" s="23">
        <v>455223845</v>
      </c>
      <c r="N508" s="20"/>
      <c r="O508" s="24">
        <f>VLOOKUP($A$6:$A$1110,'[1]ESFUERZO MUNICIPAL 2012'!$A$5:$AE$1109,31,FALSE)</f>
        <v>4585335</v>
      </c>
      <c r="P508" s="25">
        <f>VLOOKUP($A$6:$A$1110,'[1]ESFUERZO DETO POR MUNICIPIO'!$A$5:$H$1109,8,FALSE)</f>
        <v>201087099.70256612</v>
      </c>
      <c r="Q508" s="88">
        <f t="shared" si="30"/>
        <v>389402277.30000001</v>
      </c>
      <c r="R508" s="90">
        <f>VLOOKUP($A$6:$A$1110,'[1]ESFUERZO MUNICIPAL 2012'!$A$5:$AA$1109,27,FALSE)</f>
        <v>0</v>
      </c>
      <c r="S508" s="90">
        <f>VLOOKUP($A$6:$A$1110,'[1]ESFUERZO DETO POR MUNICIPIO'!$A$5:$I$1109,9,FALSE)</f>
        <v>0</v>
      </c>
      <c r="T508" s="81"/>
      <c r="U508" s="84">
        <v>155</v>
      </c>
      <c r="W508" s="74">
        <f t="shared" si="28"/>
        <v>60915465</v>
      </c>
      <c r="X508" s="74">
        <f t="shared" si="31"/>
        <v>15228866.25</v>
      </c>
    </row>
    <row r="509" spans="1:24">
      <c r="A509" s="6" t="s">
        <v>975</v>
      </c>
      <c r="B509" s="6" t="s">
        <v>888</v>
      </c>
      <c r="C509" s="6" t="s">
        <v>976</v>
      </c>
      <c r="D509" s="30" t="s">
        <v>2167</v>
      </c>
      <c r="E509" s="54">
        <v>2247</v>
      </c>
      <c r="F509" s="53">
        <v>2169</v>
      </c>
      <c r="G509" s="49">
        <v>352339.20000000001</v>
      </c>
      <c r="H509" s="47">
        <v>433666.8</v>
      </c>
      <c r="I509" s="10"/>
      <c r="J509" s="46">
        <f t="shared" si="29"/>
        <v>866164735.79999995</v>
      </c>
      <c r="K509" s="12"/>
      <c r="L509" s="65">
        <v>33573634</v>
      </c>
      <c r="M509" s="23">
        <v>369140751</v>
      </c>
      <c r="N509" s="20"/>
      <c r="O509" s="24">
        <f>VLOOKUP($A$6:$A$1110,'[1]ESFUERZO MUNICIPAL 2012'!$A$5:$AE$1109,31,FALSE)</f>
        <v>4591371</v>
      </c>
      <c r="P509" s="25">
        <f>VLOOKUP($A$6:$A$1110,'[1]ESFUERZO DETO POR MUNICIPIO'!$A$5:$H$1109,8,FALSE)</f>
        <v>192778646.43114951</v>
      </c>
      <c r="Q509" s="88">
        <f t="shared" si="30"/>
        <v>266080333.37</v>
      </c>
      <c r="R509" s="90">
        <f>VLOOKUP($A$6:$A$1110,'[1]ESFUERZO MUNICIPAL 2012'!$A$5:$AA$1109,27,FALSE)</f>
        <v>0</v>
      </c>
      <c r="S509" s="90">
        <f>VLOOKUP($A$6:$A$1110,'[1]ESFUERZO DETO POR MUNICIPIO'!$A$5:$I$1109,9,FALSE)</f>
        <v>0</v>
      </c>
      <c r="T509" s="81"/>
      <c r="U509" s="84">
        <v>145</v>
      </c>
      <c r="W509" s="74">
        <f t="shared" si="28"/>
        <v>56985435</v>
      </c>
      <c r="X509" s="74">
        <f t="shared" si="31"/>
        <v>14246358.75</v>
      </c>
    </row>
    <row r="510" spans="1:24">
      <c r="A510" s="6" t="s">
        <v>977</v>
      </c>
      <c r="B510" s="6" t="s">
        <v>888</v>
      </c>
      <c r="C510" s="6" t="s">
        <v>978</v>
      </c>
      <c r="D510" s="30" t="s">
        <v>2167</v>
      </c>
      <c r="E510" s="54">
        <v>5454</v>
      </c>
      <c r="F510" s="53">
        <v>5397</v>
      </c>
      <c r="G510" s="49">
        <v>352339.20000000001</v>
      </c>
      <c r="H510" s="47">
        <v>433666.8</v>
      </c>
      <c r="I510" s="10"/>
      <c r="J510" s="46">
        <f t="shared" si="29"/>
        <v>2131078858.2</v>
      </c>
      <c r="K510" s="12"/>
      <c r="L510" s="65">
        <v>80311667</v>
      </c>
      <c r="M510" s="23">
        <v>895991634</v>
      </c>
      <c r="N510" s="20"/>
      <c r="O510" s="24">
        <f>VLOOKUP($A$6:$A$1110,'[1]ESFUERZO MUNICIPAL 2012'!$A$5:$AE$1109,31,FALSE)</f>
        <v>55388884</v>
      </c>
      <c r="P510" s="25">
        <f>VLOOKUP($A$6:$A$1110,'[1]ESFUERZO DETO POR MUNICIPIO'!$A$5:$H$1109,8,FALSE)</f>
        <v>578183760.10878909</v>
      </c>
      <c r="Q510" s="88">
        <f t="shared" si="30"/>
        <v>521202913.08999997</v>
      </c>
      <c r="R510" s="90">
        <f>VLOOKUP($A$6:$A$1110,'[1]ESFUERZO MUNICIPAL 2012'!$A$5:$AA$1109,27,FALSE)</f>
        <v>0</v>
      </c>
      <c r="S510" s="90">
        <f>VLOOKUP($A$6:$A$1110,'[1]ESFUERZO DETO POR MUNICIPIO'!$A$5:$I$1109,9,FALSE)</f>
        <v>0</v>
      </c>
      <c r="T510" s="81"/>
      <c r="U510" s="84">
        <v>300</v>
      </c>
      <c r="W510" s="74">
        <f t="shared" si="28"/>
        <v>117900900</v>
      </c>
      <c r="X510" s="74">
        <f t="shared" si="31"/>
        <v>29475225</v>
      </c>
    </row>
    <row r="511" spans="1:24">
      <c r="A511" s="6" t="s">
        <v>979</v>
      </c>
      <c r="B511" s="6" t="s">
        <v>888</v>
      </c>
      <c r="C511" s="6" t="s">
        <v>980</v>
      </c>
      <c r="D511" s="30" t="s">
        <v>2167</v>
      </c>
      <c r="E511" s="54">
        <v>6425</v>
      </c>
      <c r="F511" s="53">
        <v>6557</v>
      </c>
      <c r="G511" s="49">
        <v>352339.20000000001</v>
      </c>
      <c r="H511" s="47">
        <v>433666.8</v>
      </c>
      <c r="I511" s="10"/>
      <c r="J511" s="46">
        <f t="shared" si="29"/>
        <v>2553666283.8000002</v>
      </c>
      <c r="K511" s="12"/>
      <c r="L511" s="65">
        <v>87453427</v>
      </c>
      <c r="M511" s="23">
        <v>1055507794</v>
      </c>
      <c r="N511" s="20"/>
      <c r="O511" s="24">
        <f>VLOOKUP($A$6:$A$1110,'[1]ESFUERZO MUNICIPAL 2012'!$A$5:$AE$1109,31,FALSE)</f>
        <v>58318637</v>
      </c>
      <c r="P511" s="25">
        <f>VLOOKUP($A$6:$A$1110,'[1]ESFUERZO DETO POR MUNICIPIO'!$A$5:$H$1109,8,FALSE)</f>
        <v>540647038.67201173</v>
      </c>
      <c r="Q511" s="88">
        <f t="shared" si="30"/>
        <v>811739387.13</v>
      </c>
      <c r="R511" s="90">
        <f>VLOOKUP($A$6:$A$1110,'[1]ESFUERZO MUNICIPAL 2012'!$A$5:$AA$1109,27,FALSE)</f>
        <v>0</v>
      </c>
      <c r="S511" s="90">
        <f>VLOOKUP($A$6:$A$1110,'[1]ESFUERZO DETO POR MUNICIPIO'!$A$5:$I$1109,9,FALSE)</f>
        <v>0</v>
      </c>
      <c r="T511" s="81"/>
      <c r="U511" s="84">
        <v>421</v>
      </c>
      <c r="W511" s="74">
        <f t="shared" si="28"/>
        <v>165454263</v>
      </c>
      <c r="X511" s="74">
        <f t="shared" si="31"/>
        <v>41363565.75</v>
      </c>
    </row>
    <row r="512" spans="1:24">
      <c r="A512" s="41" t="s">
        <v>981</v>
      </c>
      <c r="B512" s="41" t="s">
        <v>888</v>
      </c>
      <c r="C512" s="41" t="s">
        <v>982</v>
      </c>
      <c r="D512" s="30" t="s">
        <v>2167</v>
      </c>
      <c r="E512" s="54">
        <v>13574</v>
      </c>
      <c r="F512" s="53">
        <v>13724</v>
      </c>
      <c r="G512" s="49">
        <v>352339.20000000001</v>
      </c>
      <c r="H512" s="47">
        <v>433666.8</v>
      </c>
      <c r="I512" s="10"/>
      <c r="J512" s="46">
        <f t="shared" si="29"/>
        <v>5367147732</v>
      </c>
      <c r="K512" s="12"/>
      <c r="L512" s="65">
        <v>165328679</v>
      </c>
      <c r="M512" s="23">
        <v>1989611739</v>
      </c>
      <c r="N512" s="20">
        <f>VLOOKUP(A512,'DISTRIBUCION CAJAS'!$A$5:$W$260,23,FALSE)</f>
        <v>906080938.5</v>
      </c>
      <c r="O512" s="24">
        <f>VLOOKUP($A$6:$A$1110,'[1]ESFUERZO MUNICIPAL 2012'!$A$5:$AE$1109,31,FALSE)</f>
        <v>73878995</v>
      </c>
      <c r="P512" s="25">
        <f>VLOOKUP($A$6:$A$1110,'[1]ESFUERZO DETO POR MUNICIPIO'!$A$5:$H$1109,8,FALSE)</f>
        <v>1588547012.5122058</v>
      </c>
      <c r="Q512" s="88">
        <f t="shared" si="30"/>
        <v>643700367.99000001</v>
      </c>
      <c r="R512" s="90">
        <f>VLOOKUP($A$6:$A$1110,'[1]ESFUERZO MUNICIPAL 2012'!$A$5:$AA$1109,27,FALSE)</f>
        <v>0</v>
      </c>
      <c r="S512" s="90">
        <f>VLOOKUP($A$6:$A$1110,'[1]ESFUERZO DETO POR MUNICIPIO'!$A$5:$I$1109,9,FALSE)</f>
        <v>0</v>
      </c>
      <c r="T512" s="81"/>
      <c r="U512" s="84">
        <v>1170</v>
      </c>
      <c r="W512" s="74">
        <f t="shared" si="28"/>
        <v>459813510</v>
      </c>
      <c r="X512" s="74">
        <f t="shared" si="31"/>
        <v>114953377.5</v>
      </c>
    </row>
    <row r="513" spans="1:24">
      <c r="A513" s="41" t="s">
        <v>983</v>
      </c>
      <c r="B513" s="41" t="s">
        <v>888</v>
      </c>
      <c r="C513" s="41" t="s">
        <v>984</v>
      </c>
      <c r="D513" s="30" t="s">
        <v>2167</v>
      </c>
      <c r="E513" s="54">
        <v>7903</v>
      </c>
      <c r="F513" s="53">
        <v>7804</v>
      </c>
      <c r="G513" s="49">
        <v>352339.20000000001</v>
      </c>
      <c r="H513" s="47">
        <v>433666.8</v>
      </c>
      <c r="I513" s="10"/>
      <c r="J513" s="46">
        <f t="shared" si="29"/>
        <v>3084436202.4000001</v>
      </c>
      <c r="K513" s="12"/>
      <c r="L513" s="65">
        <v>120364424</v>
      </c>
      <c r="M513" s="23">
        <v>1298317865</v>
      </c>
      <c r="N513" s="20"/>
      <c r="O513" s="24">
        <f>VLOOKUP($A$6:$A$1110,'[1]ESFUERZO MUNICIPAL 2012'!$A$5:$AE$1109,31,FALSE)</f>
        <v>20214315</v>
      </c>
      <c r="P513" s="25">
        <f>VLOOKUP($A$6:$A$1110,'[1]ESFUERZO DETO POR MUNICIPIO'!$A$5:$H$1109,8,FALSE)</f>
        <v>698128000.73473179</v>
      </c>
      <c r="Q513" s="88">
        <f t="shared" si="30"/>
        <v>947411597.66999996</v>
      </c>
      <c r="R513" s="90">
        <f>VLOOKUP($A$6:$A$1110,'[1]ESFUERZO MUNICIPAL 2012'!$A$5:$AA$1109,27,FALSE)</f>
        <v>0</v>
      </c>
      <c r="S513" s="90">
        <f>VLOOKUP($A$6:$A$1110,'[1]ESFUERZO DETO POR MUNICIPIO'!$A$5:$I$1109,9,FALSE)</f>
        <v>0</v>
      </c>
      <c r="T513" s="81"/>
      <c r="U513" s="84">
        <v>557</v>
      </c>
      <c r="W513" s="74">
        <f t="shared" si="28"/>
        <v>218902671</v>
      </c>
      <c r="X513" s="74">
        <f t="shared" si="31"/>
        <v>54725667.75</v>
      </c>
    </row>
    <row r="514" spans="1:24">
      <c r="A514" s="41" t="s">
        <v>985</v>
      </c>
      <c r="B514" s="41" t="s">
        <v>888</v>
      </c>
      <c r="C514" s="41" t="s">
        <v>986</v>
      </c>
      <c r="D514" s="30" t="s">
        <v>2167</v>
      </c>
      <c r="E514" s="54">
        <v>5528</v>
      </c>
      <c r="F514" s="53">
        <v>5541</v>
      </c>
      <c r="G514" s="49">
        <v>352339.20000000001</v>
      </c>
      <c r="H514" s="47">
        <v>433666.8</v>
      </c>
      <c r="I514" s="10"/>
      <c r="J514" s="46">
        <f t="shared" si="29"/>
        <v>2175339418.1999998</v>
      </c>
      <c r="K514" s="12"/>
      <c r="L514" s="65">
        <v>82800239</v>
      </c>
      <c r="M514" s="23">
        <v>908148710</v>
      </c>
      <c r="N514" s="20"/>
      <c r="O514" s="24">
        <f>VLOOKUP($A$6:$A$1110,'[1]ESFUERZO MUNICIPAL 2012'!$A$5:$AE$1109,31,FALSE)</f>
        <v>10707689</v>
      </c>
      <c r="P514" s="25">
        <f>VLOOKUP($A$6:$A$1110,'[1]ESFUERZO DETO POR MUNICIPIO'!$A$5:$H$1109,8,FALSE)</f>
        <v>490991886.08282614</v>
      </c>
      <c r="Q514" s="88">
        <f t="shared" si="30"/>
        <v>682690894.12</v>
      </c>
      <c r="R514" s="90">
        <f>VLOOKUP($A$6:$A$1110,'[1]ESFUERZO MUNICIPAL 2012'!$A$5:$AA$1109,27,FALSE)</f>
        <v>0</v>
      </c>
      <c r="S514" s="90">
        <f>VLOOKUP($A$6:$A$1110,'[1]ESFUERZO DETO POR MUNICIPIO'!$A$5:$I$1109,9,FALSE)</f>
        <v>0</v>
      </c>
      <c r="T514" s="81"/>
      <c r="U514" s="84">
        <v>277</v>
      </c>
      <c r="W514" s="74">
        <f t="shared" si="28"/>
        <v>108861831</v>
      </c>
      <c r="X514" s="74">
        <f t="shared" si="31"/>
        <v>27215457.75</v>
      </c>
    </row>
    <row r="515" spans="1:24">
      <c r="A515" s="41" t="s">
        <v>987</v>
      </c>
      <c r="B515" s="41" t="s">
        <v>888</v>
      </c>
      <c r="C515" s="41" t="s">
        <v>734</v>
      </c>
      <c r="D515" s="30" t="s">
        <v>2167</v>
      </c>
      <c r="E515" s="54">
        <v>8505</v>
      </c>
      <c r="F515" s="53">
        <v>8427</v>
      </c>
      <c r="G515" s="49">
        <v>352339.20000000001</v>
      </c>
      <c r="H515" s="47">
        <v>433666.8</v>
      </c>
      <c r="I515" s="10"/>
      <c r="J515" s="46">
        <f t="shared" si="29"/>
        <v>3325577509.8000002</v>
      </c>
      <c r="K515" s="12"/>
      <c r="L515" s="65">
        <v>85212992</v>
      </c>
      <c r="M515" s="23">
        <v>1092305907</v>
      </c>
      <c r="N515" s="20">
        <f>VLOOKUP(A515,'DISTRIBUCION CAJAS'!$A$5:$W$260,23,FALSE)</f>
        <v>730382227.10000002</v>
      </c>
      <c r="O515" s="24">
        <f>VLOOKUP($A$6:$A$1110,'[1]ESFUERZO MUNICIPAL 2012'!$A$5:$AE$1109,31,FALSE)</f>
        <v>25339936</v>
      </c>
      <c r="P515" s="25">
        <f>VLOOKUP($A$6:$A$1110,'[1]ESFUERZO DETO POR MUNICIPIO'!$A$5:$H$1109,8,FALSE)</f>
        <v>672617689.5212239</v>
      </c>
      <c r="Q515" s="88">
        <f t="shared" si="30"/>
        <v>719718758.17999995</v>
      </c>
      <c r="R515" s="90">
        <f>VLOOKUP($A$6:$A$1110,'[1]ESFUERZO MUNICIPAL 2012'!$A$5:$AA$1109,27,FALSE)</f>
        <v>0</v>
      </c>
      <c r="S515" s="90">
        <f>VLOOKUP($A$6:$A$1110,'[1]ESFUERZO DETO POR MUNICIPIO'!$A$5:$I$1109,9,FALSE)</f>
        <v>0</v>
      </c>
      <c r="T515" s="81"/>
      <c r="U515" s="84">
        <v>387</v>
      </c>
      <c r="W515" s="74">
        <f t="shared" si="28"/>
        <v>152092161</v>
      </c>
      <c r="X515" s="74">
        <f t="shared" si="31"/>
        <v>38023040.25</v>
      </c>
    </row>
    <row r="516" spans="1:24">
      <c r="A516" s="41" t="s">
        <v>988</v>
      </c>
      <c r="B516" s="41" t="s">
        <v>888</v>
      </c>
      <c r="C516" s="41" t="s">
        <v>989</v>
      </c>
      <c r="D516" s="30" t="s">
        <v>2167</v>
      </c>
      <c r="E516" s="54">
        <v>6443</v>
      </c>
      <c r="F516" s="53">
        <v>6474</v>
      </c>
      <c r="G516" s="49">
        <v>352339.20000000001</v>
      </c>
      <c r="H516" s="47">
        <v>433666.8</v>
      </c>
      <c r="I516" s="10"/>
      <c r="J516" s="46">
        <f t="shared" si="29"/>
        <v>2538840164.4000001</v>
      </c>
      <c r="K516" s="12"/>
      <c r="L516" s="65">
        <v>62332103</v>
      </c>
      <c r="M516" s="23">
        <v>757829875</v>
      </c>
      <c r="N516" s="20">
        <f>VLOOKUP(A516,'DISTRIBUCION CAJAS'!$A$5:$W$260,23,FALSE)</f>
        <v>842787071</v>
      </c>
      <c r="O516" s="24">
        <f>VLOOKUP($A$6:$A$1110,'[1]ESFUERZO MUNICIPAL 2012'!$A$5:$AE$1109,31,FALSE)</f>
        <v>38235867.056465149</v>
      </c>
      <c r="P516" s="25">
        <f>VLOOKUP($A$6:$A$1110,'[1]ESFUERZO DETO POR MUNICIPIO'!$A$5:$H$1109,8,FALSE)</f>
        <v>240087908.13995379</v>
      </c>
      <c r="Q516" s="88">
        <f t="shared" si="30"/>
        <v>591257095.76999998</v>
      </c>
      <c r="R516" s="90">
        <f>VLOOKUP($A$6:$A$1110,'[1]ESFUERZO MUNICIPAL 2012'!$A$5:$AA$1109,27,FALSE)</f>
        <v>6310244.4328000005</v>
      </c>
      <c r="S516" s="90">
        <f>VLOOKUP($A$6:$A$1110,'[1]ESFUERZO DETO POR MUNICIPIO'!$A$5:$I$1109,9,FALSE)</f>
        <v>0</v>
      </c>
      <c r="T516" s="81"/>
      <c r="U516" s="84">
        <v>311</v>
      </c>
      <c r="W516" s="74">
        <f t="shared" si="28"/>
        <v>122223933</v>
      </c>
      <c r="X516" s="74">
        <f t="shared" si="31"/>
        <v>30555983.25</v>
      </c>
    </row>
    <row r="517" spans="1:24">
      <c r="A517" s="41" t="s">
        <v>990</v>
      </c>
      <c r="B517" s="41" t="s">
        <v>888</v>
      </c>
      <c r="C517" s="41" t="s">
        <v>991</v>
      </c>
      <c r="D517" s="30" t="s">
        <v>2167</v>
      </c>
      <c r="E517" s="54">
        <v>4830</v>
      </c>
      <c r="F517" s="53">
        <v>4805</v>
      </c>
      <c r="G517" s="49">
        <v>352339.20000000001</v>
      </c>
      <c r="H517" s="47">
        <v>433666.8</v>
      </c>
      <c r="I517" s="10"/>
      <c r="J517" s="46">
        <f t="shared" si="29"/>
        <v>1892783655</v>
      </c>
      <c r="K517" s="12"/>
      <c r="L517" s="65">
        <v>73302435</v>
      </c>
      <c r="M517" s="23">
        <v>793480316</v>
      </c>
      <c r="N517" s="20"/>
      <c r="O517" s="24">
        <f>VLOOKUP($A$6:$A$1110,'[1]ESFUERZO MUNICIPAL 2012'!$A$5:$AE$1109,31,FALSE)</f>
        <v>7753133</v>
      </c>
      <c r="P517" s="25">
        <f>VLOOKUP($A$6:$A$1110,'[1]ESFUERZO DETO POR MUNICIPIO'!$A$5:$H$1109,8,FALSE)</f>
        <v>610324147.88772535</v>
      </c>
      <c r="Q517" s="88">
        <f t="shared" si="30"/>
        <v>407923623.11000001</v>
      </c>
      <c r="R517" s="90">
        <f>VLOOKUP($A$6:$A$1110,'[1]ESFUERZO MUNICIPAL 2012'!$A$5:$AA$1109,27,FALSE)</f>
        <v>0</v>
      </c>
      <c r="S517" s="90">
        <f>VLOOKUP($A$6:$A$1110,'[1]ESFUERZO DETO POR MUNICIPIO'!$A$5:$I$1109,9,FALSE)</f>
        <v>0</v>
      </c>
      <c r="T517" s="81"/>
      <c r="U517" s="84">
        <v>301</v>
      </c>
      <c r="W517" s="74">
        <f t="shared" si="28"/>
        <v>118293903</v>
      </c>
      <c r="X517" s="74">
        <f t="shared" si="31"/>
        <v>29573475.75</v>
      </c>
    </row>
    <row r="518" spans="1:24">
      <c r="A518" s="41" t="s">
        <v>992</v>
      </c>
      <c r="B518" s="41" t="s">
        <v>888</v>
      </c>
      <c r="C518" s="41" t="s">
        <v>993</v>
      </c>
      <c r="D518" s="30" t="s">
        <v>2167</v>
      </c>
      <c r="E518" s="54">
        <v>14236</v>
      </c>
      <c r="F518" s="53">
        <v>14072</v>
      </c>
      <c r="G518" s="49">
        <v>352339.20000000001</v>
      </c>
      <c r="H518" s="47">
        <v>433666.8</v>
      </c>
      <c r="I518" s="10"/>
      <c r="J518" s="46">
        <f t="shared" si="29"/>
        <v>5559230030.3999996</v>
      </c>
      <c r="K518" s="12"/>
      <c r="L518" s="65">
        <v>202532710</v>
      </c>
      <c r="M518" s="23">
        <v>2221415858</v>
      </c>
      <c r="N518" s="20">
        <f>VLOOKUP(A518,'DISTRIBUCION CAJAS'!$A$5:$W$260,23,FALSE)</f>
        <v>833313522.29999995</v>
      </c>
      <c r="O518" s="24">
        <f>VLOOKUP($A$6:$A$1110,'[1]ESFUERZO MUNICIPAL 2012'!$A$5:$AE$1109,31,FALSE)</f>
        <v>93218185</v>
      </c>
      <c r="P518" s="25">
        <f>VLOOKUP($A$6:$A$1110,'[1]ESFUERZO DETO POR MUNICIPIO'!$A$5:$H$1109,8,FALSE)</f>
        <v>1666276371.3588986</v>
      </c>
      <c r="Q518" s="88">
        <f t="shared" si="30"/>
        <v>542473383.74000001</v>
      </c>
      <c r="R518" s="90">
        <f>VLOOKUP($A$6:$A$1110,'[1]ESFUERZO MUNICIPAL 2012'!$A$5:$AA$1109,27,FALSE)</f>
        <v>0</v>
      </c>
      <c r="S518" s="90">
        <f>VLOOKUP($A$6:$A$1110,'[1]ESFUERZO DETO POR MUNICIPIO'!$A$5:$I$1109,9,FALSE)</f>
        <v>0</v>
      </c>
      <c r="T518" s="81"/>
      <c r="U518" s="84">
        <v>2858</v>
      </c>
      <c r="W518" s="74">
        <f t="shared" ref="W518:W581" si="32">+U518*((G518/2)+(H518/2))</f>
        <v>1123202574</v>
      </c>
      <c r="X518" s="74">
        <f t="shared" si="31"/>
        <v>280800643.5</v>
      </c>
    </row>
    <row r="519" spans="1:24">
      <c r="A519" s="6" t="s">
        <v>994</v>
      </c>
      <c r="B519" s="6" t="s">
        <v>888</v>
      </c>
      <c r="C519" s="6" t="s">
        <v>995</v>
      </c>
      <c r="D519" s="30" t="s">
        <v>2167</v>
      </c>
      <c r="E519" s="54">
        <v>3087</v>
      </c>
      <c r="F519" s="53">
        <v>3083</v>
      </c>
      <c r="G519" s="49">
        <v>352339.20000000001</v>
      </c>
      <c r="H519" s="47">
        <v>433666.8</v>
      </c>
      <c r="I519" s="10"/>
      <c r="J519" s="46">
        <f t="shared" ref="J519:J582" si="33">ROUND(E519*(G519/12)*6+F519*(H519/12)*6,2)</f>
        <v>1212332927.4000001</v>
      </c>
      <c r="K519" s="12"/>
      <c r="L519" s="65">
        <v>47047264</v>
      </c>
      <c r="M519" s="23">
        <v>507137454</v>
      </c>
      <c r="N519" s="20"/>
      <c r="O519" s="24">
        <f>VLOOKUP($A$6:$A$1110,'[1]ESFUERZO MUNICIPAL 2012'!$A$5:$AE$1109,31,FALSE)</f>
        <v>5992449</v>
      </c>
      <c r="P519" s="25">
        <f>VLOOKUP($A$6:$A$1110,'[1]ESFUERZO DETO POR MUNICIPIO'!$A$5:$H$1109,8,FALSE)</f>
        <v>328563816.18500024</v>
      </c>
      <c r="Q519" s="88">
        <f t="shared" ref="Q519:Q582" si="34">ROUND((J519)-(L519+M519+N519+O519+P519+R519+S519),2)</f>
        <v>323591944.22000003</v>
      </c>
      <c r="R519" s="90">
        <f>VLOOKUP($A$6:$A$1110,'[1]ESFUERZO MUNICIPAL 2012'!$A$5:$AA$1109,27,FALSE)</f>
        <v>0</v>
      </c>
      <c r="S519" s="90">
        <f>VLOOKUP($A$6:$A$1110,'[1]ESFUERZO DETO POR MUNICIPIO'!$A$5:$I$1109,9,FALSE)</f>
        <v>0</v>
      </c>
      <c r="T519" s="81"/>
      <c r="U519" s="84">
        <v>116</v>
      </c>
      <c r="W519" s="74">
        <f t="shared" si="32"/>
        <v>45588348</v>
      </c>
      <c r="X519" s="74">
        <f t="shared" ref="X519:X582" si="35">+W519*0.25</f>
        <v>11397087</v>
      </c>
    </row>
    <row r="520" spans="1:24">
      <c r="A520" s="41" t="s">
        <v>996</v>
      </c>
      <c r="B520" s="41" t="s">
        <v>888</v>
      </c>
      <c r="C520" s="41" t="s">
        <v>997</v>
      </c>
      <c r="D520" s="30" t="s">
        <v>2167</v>
      </c>
      <c r="E520" s="54">
        <v>6937</v>
      </c>
      <c r="F520" s="53">
        <v>6880</v>
      </c>
      <c r="G520" s="49">
        <v>352339.20000000001</v>
      </c>
      <c r="H520" s="47">
        <v>433666.8</v>
      </c>
      <c r="I520" s="10"/>
      <c r="J520" s="46">
        <f t="shared" si="33"/>
        <v>2713902307.1999998</v>
      </c>
      <c r="K520" s="12"/>
      <c r="L520" s="65">
        <v>90589911</v>
      </c>
      <c r="M520" s="23">
        <v>1005403235</v>
      </c>
      <c r="N520" s="20">
        <f>VLOOKUP(A520,'DISTRIBUCION CAJAS'!$A$5:$W$260,23,FALSE)</f>
        <v>237362612.99291125</v>
      </c>
      <c r="O520" s="24">
        <f>VLOOKUP($A$6:$A$1110,'[1]ESFUERZO MUNICIPAL 2012'!$A$5:$AE$1109,31,FALSE)</f>
        <v>13271056</v>
      </c>
      <c r="P520" s="25">
        <f>VLOOKUP($A$6:$A$1110,'[1]ESFUERZO DETO POR MUNICIPIO'!$A$5:$H$1109,8,FALSE)</f>
        <v>353005230.47989839</v>
      </c>
      <c r="Q520" s="88">
        <f t="shared" si="34"/>
        <v>1014270261.73</v>
      </c>
      <c r="R520" s="90">
        <f>VLOOKUP($A$6:$A$1110,'[1]ESFUERZO MUNICIPAL 2012'!$A$5:$AA$1109,27,FALSE)</f>
        <v>0</v>
      </c>
      <c r="S520" s="90">
        <f>VLOOKUP($A$6:$A$1110,'[1]ESFUERZO DETO POR MUNICIPIO'!$A$5:$I$1109,9,FALSE)</f>
        <v>0</v>
      </c>
      <c r="T520" s="81"/>
      <c r="U520" s="84">
        <v>574</v>
      </c>
      <c r="W520" s="74">
        <f t="shared" si="32"/>
        <v>225583722</v>
      </c>
      <c r="X520" s="74">
        <f t="shared" si="35"/>
        <v>56395930.5</v>
      </c>
    </row>
    <row r="521" spans="1:24">
      <c r="A521" s="41" t="s">
        <v>998</v>
      </c>
      <c r="B521" s="41" t="s">
        <v>888</v>
      </c>
      <c r="C521" s="41" t="s">
        <v>999</v>
      </c>
      <c r="D521" s="30" t="s">
        <v>2167</v>
      </c>
      <c r="E521" s="54">
        <v>19328</v>
      </c>
      <c r="F521" s="53">
        <v>18876</v>
      </c>
      <c r="G521" s="49">
        <v>352339.20000000001</v>
      </c>
      <c r="H521" s="47">
        <v>433666.8</v>
      </c>
      <c r="I521" s="10"/>
      <c r="J521" s="46">
        <f t="shared" si="33"/>
        <v>7497953287.1999998</v>
      </c>
      <c r="K521" s="12"/>
      <c r="L521" s="65">
        <v>211176701</v>
      </c>
      <c r="M521" s="23">
        <v>2719182776</v>
      </c>
      <c r="N521" s="20">
        <f>VLOOKUP(A521,'DISTRIBUCION CAJAS'!$A$5:$W$260,23,FALSE)</f>
        <v>1576412450.6553755</v>
      </c>
      <c r="O521" s="24">
        <f>VLOOKUP($A$6:$A$1110,'[1]ESFUERZO MUNICIPAL 2012'!$A$5:$AE$1109,31,FALSE)</f>
        <v>250000000</v>
      </c>
      <c r="P521" s="25">
        <f>VLOOKUP($A$6:$A$1110,'[1]ESFUERZO DETO POR MUNICIPIO'!$A$5:$H$1109,8,FALSE)</f>
        <v>808220039.46610916</v>
      </c>
      <c r="Q521" s="88">
        <f t="shared" si="34"/>
        <v>1932961320.0799999</v>
      </c>
      <c r="R521" s="90">
        <f>VLOOKUP($A$6:$A$1110,'[1]ESFUERZO MUNICIPAL 2012'!$A$5:$AA$1109,27,FALSE)</f>
        <v>0</v>
      </c>
      <c r="S521" s="90">
        <f>VLOOKUP($A$6:$A$1110,'[1]ESFUERZO DETO POR MUNICIPIO'!$A$5:$I$1109,9,FALSE)</f>
        <v>0</v>
      </c>
      <c r="T521" s="81"/>
      <c r="U521" s="84">
        <v>1928</v>
      </c>
      <c r="W521" s="74">
        <f t="shared" si="32"/>
        <v>757709784</v>
      </c>
      <c r="X521" s="74">
        <f t="shared" si="35"/>
        <v>189427446</v>
      </c>
    </row>
    <row r="522" spans="1:24">
      <c r="A522" s="41" t="s">
        <v>1000</v>
      </c>
      <c r="B522" s="41" t="s">
        <v>888</v>
      </c>
      <c r="C522" s="41" t="s">
        <v>136</v>
      </c>
      <c r="D522" s="30" t="s">
        <v>2167</v>
      </c>
      <c r="E522" s="54">
        <v>1721</v>
      </c>
      <c r="F522" s="53">
        <v>1715</v>
      </c>
      <c r="G522" s="49">
        <v>352339.20000000001</v>
      </c>
      <c r="H522" s="47">
        <v>433666.8</v>
      </c>
      <c r="I522" s="10"/>
      <c r="J522" s="46">
        <f t="shared" si="33"/>
        <v>675057162.60000002</v>
      </c>
      <c r="K522" s="12"/>
      <c r="L522" s="65">
        <v>26122643</v>
      </c>
      <c r="M522" s="23">
        <v>282728702</v>
      </c>
      <c r="N522" s="20"/>
      <c r="O522" s="24">
        <f>VLOOKUP($A$6:$A$1110,'[1]ESFUERZO MUNICIPAL 2012'!$A$5:$AE$1109,31,FALSE)</f>
        <v>2902386</v>
      </c>
      <c r="P522" s="25">
        <f>VLOOKUP($A$6:$A$1110,'[1]ESFUERZO DETO POR MUNICIPIO'!$A$5:$H$1109,8,FALSE)</f>
        <v>227713511.91288975</v>
      </c>
      <c r="Q522" s="88">
        <f t="shared" si="34"/>
        <v>135589919.69</v>
      </c>
      <c r="R522" s="90">
        <f>VLOOKUP($A$6:$A$1110,'[1]ESFUERZO MUNICIPAL 2012'!$A$5:$AA$1109,27,FALSE)</f>
        <v>0</v>
      </c>
      <c r="S522" s="90">
        <f>VLOOKUP($A$6:$A$1110,'[1]ESFUERZO DETO POR MUNICIPIO'!$A$5:$I$1109,9,FALSE)</f>
        <v>0</v>
      </c>
      <c r="T522" s="81"/>
      <c r="U522" s="84">
        <v>78</v>
      </c>
      <c r="W522" s="74">
        <f t="shared" si="32"/>
        <v>30654234</v>
      </c>
      <c r="X522" s="74">
        <f t="shared" si="35"/>
        <v>7663558.5</v>
      </c>
    </row>
    <row r="523" spans="1:24">
      <c r="A523" s="41" t="s">
        <v>1001</v>
      </c>
      <c r="B523" s="41" t="s">
        <v>888</v>
      </c>
      <c r="C523" s="41" t="s">
        <v>1002</v>
      </c>
      <c r="D523" s="30" t="s">
        <v>2167</v>
      </c>
      <c r="E523" s="54">
        <v>4357</v>
      </c>
      <c r="F523" s="53">
        <v>4470</v>
      </c>
      <c r="G523" s="49">
        <v>352339.20000000001</v>
      </c>
      <c r="H523" s="47">
        <v>433666.8</v>
      </c>
      <c r="I523" s="10"/>
      <c r="J523" s="46">
        <f t="shared" si="33"/>
        <v>1736816245.2</v>
      </c>
      <c r="K523" s="12"/>
      <c r="L523" s="65">
        <v>53317953</v>
      </c>
      <c r="M523" s="23">
        <v>630183521</v>
      </c>
      <c r="N523" s="20">
        <f>VLOOKUP(A523,'DISTRIBUCION CAJAS'!$A$5:$W$260,23,FALSE)</f>
        <v>283812787.25837797</v>
      </c>
      <c r="O523" s="24">
        <f>VLOOKUP($A$6:$A$1110,'[1]ESFUERZO MUNICIPAL 2012'!$A$5:$AE$1109,31,FALSE)</f>
        <v>28953007</v>
      </c>
      <c r="P523" s="25">
        <f>VLOOKUP($A$6:$A$1110,'[1]ESFUERZO DETO POR MUNICIPIO'!$A$5:$H$1109,8,FALSE)</f>
        <v>345920726.4452635</v>
      </c>
      <c r="Q523" s="88">
        <f t="shared" si="34"/>
        <v>394628250.5</v>
      </c>
      <c r="R523" s="90">
        <f>VLOOKUP($A$6:$A$1110,'[1]ESFUERZO MUNICIPAL 2012'!$A$5:$AA$1109,27,FALSE)</f>
        <v>0</v>
      </c>
      <c r="S523" s="90">
        <f>VLOOKUP($A$6:$A$1110,'[1]ESFUERZO DETO POR MUNICIPIO'!$A$5:$I$1109,9,FALSE)</f>
        <v>0</v>
      </c>
      <c r="T523" s="81"/>
      <c r="U523" s="84">
        <v>507</v>
      </c>
      <c r="W523" s="74">
        <f t="shared" si="32"/>
        <v>199252521</v>
      </c>
      <c r="X523" s="74">
        <f t="shared" si="35"/>
        <v>49813130.25</v>
      </c>
    </row>
    <row r="524" spans="1:24">
      <c r="A524" s="6" t="s">
        <v>1003</v>
      </c>
      <c r="B524" s="6" t="s">
        <v>888</v>
      </c>
      <c r="C524" s="6" t="s">
        <v>1004</v>
      </c>
      <c r="D524" s="30" t="s">
        <v>2167</v>
      </c>
      <c r="E524" s="54">
        <v>3386</v>
      </c>
      <c r="F524" s="53">
        <v>3426</v>
      </c>
      <c r="G524" s="49">
        <v>352339.20000000001</v>
      </c>
      <c r="H524" s="47">
        <v>433666.8</v>
      </c>
      <c r="I524" s="10"/>
      <c r="J524" s="46">
        <f t="shared" si="33"/>
        <v>1339381494</v>
      </c>
      <c r="K524" s="12"/>
      <c r="L524" s="65">
        <v>48858473</v>
      </c>
      <c r="M524" s="23">
        <v>556257192</v>
      </c>
      <c r="N524" s="20"/>
      <c r="O524" s="24">
        <f>VLOOKUP($A$6:$A$1110,'[1]ESFUERZO MUNICIPAL 2012'!$A$5:$AE$1109,31,FALSE)</f>
        <v>9546913</v>
      </c>
      <c r="P524" s="25">
        <f>VLOOKUP($A$6:$A$1110,'[1]ESFUERZO DETO POR MUNICIPIO'!$A$5:$H$1109,8,FALSE)</f>
        <v>335670824.69452935</v>
      </c>
      <c r="Q524" s="88">
        <f t="shared" si="34"/>
        <v>389048091.31</v>
      </c>
      <c r="R524" s="90">
        <f>VLOOKUP($A$6:$A$1110,'[1]ESFUERZO MUNICIPAL 2012'!$A$5:$AA$1109,27,FALSE)</f>
        <v>0</v>
      </c>
      <c r="S524" s="90">
        <f>VLOOKUP($A$6:$A$1110,'[1]ESFUERZO DETO POR MUNICIPIO'!$A$5:$I$1109,9,FALSE)</f>
        <v>0</v>
      </c>
      <c r="T524" s="81"/>
      <c r="U524" s="84">
        <v>218</v>
      </c>
      <c r="W524" s="74">
        <f t="shared" si="32"/>
        <v>85674654</v>
      </c>
      <c r="X524" s="74">
        <f t="shared" si="35"/>
        <v>21418663.5</v>
      </c>
    </row>
    <row r="525" spans="1:24">
      <c r="A525" s="6" t="s">
        <v>1005</v>
      </c>
      <c r="B525" s="6" t="s">
        <v>888</v>
      </c>
      <c r="C525" s="6" t="s">
        <v>1006</v>
      </c>
      <c r="D525" s="30" t="s">
        <v>2167</v>
      </c>
      <c r="E525" s="54">
        <v>2576</v>
      </c>
      <c r="F525" s="53">
        <v>2589</v>
      </c>
      <c r="G525" s="49">
        <v>352339.20000000001</v>
      </c>
      <c r="H525" s="47">
        <v>433666.8</v>
      </c>
      <c r="I525" s="10"/>
      <c r="J525" s="46">
        <f t="shared" si="33"/>
        <v>1015194562.2</v>
      </c>
      <c r="K525" s="12"/>
      <c r="L525" s="65">
        <v>23118687</v>
      </c>
      <c r="M525" s="23">
        <v>274185674</v>
      </c>
      <c r="N525" s="20">
        <f>VLOOKUP(A525,'DISTRIBUCION CAJAS'!$A$5:$W$260,23,FALSE)</f>
        <v>330928045.70000005</v>
      </c>
      <c r="O525" s="24">
        <f>VLOOKUP($A$6:$A$1110,'[1]ESFUERZO MUNICIPAL 2012'!$A$5:$AE$1109,31,FALSE)</f>
        <v>4105158</v>
      </c>
      <c r="P525" s="25">
        <f>VLOOKUP($A$6:$A$1110,'[1]ESFUERZO DETO POR MUNICIPIO'!$A$5:$H$1109,8,FALSE)</f>
        <v>108148303.60683276</v>
      </c>
      <c r="Q525" s="88">
        <f t="shared" si="34"/>
        <v>274708693.88999999</v>
      </c>
      <c r="R525" s="90">
        <f>VLOOKUP($A$6:$A$1110,'[1]ESFUERZO MUNICIPAL 2012'!$A$5:$AA$1109,27,FALSE)</f>
        <v>0</v>
      </c>
      <c r="S525" s="90">
        <f>VLOOKUP($A$6:$A$1110,'[1]ESFUERZO DETO POR MUNICIPIO'!$A$5:$I$1109,9,FALSE)</f>
        <v>0</v>
      </c>
      <c r="T525" s="81"/>
      <c r="U525" s="84">
        <v>109</v>
      </c>
      <c r="W525" s="74">
        <f t="shared" si="32"/>
        <v>42837327</v>
      </c>
      <c r="X525" s="74">
        <f t="shared" si="35"/>
        <v>10709331.75</v>
      </c>
    </row>
    <row r="526" spans="1:24">
      <c r="A526" s="6" t="s">
        <v>1007</v>
      </c>
      <c r="B526" s="6" t="s">
        <v>888</v>
      </c>
      <c r="C526" s="6" t="s">
        <v>1008</v>
      </c>
      <c r="D526" s="30" t="s">
        <v>2167</v>
      </c>
      <c r="E526" s="54">
        <v>3810</v>
      </c>
      <c r="F526" s="53">
        <v>3765</v>
      </c>
      <c r="G526" s="49">
        <v>352339.20000000001</v>
      </c>
      <c r="H526" s="47">
        <v>433666.8</v>
      </c>
      <c r="I526" s="10"/>
      <c r="J526" s="46">
        <f t="shared" si="33"/>
        <v>1487583927</v>
      </c>
      <c r="K526" s="12"/>
      <c r="L526" s="65">
        <v>40609618</v>
      </c>
      <c r="M526" s="23">
        <v>500072344</v>
      </c>
      <c r="N526" s="20">
        <f>VLOOKUP(A526,'DISTRIBUCION CAJAS'!$A$5:$W$260,23,FALSE)</f>
        <v>297615534.19999999</v>
      </c>
      <c r="O526" s="24">
        <f>VLOOKUP($A$6:$A$1110,'[1]ESFUERZO MUNICIPAL 2012'!$A$5:$AE$1109,31,FALSE)</f>
        <v>27624410</v>
      </c>
      <c r="P526" s="25">
        <f>VLOOKUP($A$6:$A$1110,'[1]ESFUERZO DETO POR MUNICIPIO'!$A$5:$H$1109,8,FALSE)</f>
        <v>293397532.14345473</v>
      </c>
      <c r="Q526" s="88">
        <f t="shared" si="34"/>
        <v>328264488.66000003</v>
      </c>
      <c r="R526" s="90">
        <f>VLOOKUP($A$6:$A$1110,'[1]ESFUERZO MUNICIPAL 2012'!$A$5:$AA$1109,27,FALSE)</f>
        <v>0</v>
      </c>
      <c r="S526" s="90">
        <f>VLOOKUP($A$6:$A$1110,'[1]ESFUERZO DETO POR MUNICIPIO'!$A$5:$I$1109,9,FALSE)</f>
        <v>0</v>
      </c>
      <c r="T526" s="81"/>
      <c r="U526" s="84">
        <v>135</v>
      </c>
      <c r="W526" s="74">
        <f t="shared" si="32"/>
        <v>53055405</v>
      </c>
      <c r="X526" s="74">
        <f t="shared" si="35"/>
        <v>13263851.25</v>
      </c>
    </row>
    <row r="527" spans="1:24">
      <c r="A527" s="6" t="s">
        <v>1009</v>
      </c>
      <c r="B527" s="6" t="s">
        <v>888</v>
      </c>
      <c r="C527" s="6" t="s">
        <v>224</v>
      </c>
      <c r="D527" s="30" t="s">
        <v>2167</v>
      </c>
      <c r="E527" s="54">
        <v>4423</v>
      </c>
      <c r="F527" s="53">
        <v>4361</v>
      </c>
      <c r="G527" s="49">
        <v>352339.20000000001</v>
      </c>
      <c r="H527" s="47">
        <v>433666.8</v>
      </c>
      <c r="I527" s="10"/>
      <c r="J527" s="46">
        <f t="shared" si="33"/>
        <v>1724808598.2</v>
      </c>
      <c r="K527" s="12"/>
      <c r="L527" s="65">
        <v>37775407</v>
      </c>
      <c r="M527" s="23">
        <v>500236134</v>
      </c>
      <c r="N527" s="20">
        <f>VLOOKUP(A527,'DISTRIBUCION CAJAS'!$A$5:$W$260,23,FALSE)</f>
        <v>492934269.30000001</v>
      </c>
      <c r="O527" s="24">
        <f>VLOOKUP($A$6:$A$1110,'[1]ESFUERZO MUNICIPAL 2012'!$A$5:$AE$1109,31,FALSE)</f>
        <v>4820286</v>
      </c>
      <c r="P527" s="25">
        <f>VLOOKUP($A$6:$A$1110,'[1]ESFUERZO DETO POR MUNICIPIO'!$A$5:$H$1109,8,FALSE)</f>
        <v>136298278.83914915</v>
      </c>
      <c r="Q527" s="88">
        <f t="shared" si="34"/>
        <v>552744223.05999994</v>
      </c>
      <c r="R527" s="90">
        <f>VLOOKUP($A$6:$A$1110,'[1]ESFUERZO MUNICIPAL 2012'!$A$5:$AA$1109,27,FALSE)</f>
        <v>0</v>
      </c>
      <c r="S527" s="90">
        <f>VLOOKUP($A$6:$A$1110,'[1]ESFUERZO DETO POR MUNICIPIO'!$A$5:$I$1109,9,FALSE)</f>
        <v>0</v>
      </c>
      <c r="T527" s="81"/>
      <c r="U527" s="84">
        <v>177</v>
      </c>
      <c r="W527" s="74">
        <f t="shared" si="32"/>
        <v>69561531</v>
      </c>
      <c r="X527" s="74">
        <f t="shared" si="35"/>
        <v>17390382.75</v>
      </c>
    </row>
    <row r="528" spans="1:24">
      <c r="A528" s="6" t="s">
        <v>1010</v>
      </c>
      <c r="B528" s="6" t="s">
        <v>888</v>
      </c>
      <c r="C528" s="6" t="s">
        <v>1011</v>
      </c>
      <c r="D528" s="30" t="s">
        <v>2167</v>
      </c>
      <c r="E528" s="54">
        <v>15626</v>
      </c>
      <c r="F528" s="53">
        <v>15375</v>
      </c>
      <c r="G528" s="49">
        <v>352339.20000000001</v>
      </c>
      <c r="H528" s="47">
        <v>433666.8</v>
      </c>
      <c r="I528" s="10"/>
      <c r="J528" s="46">
        <f t="shared" si="33"/>
        <v>6086639694.6000004</v>
      </c>
      <c r="K528" s="12"/>
      <c r="L528" s="65">
        <v>228506866</v>
      </c>
      <c r="M528" s="23">
        <v>2567063398</v>
      </c>
      <c r="N528" s="20">
        <f>VLOOKUP(A528,'DISTRIBUCION CAJAS'!$A$5:$W$260,23,FALSE)</f>
        <v>128897424.00000001</v>
      </c>
      <c r="O528" s="24">
        <f>VLOOKUP($A$6:$A$1110,'[1]ESFUERZO MUNICIPAL 2012'!$A$5:$AE$1109,31,FALSE)</f>
        <v>77151290</v>
      </c>
      <c r="P528" s="25">
        <f>VLOOKUP($A$6:$A$1110,'[1]ESFUERZO DETO POR MUNICIPIO'!$A$5:$H$1109,8,FALSE)</f>
        <v>2020460240.3586152</v>
      </c>
      <c r="Q528" s="88">
        <f t="shared" si="34"/>
        <v>1064560476.24</v>
      </c>
      <c r="R528" s="90">
        <f>VLOOKUP($A$6:$A$1110,'[1]ESFUERZO MUNICIPAL 2012'!$A$5:$AA$1109,27,FALSE)</f>
        <v>0</v>
      </c>
      <c r="S528" s="90">
        <f>VLOOKUP($A$6:$A$1110,'[1]ESFUERZO DETO POR MUNICIPIO'!$A$5:$I$1109,9,FALSE)</f>
        <v>0</v>
      </c>
      <c r="T528" s="81"/>
      <c r="U528" s="84">
        <v>1219</v>
      </c>
      <c r="W528" s="74">
        <f t="shared" si="32"/>
        <v>479070657</v>
      </c>
      <c r="X528" s="74">
        <f t="shared" si="35"/>
        <v>119767664.25</v>
      </c>
    </row>
    <row r="529" spans="1:24">
      <c r="A529" s="6" t="s">
        <v>1012</v>
      </c>
      <c r="B529" s="6" t="s">
        <v>888</v>
      </c>
      <c r="C529" s="6" t="s">
        <v>1013</v>
      </c>
      <c r="D529" s="30" t="s">
        <v>2167</v>
      </c>
      <c r="E529" s="54">
        <v>3729</v>
      </c>
      <c r="F529" s="53">
        <v>3727</v>
      </c>
      <c r="G529" s="49">
        <v>352339.20000000001</v>
      </c>
      <c r="H529" s="47">
        <v>433666.8</v>
      </c>
      <c r="I529" s="10"/>
      <c r="J529" s="46">
        <f t="shared" si="33"/>
        <v>1465074520.2</v>
      </c>
      <c r="K529" s="12"/>
      <c r="L529" s="65">
        <v>59107266</v>
      </c>
      <c r="M529" s="23">
        <v>612606665</v>
      </c>
      <c r="N529" s="20"/>
      <c r="O529" s="24">
        <f>VLOOKUP($A$6:$A$1110,'[1]ESFUERZO MUNICIPAL 2012'!$A$5:$AE$1109,31,FALSE)</f>
        <v>11992350</v>
      </c>
      <c r="P529" s="25">
        <f>VLOOKUP($A$6:$A$1110,'[1]ESFUERZO DETO POR MUNICIPIO'!$A$5:$H$1109,8,FALSE)</f>
        <v>353737682.73156214</v>
      </c>
      <c r="Q529" s="88">
        <f t="shared" si="34"/>
        <v>427630556.47000003</v>
      </c>
      <c r="R529" s="90">
        <f>VLOOKUP($A$6:$A$1110,'[1]ESFUERZO MUNICIPAL 2012'!$A$5:$AA$1109,27,FALSE)</f>
        <v>0</v>
      </c>
      <c r="S529" s="90">
        <f>VLOOKUP($A$6:$A$1110,'[1]ESFUERZO DETO POR MUNICIPIO'!$A$5:$I$1109,9,FALSE)</f>
        <v>0</v>
      </c>
      <c r="T529" s="81"/>
      <c r="U529" s="84">
        <v>350</v>
      </c>
      <c r="W529" s="74">
        <f t="shared" si="32"/>
        <v>137551050</v>
      </c>
      <c r="X529" s="74">
        <f t="shared" si="35"/>
        <v>34387762.5</v>
      </c>
    </row>
    <row r="530" spans="1:24">
      <c r="A530" s="6" t="s">
        <v>1014</v>
      </c>
      <c r="B530" s="6" t="s">
        <v>888</v>
      </c>
      <c r="C530" s="6" t="s">
        <v>1015</v>
      </c>
      <c r="D530" s="30" t="s">
        <v>2167</v>
      </c>
      <c r="E530" s="54">
        <v>3494</v>
      </c>
      <c r="F530" s="53">
        <v>3555</v>
      </c>
      <c r="G530" s="49">
        <v>352339.20000000001</v>
      </c>
      <c r="H530" s="47">
        <v>433666.8</v>
      </c>
      <c r="I530" s="10"/>
      <c r="J530" s="46">
        <f t="shared" si="33"/>
        <v>1386379319.4000001</v>
      </c>
      <c r="K530" s="12"/>
      <c r="L530" s="65">
        <v>32660667</v>
      </c>
      <c r="M530" s="23">
        <v>277308623</v>
      </c>
      <c r="N530" s="20">
        <f>VLOOKUP(A530,'DISTRIBUCION CAJAS'!$A$5:$W$260,23,FALSE)</f>
        <v>649292419.79999995</v>
      </c>
      <c r="O530" s="24">
        <f>VLOOKUP($A$6:$A$1110,'[1]ESFUERZO MUNICIPAL 2012'!$A$5:$AE$1109,31,FALSE)</f>
        <v>4516123</v>
      </c>
      <c r="P530" s="25">
        <f>VLOOKUP($A$6:$A$1110,'[1]ESFUERZO DETO POR MUNICIPIO'!$A$5:$H$1109,8,FALSE)</f>
        <v>61132994.518707357</v>
      </c>
      <c r="Q530" s="88">
        <f t="shared" si="34"/>
        <v>361468492.07999998</v>
      </c>
      <c r="R530" s="90">
        <f>VLOOKUP($A$6:$A$1110,'[1]ESFUERZO MUNICIPAL 2012'!$A$5:$AA$1109,27,FALSE)</f>
        <v>0</v>
      </c>
      <c r="S530" s="90">
        <f>VLOOKUP($A$6:$A$1110,'[1]ESFUERZO DETO POR MUNICIPIO'!$A$5:$I$1109,9,FALSE)</f>
        <v>0</v>
      </c>
      <c r="T530" s="81"/>
      <c r="U530" s="84">
        <v>194</v>
      </c>
      <c r="W530" s="74">
        <f t="shared" si="32"/>
        <v>76242582</v>
      </c>
      <c r="X530" s="74">
        <f t="shared" si="35"/>
        <v>19060645.5</v>
      </c>
    </row>
    <row r="531" spans="1:24">
      <c r="A531" s="41" t="s">
        <v>1016</v>
      </c>
      <c r="B531" s="41" t="s">
        <v>888</v>
      </c>
      <c r="C531" s="41" t="s">
        <v>1017</v>
      </c>
      <c r="D531" s="30" t="s">
        <v>2167</v>
      </c>
      <c r="E531" s="54">
        <v>4164</v>
      </c>
      <c r="F531" s="53">
        <v>4236</v>
      </c>
      <c r="G531" s="49">
        <v>352339.20000000001</v>
      </c>
      <c r="H531" s="47">
        <v>433666.8</v>
      </c>
      <c r="I531" s="10"/>
      <c r="J531" s="46">
        <f t="shared" si="33"/>
        <v>1652076496.8</v>
      </c>
      <c r="K531" s="12"/>
      <c r="L531" s="65">
        <v>54292100</v>
      </c>
      <c r="M531" s="23">
        <v>600449187</v>
      </c>
      <c r="N531" s="20">
        <f>VLOOKUP(A531,'DISTRIBUCION CAJAS'!$A$5:$W$260,23,FALSE)</f>
        <v>196024180.39302221</v>
      </c>
      <c r="O531" s="24">
        <f>VLOOKUP($A$6:$A$1110,'[1]ESFUERZO MUNICIPAL 2012'!$A$5:$AE$1109,31,FALSE)</f>
        <v>8570225</v>
      </c>
      <c r="P531" s="25">
        <f>VLOOKUP($A$6:$A$1110,'[1]ESFUERZO DETO POR MUNICIPIO'!$A$5:$H$1109,8,FALSE)</f>
        <v>330655884.96393859</v>
      </c>
      <c r="Q531" s="88">
        <f t="shared" si="34"/>
        <v>462084919.44</v>
      </c>
      <c r="R531" s="90">
        <f>VLOOKUP($A$6:$A$1110,'[1]ESFUERZO MUNICIPAL 2012'!$A$5:$AA$1109,27,FALSE)</f>
        <v>0</v>
      </c>
      <c r="S531" s="90">
        <f>VLOOKUP($A$6:$A$1110,'[1]ESFUERZO DETO POR MUNICIPIO'!$A$5:$I$1109,9,FALSE)</f>
        <v>0</v>
      </c>
      <c r="T531" s="81"/>
      <c r="U531" s="84">
        <v>698</v>
      </c>
      <c r="W531" s="74">
        <f t="shared" si="32"/>
        <v>274316094</v>
      </c>
      <c r="X531" s="74">
        <f t="shared" si="35"/>
        <v>68579023.5</v>
      </c>
    </row>
    <row r="532" spans="1:24">
      <c r="A532" s="41" t="s">
        <v>1018</v>
      </c>
      <c r="B532" s="41" t="s">
        <v>888</v>
      </c>
      <c r="C532" s="41" t="s">
        <v>1019</v>
      </c>
      <c r="D532" s="30" t="s">
        <v>2167</v>
      </c>
      <c r="E532" s="54">
        <v>7761</v>
      </c>
      <c r="F532" s="53">
        <v>7783</v>
      </c>
      <c r="G532" s="49">
        <v>352339.20000000001</v>
      </c>
      <c r="H532" s="47">
        <v>433666.8</v>
      </c>
      <c r="I532" s="10"/>
      <c r="J532" s="46">
        <f t="shared" si="33"/>
        <v>3054866617.8000002</v>
      </c>
      <c r="K532" s="12"/>
      <c r="L532" s="65">
        <v>116285522</v>
      </c>
      <c r="M532" s="23">
        <v>1274989540</v>
      </c>
      <c r="N532" s="20"/>
      <c r="O532" s="24">
        <f>VLOOKUP($A$6:$A$1110,'[1]ESFUERZO MUNICIPAL 2012'!$A$5:$AE$1109,31,FALSE)</f>
        <v>12158717</v>
      </c>
      <c r="P532" s="25">
        <f>VLOOKUP($A$6:$A$1110,'[1]ESFUERZO DETO POR MUNICIPIO'!$A$5:$H$1109,8,FALSE)</f>
        <v>891764920.07404542</v>
      </c>
      <c r="Q532" s="88">
        <f t="shared" si="34"/>
        <v>759667918.73000002</v>
      </c>
      <c r="R532" s="90">
        <f>VLOOKUP($A$6:$A$1110,'[1]ESFUERZO MUNICIPAL 2012'!$A$5:$AA$1109,27,FALSE)</f>
        <v>0</v>
      </c>
      <c r="S532" s="90">
        <f>VLOOKUP($A$6:$A$1110,'[1]ESFUERZO DETO POR MUNICIPIO'!$A$5:$I$1109,9,FALSE)</f>
        <v>0</v>
      </c>
      <c r="T532" s="81"/>
      <c r="U532" s="84">
        <v>406</v>
      </c>
      <c r="W532" s="74">
        <f t="shared" si="32"/>
        <v>159559218</v>
      </c>
      <c r="X532" s="74">
        <f t="shared" si="35"/>
        <v>39889804.5</v>
      </c>
    </row>
    <row r="533" spans="1:24">
      <c r="A533" s="41" t="s">
        <v>1020</v>
      </c>
      <c r="B533" s="41" t="s">
        <v>888</v>
      </c>
      <c r="C533" s="41" t="s">
        <v>1021</v>
      </c>
      <c r="D533" s="30" t="s">
        <v>2167</v>
      </c>
      <c r="E533" s="54">
        <v>8519</v>
      </c>
      <c r="F533" s="53">
        <v>8334</v>
      </c>
      <c r="G533" s="49">
        <v>352339.20000000001</v>
      </c>
      <c r="H533" s="47">
        <v>433666.8</v>
      </c>
      <c r="I533" s="10"/>
      <c r="J533" s="46">
        <f t="shared" si="33"/>
        <v>3307878378</v>
      </c>
      <c r="K533" s="12"/>
      <c r="L533" s="65">
        <v>120541126</v>
      </c>
      <c r="M533" s="23">
        <v>1399513772</v>
      </c>
      <c r="N533" s="20">
        <f>VLOOKUP(A533,'DISTRIBUCION CAJAS'!$A$5:$W$260,23,FALSE)</f>
        <v>205774991.5</v>
      </c>
      <c r="O533" s="24">
        <f>VLOOKUP($A$6:$A$1110,'[1]ESFUERZO MUNICIPAL 2012'!$A$5:$AE$1109,31,FALSE)</f>
        <v>20660942</v>
      </c>
      <c r="P533" s="25">
        <f>VLOOKUP($A$6:$A$1110,'[1]ESFUERZO DETO POR MUNICIPIO'!$A$5:$H$1109,8,FALSE)</f>
        <v>924858304.72950351</v>
      </c>
      <c r="Q533" s="88">
        <f t="shared" si="34"/>
        <v>636529241.76999998</v>
      </c>
      <c r="R533" s="90">
        <f>VLOOKUP($A$6:$A$1110,'[1]ESFUERZO MUNICIPAL 2012'!$A$5:$AA$1109,27,FALSE)</f>
        <v>0</v>
      </c>
      <c r="S533" s="90">
        <f>VLOOKUP($A$6:$A$1110,'[1]ESFUERZO DETO POR MUNICIPIO'!$A$5:$I$1109,9,FALSE)</f>
        <v>0</v>
      </c>
      <c r="T533" s="81"/>
      <c r="U533" s="84">
        <v>613</v>
      </c>
      <c r="W533" s="74">
        <f t="shared" si="32"/>
        <v>240910839</v>
      </c>
      <c r="X533" s="74">
        <f t="shared" si="35"/>
        <v>60227709.75</v>
      </c>
    </row>
    <row r="534" spans="1:24">
      <c r="A534" s="41" t="s">
        <v>1022</v>
      </c>
      <c r="B534" s="41" t="s">
        <v>888</v>
      </c>
      <c r="C534" s="41" t="s">
        <v>1023</v>
      </c>
      <c r="D534" s="30" t="s">
        <v>2167</v>
      </c>
      <c r="E534" s="54">
        <v>2401</v>
      </c>
      <c r="F534" s="53">
        <v>2333</v>
      </c>
      <c r="G534" s="49">
        <v>352339.20000000001</v>
      </c>
      <c r="H534" s="47">
        <v>433666.8</v>
      </c>
      <c r="I534" s="10"/>
      <c r="J534" s="46">
        <f t="shared" si="33"/>
        <v>928855531.79999995</v>
      </c>
      <c r="K534" s="12"/>
      <c r="L534" s="65">
        <v>35193415</v>
      </c>
      <c r="M534" s="23">
        <v>394440000</v>
      </c>
      <c r="N534" s="20"/>
      <c r="O534" s="24">
        <f>VLOOKUP($A$6:$A$1110,'[1]ESFUERZO MUNICIPAL 2012'!$A$5:$AE$1109,31,FALSE)</f>
        <v>5863933</v>
      </c>
      <c r="P534" s="25">
        <f>VLOOKUP($A$6:$A$1110,'[1]ESFUERZO DETO POR MUNICIPIO'!$A$5:$H$1109,8,FALSE)</f>
        <v>273097665.19365132</v>
      </c>
      <c r="Q534" s="88">
        <f t="shared" si="34"/>
        <v>220260518.61000001</v>
      </c>
      <c r="R534" s="90">
        <f>VLOOKUP($A$6:$A$1110,'[1]ESFUERZO MUNICIPAL 2012'!$A$5:$AA$1109,27,FALSE)</f>
        <v>0</v>
      </c>
      <c r="S534" s="90">
        <f>VLOOKUP($A$6:$A$1110,'[1]ESFUERZO DETO POR MUNICIPIO'!$A$5:$I$1109,9,FALSE)</f>
        <v>0</v>
      </c>
      <c r="T534" s="81"/>
      <c r="U534" s="84">
        <v>236</v>
      </c>
      <c r="W534" s="74">
        <f t="shared" si="32"/>
        <v>92748708</v>
      </c>
      <c r="X534" s="74">
        <f t="shared" si="35"/>
        <v>23187177</v>
      </c>
    </row>
    <row r="535" spans="1:24">
      <c r="A535" s="41" t="s">
        <v>1024</v>
      </c>
      <c r="B535" s="41" t="s">
        <v>888</v>
      </c>
      <c r="C535" s="41" t="s">
        <v>1025</v>
      </c>
      <c r="D535" s="30" t="s">
        <v>2167</v>
      </c>
      <c r="E535" s="54">
        <v>3508</v>
      </c>
      <c r="F535" s="53">
        <v>3446</v>
      </c>
      <c r="G535" s="49">
        <v>352339.20000000001</v>
      </c>
      <c r="H535" s="47">
        <v>433666.8</v>
      </c>
      <c r="I535" s="10"/>
      <c r="J535" s="46">
        <f t="shared" si="33"/>
        <v>1365210853.2</v>
      </c>
      <c r="K535" s="12"/>
      <c r="L535" s="65">
        <v>16021103</v>
      </c>
      <c r="M535" s="23">
        <v>160996204</v>
      </c>
      <c r="N535" s="20">
        <f>VLOOKUP(A535,'DISTRIBUCION CAJAS'!$A$5:$W$260,23,FALSE)</f>
        <v>899632846.60000002</v>
      </c>
      <c r="O535" s="24">
        <f>VLOOKUP($A$6:$A$1110,'[1]ESFUERZO MUNICIPAL 2012'!$A$5:$AE$1109,31,FALSE)</f>
        <v>3306229</v>
      </c>
      <c r="P535" s="25">
        <f>VLOOKUP($A$6:$A$1110,'[1]ESFUERZO DETO POR MUNICIPIO'!$A$5:$H$1109,8,FALSE)</f>
        <v>1494683.0198661117</v>
      </c>
      <c r="Q535" s="88">
        <f t="shared" si="34"/>
        <v>283759787.57999998</v>
      </c>
      <c r="R535" s="90">
        <f>VLOOKUP($A$6:$A$1110,'[1]ESFUERZO MUNICIPAL 2012'!$A$5:$AA$1109,27,FALSE)</f>
        <v>0</v>
      </c>
      <c r="S535" s="90">
        <f>VLOOKUP($A$6:$A$1110,'[1]ESFUERZO DETO POR MUNICIPIO'!$A$5:$I$1109,9,FALSE)</f>
        <v>0</v>
      </c>
      <c r="T535" s="81"/>
      <c r="U535" s="84">
        <v>183</v>
      </c>
      <c r="W535" s="74">
        <f t="shared" si="32"/>
        <v>71919549</v>
      </c>
      <c r="X535" s="74">
        <f t="shared" si="35"/>
        <v>17979887.25</v>
      </c>
    </row>
    <row r="536" spans="1:24">
      <c r="A536" s="41" t="s">
        <v>1026</v>
      </c>
      <c r="B536" s="41" t="s">
        <v>888</v>
      </c>
      <c r="C536" s="41" t="s">
        <v>1027</v>
      </c>
      <c r="D536" s="30" t="s">
        <v>2167</v>
      </c>
      <c r="E536" s="54">
        <v>4243</v>
      </c>
      <c r="F536" s="53">
        <v>4224</v>
      </c>
      <c r="G536" s="49">
        <v>352339.20000000001</v>
      </c>
      <c r="H536" s="47">
        <v>433666.8</v>
      </c>
      <c r="I536" s="10"/>
      <c r="J536" s="46">
        <f t="shared" si="33"/>
        <v>1663391894.4000001</v>
      </c>
      <c r="K536" s="12"/>
      <c r="L536" s="65">
        <v>62803311</v>
      </c>
      <c r="M536" s="23">
        <v>697046719</v>
      </c>
      <c r="N536" s="20"/>
      <c r="O536" s="24">
        <f>VLOOKUP($A$6:$A$1110,'[1]ESFUERZO MUNICIPAL 2012'!$A$5:$AE$1109,31,FALSE)</f>
        <v>7449430</v>
      </c>
      <c r="P536" s="25">
        <f>VLOOKUP($A$6:$A$1110,'[1]ESFUERZO DETO POR MUNICIPIO'!$A$5:$H$1109,8,FALSE)</f>
        <v>562777038.08019412</v>
      </c>
      <c r="Q536" s="88">
        <f t="shared" si="34"/>
        <v>333315396.31999999</v>
      </c>
      <c r="R536" s="90">
        <f>VLOOKUP($A$6:$A$1110,'[1]ESFUERZO MUNICIPAL 2012'!$A$5:$AA$1109,27,FALSE)</f>
        <v>0</v>
      </c>
      <c r="S536" s="90">
        <f>VLOOKUP($A$6:$A$1110,'[1]ESFUERZO DETO POR MUNICIPIO'!$A$5:$I$1109,9,FALSE)</f>
        <v>0</v>
      </c>
      <c r="T536" s="81"/>
      <c r="U536" s="84">
        <v>190</v>
      </c>
      <c r="W536" s="74">
        <f t="shared" si="32"/>
        <v>74670570</v>
      </c>
      <c r="X536" s="74">
        <f t="shared" si="35"/>
        <v>18667642.5</v>
      </c>
    </row>
    <row r="537" spans="1:24">
      <c r="A537" s="41" t="s">
        <v>1028</v>
      </c>
      <c r="B537" s="41" t="s">
        <v>888</v>
      </c>
      <c r="C537" s="41" t="s">
        <v>1029</v>
      </c>
      <c r="D537" s="30" t="s">
        <v>2167</v>
      </c>
      <c r="E537" s="54">
        <v>5927</v>
      </c>
      <c r="F537" s="53">
        <v>5890</v>
      </c>
      <c r="G537" s="49">
        <v>352339.20000000001</v>
      </c>
      <c r="H537" s="47">
        <v>433666.8</v>
      </c>
      <c r="I537" s="10"/>
      <c r="J537" s="46">
        <f t="shared" si="33"/>
        <v>2321305945.1999998</v>
      </c>
      <c r="K537" s="12"/>
      <c r="L537" s="65">
        <v>87320899</v>
      </c>
      <c r="M537" s="23">
        <v>973696820</v>
      </c>
      <c r="N537" s="20"/>
      <c r="O537" s="24">
        <f>VLOOKUP($A$6:$A$1110,'[1]ESFUERZO MUNICIPAL 2012'!$A$5:$AE$1109,31,FALSE)</f>
        <v>13128008</v>
      </c>
      <c r="P537" s="25">
        <f>VLOOKUP($A$6:$A$1110,'[1]ESFUERZO DETO POR MUNICIPIO'!$A$5:$H$1109,8,FALSE)</f>
        <v>561050282.31863308</v>
      </c>
      <c r="Q537" s="88">
        <f t="shared" si="34"/>
        <v>686109935.88</v>
      </c>
      <c r="R537" s="90">
        <f>VLOOKUP($A$6:$A$1110,'[1]ESFUERZO MUNICIPAL 2012'!$A$5:$AA$1109,27,FALSE)</f>
        <v>0</v>
      </c>
      <c r="S537" s="90">
        <f>VLOOKUP($A$6:$A$1110,'[1]ESFUERZO DETO POR MUNICIPIO'!$A$5:$I$1109,9,FALSE)</f>
        <v>0</v>
      </c>
      <c r="T537" s="81"/>
      <c r="U537" s="84">
        <v>494</v>
      </c>
      <c r="W537" s="74">
        <f t="shared" si="32"/>
        <v>194143482</v>
      </c>
      <c r="X537" s="74">
        <f t="shared" si="35"/>
        <v>48535870.5</v>
      </c>
    </row>
    <row r="538" spans="1:24">
      <c r="A538" s="41" t="s">
        <v>1030</v>
      </c>
      <c r="B538" s="41" t="s">
        <v>888</v>
      </c>
      <c r="C538" s="41" t="s">
        <v>1031</v>
      </c>
      <c r="D538" s="30" t="s">
        <v>2167</v>
      </c>
      <c r="E538" s="54">
        <v>5089</v>
      </c>
      <c r="F538" s="53">
        <v>5000</v>
      </c>
      <c r="G538" s="49">
        <v>352339.20000000001</v>
      </c>
      <c r="H538" s="47">
        <v>433666.8</v>
      </c>
      <c r="I538" s="10"/>
      <c r="J538" s="46">
        <f t="shared" si="33"/>
        <v>1980694094.4000001</v>
      </c>
      <c r="K538" s="12"/>
      <c r="L538" s="65">
        <v>62066560</v>
      </c>
      <c r="M538" s="23">
        <v>740909090</v>
      </c>
      <c r="N538" s="20">
        <f>VLOOKUP(A538,'DISTRIBUCION CAJAS'!$A$5:$W$260,23,FALSE)</f>
        <v>187134194.88766974</v>
      </c>
      <c r="O538" s="24">
        <f>VLOOKUP($A$6:$A$1110,'[1]ESFUERZO MUNICIPAL 2012'!$A$5:$AE$1109,31,FALSE)</f>
        <v>8839973</v>
      </c>
      <c r="P538" s="25">
        <f>VLOOKUP($A$6:$A$1110,'[1]ESFUERZO DETO POR MUNICIPIO'!$A$5:$H$1109,8,FALSE)</f>
        <v>488450870.02523696</v>
      </c>
      <c r="Q538" s="88">
        <f t="shared" si="34"/>
        <v>493293406.49000001</v>
      </c>
      <c r="R538" s="90">
        <f>VLOOKUP($A$6:$A$1110,'[1]ESFUERZO MUNICIPAL 2012'!$A$5:$AA$1109,27,FALSE)</f>
        <v>0</v>
      </c>
      <c r="S538" s="90">
        <f>VLOOKUP($A$6:$A$1110,'[1]ESFUERZO DETO POR MUNICIPIO'!$A$5:$I$1109,9,FALSE)</f>
        <v>0</v>
      </c>
      <c r="T538" s="81"/>
      <c r="U538" s="84">
        <v>274</v>
      </c>
      <c r="W538" s="74">
        <f t="shared" si="32"/>
        <v>107682822</v>
      </c>
      <c r="X538" s="74">
        <f t="shared" si="35"/>
        <v>26920705.5</v>
      </c>
    </row>
    <row r="539" spans="1:24">
      <c r="A539" s="6" t="s">
        <v>1032</v>
      </c>
      <c r="B539" s="6" t="s">
        <v>888</v>
      </c>
      <c r="C539" s="6" t="s">
        <v>1033</v>
      </c>
      <c r="D539" s="30" t="s">
        <v>2167</v>
      </c>
      <c r="E539" s="54">
        <v>4879</v>
      </c>
      <c r="F539" s="53">
        <v>4664</v>
      </c>
      <c r="G539" s="49">
        <v>352339.20000000001</v>
      </c>
      <c r="H539" s="47">
        <v>433666.8</v>
      </c>
      <c r="I539" s="10"/>
      <c r="J539" s="46">
        <f t="shared" si="33"/>
        <v>1870842456</v>
      </c>
      <c r="K539" s="12"/>
      <c r="L539" s="65">
        <v>67559576</v>
      </c>
      <c r="M539" s="23">
        <v>801528997</v>
      </c>
      <c r="N539" s="20"/>
      <c r="O539" s="24">
        <f>VLOOKUP($A$6:$A$1110,'[1]ESFUERZO MUNICIPAL 2012'!$A$5:$AE$1109,31,FALSE)</f>
        <v>9431893</v>
      </c>
      <c r="P539" s="25">
        <f>VLOOKUP($A$6:$A$1110,'[1]ESFUERZO DETO POR MUNICIPIO'!$A$5:$H$1109,8,FALSE)</f>
        <v>434235402.73273945</v>
      </c>
      <c r="Q539" s="88">
        <f t="shared" si="34"/>
        <v>558086587.26999998</v>
      </c>
      <c r="R539" s="90">
        <f>VLOOKUP($A$6:$A$1110,'[1]ESFUERZO MUNICIPAL 2012'!$A$5:$AA$1109,27,FALSE)</f>
        <v>0</v>
      </c>
      <c r="S539" s="90">
        <f>VLOOKUP($A$6:$A$1110,'[1]ESFUERZO DETO POR MUNICIPIO'!$A$5:$I$1109,9,FALSE)</f>
        <v>0</v>
      </c>
      <c r="T539" s="81"/>
      <c r="U539" s="84">
        <v>470</v>
      </c>
      <c r="W539" s="74">
        <f t="shared" si="32"/>
        <v>184711410</v>
      </c>
      <c r="X539" s="74">
        <f t="shared" si="35"/>
        <v>46177852.5</v>
      </c>
    </row>
    <row r="540" spans="1:24">
      <c r="A540" s="95" t="s">
        <v>1034</v>
      </c>
      <c r="B540" s="95" t="s">
        <v>888</v>
      </c>
      <c r="C540" s="95" t="s">
        <v>1035</v>
      </c>
      <c r="D540" s="30" t="s">
        <v>2167</v>
      </c>
      <c r="E540" s="54">
        <v>5451</v>
      </c>
      <c r="F540" s="53">
        <v>5347</v>
      </c>
      <c r="G540" s="49">
        <v>352339.20000000001</v>
      </c>
      <c r="H540" s="47">
        <v>433666.8</v>
      </c>
      <c r="I540" s="10"/>
      <c r="J540" s="46">
        <f t="shared" si="33"/>
        <v>2119708679.4000001</v>
      </c>
      <c r="K540" s="12"/>
      <c r="L540" s="65">
        <v>77248809</v>
      </c>
      <c r="M540" s="23">
        <v>825186848</v>
      </c>
      <c r="N540" s="20">
        <f>VLOOKUP(A540,'DISTRIBUCION CAJAS'!$A$5:$W$260,23,FALSE)</f>
        <v>470635103.80000001</v>
      </c>
      <c r="O540" s="24">
        <f>VLOOKUP($A$6:$A$1110,'[1]ESFUERZO MUNICIPAL 2012'!$A$5:$AE$1109,31,FALSE)</f>
        <v>11379663</v>
      </c>
      <c r="P540" s="25">
        <f>VLOOKUP($A$6:$A$1110,'[1]ESFUERZO DETO POR MUNICIPIO'!$A$5:$H$1109,8,FALSE)</f>
        <v>689120840.01239002</v>
      </c>
      <c r="Q540" s="88">
        <f t="shared" si="34"/>
        <v>46137415.590000004</v>
      </c>
      <c r="R540" s="90">
        <f>VLOOKUP($A$6:$A$1110,'[1]ESFUERZO MUNICIPAL 2012'!$A$5:$AA$1109,27,FALSE)</f>
        <v>0</v>
      </c>
      <c r="S540" s="90">
        <f>VLOOKUP($A$6:$A$1110,'[1]ESFUERZO DETO POR MUNICIPIO'!$A$5:$I$1109,9,FALSE)</f>
        <v>0</v>
      </c>
      <c r="T540" s="81"/>
      <c r="U540" s="84">
        <v>310</v>
      </c>
      <c r="W540" s="74">
        <f t="shared" si="32"/>
        <v>121830930</v>
      </c>
      <c r="X540" s="74">
        <f t="shared" si="35"/>
        <v>30457732.5</v>
      </c>
    </row>
    <row r="541" spans="1:24">
      <c r="A541" s="6" t="s">
        <v>1036</v>
      </c>
      <c r="B541" s="6" t="s">
        <v>888</v>
      </c>
      <c r="C541" s="6" t="s">
        <v>1037</v>
      </c>
      <c r="D541" s="30" t="s">
        <v>2167</v>
      </c>
      <c r="E541" s="54">
        <v>7287</v>
      </c>
      <c r="F541" s="53">
        <v>7268</v>
      </c>
      <c r="G541" s="49">
        <v>352339.20000000001</v>
      </c>
      <c r="H541" s="47">
        <v>433666.8</v>
      </c>
      <c r="I541" s="10"/>
      <c r="J541" s="46">
        <f t="shared" si="33"/>
        <v>2859693026.4000001</v>
      </c>
      <c r="K541" s="12"/>
      <c r="L541" s="65">
        <v>90015625</v>
      </c>
      <c r="M541" s="23">
        <v>1002774672</v>
      </c>
      <c r="N541" s="20">
        <f>VLOOKUP(A541,'DISTRIBUCION CAJAS'!$A$5:$W$260,23,FALSE)</f>
        <v>441956322.30000001</v>
      </c>
      <c r="O541" s="24">
        <f>VLOOKUP($A$6:$A$1110,'[1]ESFUERZO MUNICIPAL 2012'!$A$5:$AE$1109,31,FALSE)</f>
        <v>11834991</v>
      </c>
      <c r="P541" s="25">
        <f>VLOOKUP($A$6:$A$1110,'[1]ESFUERZO DETO POR MUNICIPIO'!$A$5:$H$1109,8,FALSE)</f>
        <v>524678579.38474047</v>
      </c>
      <c r="Q541" s="88">
        <f t="shared" si="34"/>
        <v>788432836.72000003</v>
      </c>
      <c r="R541" s="90">
        <f>VLOOKUP($A$6:$A$1110,'[1]ESFUERZO MUNICIPAL 2012'!$A$5:$AA$1109,27,FALSE)</f>
        <v>0</v>
      </c>
      <c r="S541" s="90">
        <f>VLOOKUP($A$6:$A$1110,'[1]ESFUERZO DETO POR MUNICIPIO'!$A$5:$I$1109,9,FALSE)</f>
        <v>0</v>
      </c>
      <c r="T541" s="81"/>
      <c r="U541" s="84">
        <v>351</v>
      </c>
      <c r="W541" s="74">
        <f t="shared" si="32"/>
        <v>137944053</v>
      </c>
      <c r="X541" s="74">
        <f t="shared" si="35"/>
        <v>34486013.25</v>
      </c>
    </row>
    <row r="542" spans="1:24">
      <c r="A542" s="6" t="s">
        <v>1038</v>
      </c>
      <c r="B542" s="6" t="s">
        <v>888</v>
      </c>
      <c r="C542" s="6" t="s">
        <v>1039</v>
      </c>
      <c r="D542" s="30" t="s">
        <v>2167</v>
      </c>
      <c r="E542" s="54">
        <v>3906</v>
      </c>
      <c r="F542" s="53">
        <v>3895</v>
      </c>
      <c r="G542" s="49">
        <v>352339.20000000001</v>
      </c>
      <c r="H542" s="47">
        <v>433666.8</v>
      </c>
      <c r="I542" s="10"/>
      <c r="J542" s="46">
        <f t="shared" si="33"/>
        <v>1532684550.5999999</v>
      </c>
      <c r="K542" s="12"/>
      <c r="L542" s="65">
        <v>59637376</v>
      </c>
      <c r="M542" s="23">
        <v>641684144</v>
      </c>
      <c r="N542" s="20"/>
      <c r="O542" s="24">
        <f>VLOOKUP($A$6:$A$1110,'[1]ESFUERZO MUNICIPAL 2012'!$A$5:$AE$1109,31,FALSE)</f>
        <v>9359707</v>
      </c>
      <c r="P542" s="25">
        <f>VLOOKUP($A$6:$A$1110,'[1]ESFUERZO DETO POR MUNICIPIO'!$A$5:$H$1109,8,FALSE)</f>
        <v>362150935.54937524</v>
      </c>
      <c r="Q542" s="88">
        <f t="shared" si="34"/>
        <v>459852388.05000001</v>
      </c>
      <c r="R542" s="90">
        <f>VLOOKUP($A$6:$A$1110,'[1]ESFUERZO MUNICIPAL 2012'!$A$5:$AA$1109,27,FALSE)</f>
        <v>0</v>
      </c>
      <c r="S542" s="90">
        <f>VLOOKUP($A$6:$A$1110,'[1]ESFUERZO DETO POR MUNICIPIO'!$A$5:$I$1109,9,FALSE)</f>
        <v>0</v>
      </c>
      <c r="T542" s="81"/>
      <c r="U542" s="84">
        <v>227</v>
      </c>
      <c r="W542" s="74">
        <f t="shared" si="32"/>
        <v>89211681</v>
      </c>
      <c r="X542" s="74">
        <f t="shared" si="35"/>
        <v>22302920.25</v>
      </c>
    </row>
    <row r="543" spans="1:24">
      <c r="A543" s="6" t="s">
        <v>1040</v>
      </c>
      <c r="B543" s="6" t="s">
        <v>888</v>
      </c>
      <c r="C543" s="6" t="s">
        <v>169</v>
      </c>
      <c r="D543" s="30" t="s">
        <v>2167</v>
      </c>
      <c r="E543" s="54">
        <v>4663</v>
      </c>
      <c r="F543" s="53">
        <v>4662</v>
      </c>
      <c r="G543" s="49">
        <v>352339.20000000001</v>
      </c>
      <c r="H543" s="47">
        <v>433666.8</v>
      </c>
      <c r="I543" s="10"/>
      <c r="J543" s="46">
        <f t="shared" si="33"/>
        <v>1832356155.5999999</v>
      </c>
      <c r="K543" s="12"/>
      <c r="L543" s="65">
        <v>47989681</v>
      </c>
      <c r="M543" s="23">
        <v>602255168</v>
      </c>
      <c r="N543" s="20">
        <f>VLOOKUP(A543,'DISTRIBUCION CAJAS'!$A$5:$W$260,23,FALSE)</f>
        <v>392281080.30000001</v>
      </c>
      <c r="O543" s="24">
        <f>VLOOKUP($A$6:$A$1110,'[1]ESFUERZO MUNICIPAL 2012'!$A$5:$AE$1109,31,FALSE)</f>
        <v>8651753</v>
      </c>
      <c r="P543" s="25">
        <f>VLOOKUP($A$6:$A$1110,'[1]ESFUERZO DETO POR MUNICIPIO'!$A$5:$H$1109,8,FALSE)</f>
        <v>212501277.08120376</v>
      </c>
      <c r="Q543" s="88">
        <f t="shared" si="34"/>
        <v>568677196.22000003</v>
      </c>
      <c r="R543" s="90">
        <f>VLOOKUP($A$6:$A$1110,'[1]ESFUERZO MUNICIPAL 2012'!$A$5:$AA$1109,27,FALSE)</f>
        <v>0</v>
      </c>
      <c r="S543" s="90">
        <f>VLOOKUP($A$6:$A$1110,'[1]ESFUERZO DETO POR MUNICIPIO'!$A$5:$I$1109,9,FALSE)</f>
        <v>0</v>
      </c>
      <c r="T543" s="81"/>
      <c r="U543" s="84">
        <v>446</v>
      </c>
      <c r="W543" s="74">
        <f t="shared" si="32"/>
        <v>175279338</v>
      </c>
      <c r="X543" s="74">
        <f t="shared" si="35"/>
        <v>43819834.5</v>
      </c>
    </row>
    <row r="544" spans="1:24">
      <c r="A544" s="6" t="s">
        <v>1041</v>
      </c>
      <c r="B544" s="6" t="s">
        <v>888</v>
      </c>
      <c r="C544" s="6" t="s">
        <v>1042</v>
      </c>
      <c r="D544" s="30" t="s">
        <v>2167</v>
      </c>
      <c r="E544" s="54">
        <v>6855</v>
      </c>
      <c r="F544" s="53">
        <v>6822</v>
      </c>
      <c r="G544" s="49">
        <v>352339.20000000001</v>
      </c>
      <c r="H544" s="47">
        <v>433666.8</v>
      </c>
      <c r="I544" s="10"/>
      <c r="J544" s="46">
        <f t="shared" si="33"/>
        <v>2686880062.8000002</v>
      </c>
      <c r="K544" s="12"/>
      <c r="L544" s="65">
        <v>102870793</v>
      </c>
      <c r="M544" s="23">
        <v>1126150434</v>
      </c>
      <c r="N544" s="20"/>
      <c r="O544" s="24">
        <f>VLOOKUP($A$6:$A$1110,'[1]ESFUERZO MUNICIPAL 2012'!$A$5:$AE$1109,31,FALSE)</f>
        <v>18345941</v>
      </c>
      <c r="P544" s="25">
        <f>VLOOKUP($A$6:$A$1110,'[1]ESFUERZO DETO POR MUNICIPIO'!$A$5:$H$1109,8,FALSE)</f>
        <v>954657631.10397053</v>
      </c>
      <c r="Q544" s="88">
        <f t="shared" si="34"/>
        <v>484855263.69999999</v>
      </c>
      <c r="R544" s="90">
        <f>VLOOKUP($A$6:$A$1110,'[1]ESFUERZO MUNICIPAL 2012'!$A$5:$AA$1109,27,FALSE)</f>
        <v>0</v>
      </c>
      <c r="S544" s="90">
        <f>VLOOKUP($A$6:$A$1110,'[1]ESFUERZO DETO POR MUNICIPIO'!$A$5:$I$1109,9,FALSE)</f>
        <v>0</v>
      </c>
      <c r="T544" s="81"/>
      <c r="U544" s="84">
        <v>489</v>
      </c>
      <c r="W544" s="74">
        <f t="shared" si="32"/>
        <v>192178467</v>
      </c>
      <c r="X544" s="74">
        <f t="shared" si="35"/>
        <v>48044616.75</v>
      </c>
    </row>
    <row r="545" spans="1:24">
      <c r="A545" s="6" t="s">
        <v>1043</v>
      </c>
      <c r="B545" s="6" t="s">
        <v>888</v>
      </c>
      <c r="C545" s="6" t="s">
        <v>1044</v>
      </c>
      <c r="D545" s="30" t="s">
        <v>2167</v>
      </c>
      <c r="E545" s="54">
        <v>5981</v>
      </c>
      <c r="F545" s="53">
        <v>5837</v>
      </c>
      <c r="G545" s="49">
        <v>352339.20000000001</v>
      </c>
      <c r="H545" s="47">
        <v>433666.8</v>
      </c>
      <c r="I545" s="10"/>
      <c r="J545" s="46">
        <f t="shared" si="33"/>
        <v>2319326933.4000001</v>
      </c>
      <c r="K545" s="12"/>
      <c r="L545" s="65">
        <v>43041988</v>
      </c>
      <c r="M545" s="23">
        <v>546235168</v>
      </c>
      <c r="N545" s="20">
        <f>VLOOKUP(A545,'DISTRIBUCION CAJAS'!$A$5:$W$260,23,FALSE)</f>
        <v>990942643.79999995</v>
      </c>
      <c r="O545" s="24">
        <f>VLOOKUP($A$6:$A$1110,'[1]ESFUERZO MUNICIPAL 2012'!$A$5:$AE$1109,31,FALSE)</f>
        <v>29815364</v>
      </c>
      <c r="P545" s="25">
        <f>VLOOKUP($A$6:$A$1110,'[1]ESFUERZO DETO POR MUNICIPIO'!$A$5:$H$1109,8,FALSE)</f>
        <v>70484038.158197001</v>
      </c>
      <c r="Q545" s="88">
        <f t="shared" si="34"/>
        <v>638807731.44000006</v>
      </c>
      <c r="R545" s="90">
        <f>VLOOKUP($A$6:$A$1110,'[1]ESFUERZO MUNICIPAL 2012'!$A$5:$AA$1109,27,FALSE)</f>
        <v>0</v>
      </c>
      <c r="S545" s="90">
        <f>VLOOKUP($A$6:$A$1110,'[1]ESFUERZO DETO POR MUNICIPIO'!$A$5:$I$1109,9,FALSE)</f>
        <v>0</v>
      </c>
      <c r="T545" s="81"/>
      <c r="U545" s="84">
        <v>385</v>
      </c>
      <c r="W545" s="74">
        <f t="shared" si="32"/>
        <v>151306155</v>
      </c>
      <c r="X545" s="74">
        <f t="shared" si="35"/>
        <v>37826538.75</v>
      </c>
    </row>
    <row r="546" spans="1:24">
      <c r="A546" s="6" t="s">
        <v>1045</v>
      </c>
      <c r="B546" s="6" t="s">
        <v>888</v>
      </c>
      <c r="C546" s="6" t="s">
        <v>1046</v>
      </c>
      <c r="D546" s="30" t="s">
        <v>2167</v>
      </c>
      <c r="E546" s="54">
        <v>2706</v>
      </c>
      <c r="F546" s="53">
        <v>2724</v>
      </c>
      <c r="G546" s="49">
        <v>352339.20000000001</v>
      </c>
      <c r="H546" s="47">
        <v>433666.8</v>
      </c>
      <c r="I546" s="10"/>
      <c r="J546" s="46">
        <f t="shared" si="33"/>
        <v>1067369119.2</v>
      </c>
      <c r="K546" s="12"/>
      <c r="L546" s="65">
        <v>44558692</v>
      </c>
      <c r="M546" s="23">
        <v>444546718</v>
      </c>
      <c r="N546" s="20"/>
      <c r="O546" s="24">
        <f>VLOOKUP($A$6:$A$1110,'[1]ESFUERZO MUNICIPAL 2012'!$A$5:$AE$1109,31,FALSE)</f>
        <v>21419668</v>
      </c>
      <c r="P546" s="25">
        <f>VLOOKUP($A$6:$A$1110,'[1]ESFUERZO DETO POR MUNICIPIO'!$A$5:$H$1109,8,FALSE)</f>
        <v>276352612.2566703</v>
      </c>
      <c r="Q546" s="88">
        <f t="shared" si="34"/>
        <v>280491428.94</v>
      </c>
      <c r="R546" s="90">
        <f>VLOOKUP($A$6:$A$1110,'[1]ESFUERZO MUNICIPAL 2012'!$A$5:$AA$1109,27,FALSE)</f>
        <v>0</v>
      </c>
      <c r="S546" s="90">
        <f>VLOOKUP($A$6:$A$1110,'[1]ESFUERZO DETO POR MUNICIPIO'!$A$5:$I$1109,9,FALSE)</f>
        <v>0</v>
      </c>
      <c r="T546" s="81"/>
      <c r="U546" s="84">
        <v>370</v>
      </c>
      <c r="W546" s="74">
        <f t="shared" si="32"/>
        <v>145411110</v>
      </c>
      <c r="X546" s="74">
        <f t="shared" si="35"/>
        <v>36352777.5</v>
      </c>
    </row>
    <row r="547" spans="1:24">
      <c r="A547" s="41" t="s">
        <v>1047</v>
      </c>
      <c r="B547" s="41" t="s">
        <v>888</v>
      </c>
      <c r="C547" s="41" t="s">
        <v>1048</v>
      </c>
      <c r="D547" s="30" t="s">
        <v>2167</v>
      </c>
      <c r="E547" s="54">
        <v>13587</v>
      </c>
      <c r="F547" s="53">
        <v>13471</v>
      </c>
      <c r="G547" s="49">
        <v>352339.20000000001</v>
      </c>
      <c r="H547" s="47">
        <v>433666.8</v>
      </c>
      <c r="I547" s="10"/>
      <c r="J547" s="46">
        <f t="shared" si="33"/>
        <v>5314579086.6000004</v>
      </c>
      <c r="K547" s="12"/>
      <c r="L547" s="65">
        <v>206566202</v>
      </c>
      <c r="M547" s="23">
        <v>2232094690</v>
      </c>
      <c r="N547" s="20">
        <f>VLOOKUP(A547,'DISTRIBUCION CAJAS'!$A$5:$W$260,23,FALSE)</f>
        <v>141592275.5</v>
      </c>
      <c r="O547" s="24">
        <f>VLOOKUP($A$6:$A$1110,'[1]ESFUERZO MUNICIPAL 2012'!$A$5:$AE$1109,31,FALSE)</f>
        <v>55396402</v>
      </c>
      <c r="P547" s="25">
        <f>VLOOKUP($A$6:$A$1110,'[1]ESFUERZO DETO POR MUNICIPIO'!$A$5:$H$1109,8,FALSE)</f>
        <v>1497332381.9794118</v>
      </c>
      <c r="Q547" s="88">
        <f t="shared" si="34"/>
        <v>1181597135.1199999</v>
      </c>
      <c r="R547" s="90">
        <f>VLOOKUP($A$6:$A$1110,'[1]ESFUERZO MUNICIPAL 2012'!$A$5:$AA$1109,27,FALSE)</f>
        <v>0</v>
      </c>
      <c r="S547" s="90">
        <f>VLOOKUP($A$6:$A$1110,'[1]ESFUERZO DETO POR MUNICIPIO'!$A$5:$I$1109,9,FALSE)</f>
        <v>0</v>
      </c>
      <c r="T547" s="81"/>
      <c r="U547" s="84">
        <v>1142</v>
      </c>
      <c r="W547" s="74">
        <f t="shared" si="32"/>
        <v>448809426</v>
      </c>
      <c r="X547" s="74">
        <f t="shared" si="35"/>
        <v>112202356.5</v>
      </c>
    </row>
    <row r="548" spans="1:24">
      <c r="A548" s="41" t="s">
        <v>1049</v>
      </c>
      <c r="B548" s="41" t="s">
        <v>888</v>
      </c>
      <c r="C548" s="41" t="s">
        <v>1050</v>
      </c>
      <c r="D548" s="30" t="s">
        <v>2167</v>
      </c>
      <c r="E548" s="54">
        <v>14408</v>
      </c>
      <c r="F548" s="53">
        <v>14445</v>
      </c>
      <c r="G548" s="49">
        <v>352339.20000000001</v>
      </c>
      <c r="H548" s="47">
        <v>433666.8</v>
      </c>
      <c r="I548" s="10"/>
      <c r="J548" s="46">
        <f t="shared" si="33"/>
        <v>5670410059.8000002</v>
      </c>
      <c r="K548" s="12"/>
      <c r="L548" s="65">
        <v>198815232</v>
      </c>
      <c r="M548" s="23">
        <v>2231764794</v>
      </c>
      <c r="N548" s="20">
        <f>VLOOKUP(A548,'DISTRIBUCION CAJAS'!$A$5:$W$260,23,FALSE)</f>
        <v>365943020.70000005</v>
      </c>
      <c r="O548" s="24">
        <f>VLOOKUP($A$6:$A$1110,'[1]ESFUERZO MUNICIPAL 2012'!$A$5:$AE$1109,31,FALSE)</f>
        <v>30338823</v>
      </c>
      <c r="P548" s="25">
        <f>VLOOKUP($A$6:$A$1110,'[1]ESFUERZO DETO POR MUNICIPIO'!$A$5:$H$1109,8,FALSE)</f>
        <v>1071203979.8042688</v>
      </c>
      <c r="Q548" s="88">
        <f t="shared" si="34"/>
        <v>1772344210.3</v>
      </c>
      <c r="R548" s="90">
        <f>VLOOKUP($A$6:$A$1110,'[1]ESFUERZO MUNICIPAL 2012'!$A$5:$AA$1109,27,FALSE)</f>
        <v>0</v>
      </c>
      <c r="S548" s="90">
        <f>VLOOKUP($A$6:$A$1110,'[1]ESFUERZO DETO POR MUNICIPIO'!$A$5:$I$1109,9,FALSE)</f>
        <v>0</v>
      </c>
      <c r="T548" s="81"/>
      <c r="U548" s="84">
        <v>1170</v>
      </c>
      <c r="W548" s="74">
        <f t="shared" si="32"/>
        <v>459813510</v>
      </c>
      <c r="X548" s="74">
        <f t="shared" si="35"/>
        <v>114953377.5</v>
      </c>
    </row>
    <row r="549" spans="1:24">
      <c r="A549" s="41" t="s">
        <v>1051</v>
      </c>
      <c r="B549" s="41" t="s">
        <v>888</v>
      </c>
      <c r="C549" s="41" t="s">
        <v>1052</v>
      </c>
      <c r="D549" s="30" t="s">
        <v>2167</v>
      </c>
      <c r="E549" s="54">
        <v>6195</v>
      </c>
      <c r="F549" s="53">
        <v>6205</v>
      </c>
      <c r="G549" s="49">
        <v>352339.20000000001</v>
      </c>
      <c r="H549" s="47">
        <v>433666.8</v>
      </c>
      <c r="I549" s="10"/>
      <c r="J549" s="46">
        <f t="shared" si="33"/>
        <v>2436821919</v>
      </c>
      <c r="K549" s="12"/>
      <c r="L549" s="65">
        <v>46900011</v>
      </c>
      <c r="M549" s="23">
        <v>667309471</v>
      </c>
      <c r="N549" s="20">
        <f>VLOOKUP(A549,'DISTRIBUCION CAJAS'!$A$5:$W$260,23,FALSE)</f>
        <v>930900966.43091071</v>
      </c>
      <c r="O549" s="24">
        <f>VLOOKUP($A$6:$A$1110,'[1]ESFUERZO MUNICIPAL 2012'!$A$5:$AE$1109,31,FALSE)</f>
        <v>38586737</v>
      </c>
      <c r="P549" s="25">
        <f>VLOOKUP($A$6:$A$1110,'[1]ESFUERZO DETO POR MUNICIPIO'!$A$5:$H$1109,8,FALSE)</f>
        <v>276701291.08957869</v>
      </c>
      <c r="Q549" s="88">
        <f t="shared" si="34"/>
        <v>476423442.48000002</v>
      </c>
      <c r="R549" s="90">
        <f>VLOOKUP($A$6:$A$1110,'[1]ESFUERZO MUNICIPAL 2012'!$A$5:$AA$1109,27,FALSE)</f>
        <v>0</v>
      </c>
      <c r="S549" s="90">
        <f>VLOOKUP($A$6:$A$1110,'[1]ESFUERZO DETO POR MUNICIPIO'!$A$5:$I$1109,9,FALSE)</f>
        <v>0</v>
      </c>
      <c r="T549" s="81"/>
      <c r="U549" s="84">
        <v>438</v>
      </c>
      <c r="W549" s="74">
        <f t="shared" si="32"/>
        <v>172135314</v>
      </c>
      <c r="X549" s="74">
        <f t="shared" si="35"/>
        <v>43033828.5</v>
      </c>
    </row>
    <row r="550" spans="1:24">
      <c r="A550" s="41" t="s">
        <v>1053</v>
      </c>
      <c r="B550" s="41" t="s">
        <v>888</v>
      </c>
      <c r="C550" s="41" t="s">
        <v>1054</v>
      </c>
      <c r="D550" s="30" t="s">
        <v>2168</v>
      </c>
      <c r="E550" s="54">
        <v>100907</v>
      </c>
      <c r="F550" s="53">
        <v>99745</v>
      </c>
      <c r="G550" s="49">
        <v>378763.2</v>
      </c>
      <c r="H550" s="47">
        <v>466192.8</v>
      </c>
      <c r="I550" s="10"/>
      <c r="J550" s="46">
        <f t="shared" si="33"/>
        <v>42360129529.199997</v>
      </c>
      <c r="K550" s="12"/>
      <c r="L550" s="65">
        <v>1471335065</v>
      </c>
      <c r="M550" s="23">
        <v>16577156965</v>
      </c>
      <c r="N550" s="20"/>
      <c r="O550" s="24">
        <f>VLOOKUP($A$6:$A$1110,'[1]ESFUERZO MUNICIPAL 2012'!$A$5:$AE$1109,31,FALSE)</f>
        <v>881684159</v>
      </c>
      <c r="P550" s="25">
        <f>VLOOKUP($A$6:$A$1110,'[1]ESFUERZO DETO POR MUNICIPIO'!$A$5:$H$1109,8,FALSE)</f>
        <v>11453470518.619246</v>
      </c>
      <c r="Q550" s="88">
        <f t="shared" si="34"/>
        <v>11976482821.58</v>
      </c>
      <c r="R550" s="90">
        <f>VLOOKUP($A$6:$A$1110,'[1]ESFUERZO MUNICIPAL 2012'!$A$5:$AA$1109,27,FALSE)</f>
        <v>0</v>
      </c>
      <c r="S550" s="90">
        <f>VLOOKUP($A$6:$A$1110,'[1]ESFUERZO DETO POR MUNICIPIO'!$A$5:$I$1109,9,FALSE)</f>
        <v>0</v>
      </c>
      <c r="T550" s="81"/>
      <c r="U550" s="84">
        <v>21479</v>
      </c>
      <c r="W550" s="74">
        <f t="shared" si="32"/>
        <v>9074404962</v>
      </c>
      <c r="X550" s="74">
        <f t="shared" si="35"/>
        <v>2268601240.5</v>
      </c>
    </row>
    <row r="551" spans="1:24">
      <c r="A551" s="41" t="s">
        <v>1055</v>
      </c>
      <c r="B551" s="41" t="s">
        <v>888</v>
      </c>
      <c r="C551" s="41" t="s">
        <v>1056</v>
      </c>
      <c r="D551" s="30" t="s">
        <v>2167</v>
      </c>
      <c r="E551" s="54">
        <v>2361</v>
      </c>
      <c r="F551" s="53">
        <v>2338</v>
      </c>
      <c r="G551" s="49">
        <v>352339.20000000001</v>
      </c>
      <c r="H551" s="47">
        <v>433666.8</v>
      </c>
      <c r="I551" s="10"/>
      <c r="J551" s="46">
        <f t="shared" si="33"/>
        <v>922892914.79999995</v>
      </c>
      <c r="K551" s="12"/>
      <c r="L551" s="65">
        <v>30348798</v>
      </c>
      <c r="M551" s="23">
        <v>387868003</v>
      </c>
      <c r="N551" s="20">
        <f>VLOOKUP(A551,'DISTRIBUCION CAJAS'!$A$5:$W$260,23,FALSE)</f>
        <v>82179896.5</v>
      </c>
      <c r="O551" s="24">
        <f>VLOOKUP($A$6:$A$1110,'[1]ESFUERZO MUNICIPAL 2012'!$A$5:$AE$1109,31,FALSE)</f>
        <v>7047685</v>
      </c>
      <c r="P551" s="25">
        <f>VLOOKUP($A$6:$A$1110,'[1]ESFUERZO DETO POR MUNICIPIO'!$A$5:$H$1109,8,FALSE)</f>
        <v>235970288.73815995</v>
      </c>
      <c r="Q551" s="88">
        <f t="shared" si="34"/>
        <v>179478243.56</v>
      </c>
      <c r="R551" s="90">
        <f>VLOOKUP($A$6:$A$1110,'[1]ESFUERZO MUNICIPAL 2012'!$A$5:$AA$1109,27,FALSE)</f>
        <v>0</v>
      </c>
      <c r="S551" s="90">
        <f>VLOOKUP($A$6:$A$1110,'[1]ESFUERZO DETO POR MUNICIPIO'!$A$5:$I$1109,9,FALSE)</f>
        <v>0</v>
      </c>
      <c r="T551" s="81"/>
      <c r="U551" s="84">
        <v>181</v>
      </c>
      <c r="W551" s="74">
        <f t="shared" si="32"/>
        <v>71133543</v>
      </c>
      <c r="X551" s="74">
        <f t="shared" si="35"/>
        <v>17783385.75</v>
      </c>
    </row>
    <row r="552" spans="1:24">
      <c r="A552" s="6" t="s">
        <v>1057</v>
      </c>
      <c r="B552" s="6" t="s">
        <v>888</v>
      </c>
      <c r="C552" s="6" t="s">
        <v>1058</v>
      </c>
      <c r="D552" s="30" t="s">
        <v>2167</v>
      </c>
      <c r="E552" s="54">
        <v>4833</v>
      </c>
      <c r="F552" s="53">
        <v>4700</v>
      </c>
      <c r="G552" s="49">
        <v>352339.20000000001</v>
      </c>
      <c r="H552" s="47">
        <v>433666.8</v>
      </c>
      <c r="I552" s="10"/>
      <c r="J552" s="46">
        <f t="shared" si="33"/>
        <v>1870544656.8</v>
      </c>
      <c r="K552" s="12"/>
      <c r="L552" s="65">
        <v>68266390</v>
      </c>
      <c r="M552" s="23">
        <v>793972283</v>
      </c>
      <c r="N552" s="20"/>
      <c r="O552" s="24">
        <f>VLOOKUP($A$6:$A$1110,'[1]ESFUERZO MUNICIPAL 2012'!$A$5:$AE$1109,31,FALSE)</f>
        <v>32106272</v>
      </c>
      <c r="P552" s="25">
        <f>VLOOKUP($A$6:$A$1110,'[1]ESFUERZO DETO POR MUNICIPIO'!$A$5:$H$1109,8,FALSE)</f>
        <v>184889852.31306684</v>
      </c>
      <c r="Q552" s="88">
        <f t="shared" si="34"/>
        <v>791309859.49000001</v>
      </c>
      <c r="R552" s="90">
        <f>VLOOKUP($A$6:$A$1110,'[1]ESFUERZO MUNICIPAL 2012'!$A$5:$AA$1109,27,FALSE)</f>
        <v>0</v>
      </c>
      <c r="S552" s="90">
        <f>VLOOKUP($A$6:$A$1110,'[1]ESFUERZO DETO POR MUNICIPIO'!$A$5:$I$1109,9,FALSE)</f>
        <v>0</v>
      </c>
      <c r="T552" s="81"/>
      <c r="U552" s="84">
        <v>251</v>
      </c>
      <c r="W552" s="74">
        <f t="shared" si="32"/>
        <v>98643753</v>
      </c>
      <c r="X552" s="74">
        <f t="shared" si="35"/>
        <v>24660938.25</v>
      </c>
    </row>
    <row r="553" spans="1:24">
      <c r="A553" s="6" t="s">
        <v>1059</v>
      </c>
      <c r="B553" s="6" t="s">
        <v>888</v>
      </c>
      <c r="C553" s="6" t="s">
        <v>1060</v>
      </c>
      <c r="D553" s="30" t="s">
        <v>2167</v>
      </c>
      <c r="E553" s="54">
        <v>4258</v>
      </c>
      <c r="F553" s="53">
        <v>3970</v>
      </c>
      <c r="G553" s="49">
        <v>352339.20000000001</v>
      </c>
      <c r="H553" s="47">
        <v>433666.8</v>
      </c>
      <c r="I553" s="10"/>
      <c r="J553" s="46">
        <f t="shared" si="33"/>
        <v>1610958754.8</v>
      </c>
      <c r="K553" s="12"/>
      <c r="L553" s="65">
        <v>61860893</v>
      </c>
      <c r="M553" s="23">
        <v>699510742</v>
      </c>
      <c r="N553" s="20"/>
      <c r="O553" s="24">
        <f>VLOOKUP($A$6:$A$1110,'[1]ESFUERZO MUNICIPAL 2012'!$A$5:$AE$1109,31,FALSE)</f>
        <v>38242228</v>
      </c>
      <c r="P553" s="25">
        <f>VLOOKUP($A$6:$A$1110,'[1]ESFUERZO DETO POR MUNICIPIO'!$A$5:$H$1109,8,FALSE)</f>
        <v>260510532.55672315</v>
      </c>
      <c r="Q553" s="88">
        <f t="shared" si="34"/>
        <v>550834359.24000001</v>
      </c>
      <c r="R553" s="90">
        <f>VLOOKUP($A$6:$A$1110,'[1]ESFUERZO MUNICIPAL 2012'!$A$5:$AA$1109,27,FALSE)</f>
        <v>0</v>
      </c>
      <c r="S553" s="90">
        <f>VLOOKUP($A$6:$A$1110,'[1]ESFUERZO DETO POR MUNICIPIO'!$A$5:$I$1109,9,FALSE)</f>
        <v>0</v>
      </c>
      <c r="T553" s="81"/>
      <c r="U553" s="84">
        <v>588</v>
      </c>
      <c r="W553" s="74">
        <f t="shared" si="32"/>
        <v>231085764</v>
      </c>
      <c r="X553" s="74">
        <f t="shared" si="35"/>
        <v>57771441</v>
      </c>
    </row>
    <row r="554" spans="1:24">
      <c r="A554" s="6" t="s">
        <v>1061</v>
      </c>
      <c r="B554" s="6" t="s">
        <v>888</v>
      </c>
      <c r="C554" s="6" t="s">
        <v>1062</v>
      </c>
      <c r="D554" s="30" t="s">
        <v>2167</v>
      </c>
      <c r="E554" s="54">
        <v>3186</v>
      </c>
      <c r="F554" s="53">
        <v>3197</v>
      </c>
      <c r="G554" s="49">
        <v>352339.20000000001</v>
      </c>
      <c r="H554" s="47">
        <v>433666.8</v>
      </c>
      <c r="I554" s="10"/>
      <c r="J554" s="46">
        <f t="shared" si="33"/>
        <v>1254492725.4000001</v>
      </c>
      <c r="K554" s="12"/>
      <c r="L554" s="65">
        <v>48490341</v>
      </c>
      <c r="M554" s="23">
        <v>523401325</v>
      </c>
      <c r="N554" s="20"/>
      <c r="O554" s="24">
        <f>VLOOKUP($A$6:$A$1110,'[1]ESFUERZO MUNICIPAL 2012'!$A$5:$AE$1109,31,FALSE)</f>
        <v>17947965</v>
      </c>
      <c r="P554" s="25">
        <f>VLOOKUP($A$6:$A$1110,'[1]ESFUERZO DETO POR MUNICIPIO'!$A$5:$H$1109,8,FALSE)</f>
        <v>366109516.68410921</v>
      </c>
      <c r="Q554" s="88">
        <f t="shared" si="34"/>
        <v>298543577.72000003</v>
      </c>
      <c r="R554" s="90">
        <f>VLOOKUP($A$6:$A$1110,'[1]ESFUERZO MUNICIPAL 2012'!$A$5:$AA$1109,27,FALSE)</f>
        <v>0</v>
      </c>
      <c r="S554" s="90">
        <f>VLOOKUP($A$6:$A$1110,'[1]ESFUERZO DETO POR MUNICIPIO'!$A$5:$I$1109,9,FALSE)</f>
        <v>0</v>
      </c>
      <c r="T554" s="81"/>
      <c r="U554" s="84">
        <v>144</v>
      </c>
      <c r="W554" s="74">
        <f t="shared" si="32"/>
        <v>56592432</v>
      </c>
      <c r="X554" s="74">
        <f t="shared" si="35"/>
        <v>14148108</v>
      </c>
    </row>
    <row r="555" spans="1:24">
      <c r="A555" s="41" t="s">
        <v>1063</v>
      </c>
      <c r="B555" s="41" t="s">
        <v>888</v>
      </c>
      <c r="C555" s="41" t="s">
        <v>1064</v>
      </c>
      <c r="D555" s="30" t="s">
        <v>2167</v>
      </c>
      <c r="E555" s="54">
        <v>5031</v>
      </c>
      <c r="F555" s="53">
        <v>5002</v>
      </c>
      <c r="G555" s="49">
        <v>352339.20000000001</v>
      </c>
      <c r="H555" s="47">
        <v>433666.8</v>
      </c>
      <c r="I555" s="10"/>
      <c r="J555" s="46">
        <f t="shared" si="33"/>
        <v>1970909924.4000001</v>
      </c>
      <c r="K555" s="12"/>
      <c r="L555" s="65">
        <v>38845284</v>
      </c>
      <c r="M555" s="23">
        <v>534406354</v>
      </c>
      <c r="N555" s="20">
        <f>VLOOKUP(A555,'DISTRIBUCION CAJAS'!$A$5:$W$260,23,FALSE)</f>
        <v>824101656.34617507</v>
      </c>
      <c r="O555" s="24">
        <f>VLOOKUP($A$6:$A$1110,'[1]ESFUERZO MUNICIPAL 2012'!$A$5:$AE$1109,31,FALSE)</f>
        <v>8752152</v>
      </c>
      <c r="P555" s="25">
        <f>VLOOKUP($A$6:$A$1110,'[1]ESFUERZO DETO POR MUNICIPIO'!$A$5:$H$1109,8,FALSE)</f>
        <v>133668382.31499808</v>
      </c>
      <c r="Q555" s="88">
        <f t="shared" si="34"/>
        <v>431136095.74000001</v>
      </c>
      <c r="R555" s="90">
        <f>VLOOKUP($A$6:$A$1110,'[1]ESFUERZO MUNICIPAL 2012'!$A$5:$AA$1109,27,FALSE)</f>
        <v>0</v>
      </c>
      <c r="S555" s="90">
        <f>VLOOKUP($A$6:$A$1110,'[1]ESFUERZO DETO POR MUNICIPIO'!$A$5:$I$1109,9,FALSE)</f>
        <v>0</v>
      </c>
      <c r="T555" s="81"/>
      <c r="U555" s="84">
        <v>195</v>
      </c>
      <c r="W555" s="74">
        <f t="shared" si="32"/>
        <v>76635585</v>
      </c>
      <c r="X555" s="74">
        <f t="shared" si="35"/>
        <v>19158896.25</v>
      </c>
    </row>
    <row r="556" spans="1:24">
      <c r="A556" s="95" t="s">
        <v>1065</v>
      </c>
      <c r="B556" s="95" t="s">
        <v>888</v>
      </c>
      <c r="C556" s="95" t="s">
        <v>1066</v>
      </c>
      <c r="D556" s="30" t="s">
        <v>2167</v>
      </c>
      <c r="E556" s="54">
        <v>1930</v>
      </c>
      <c r="F556" s="53">
        <v>1952</v>
      </c>
      <c r="G556" s="49">
        <v>352339.20000000001</v>
      </c>
      <c r="H556" s="47">
        <v>433666.8</v>
      </c>
      <c r="I556" s="10"/>
      <c r="J556" s="46">
        <f t="shared" si="33"/>
        <v>763266124.79999995</v>
      </c>
      <c r="K556" s="12"/>
      <c r="L556" s="65">
        <v>29332754</v>
      </c>
      <c r="M556" s="23">
        <v>317063570</v>
      </c>
      <c r="N556" s="20">
        <f>VLOOKUP(A556,'DISTRIBUCION CAJAS'!$A$5:$W$260,23,FALSE)</f>
        <v>155918478.38</v>
      </c>
      <c r="O556" s="24">
        <f>VLOOKUP($A$6:$A$1110,'[1]ESFUERZO MUNICIPAL 2012'!$A$5:$AE$1109,31,FALSE)</f>
        <v>4961059</v>
      </c>
      <c r="P556" s="25">
        <f>VLOOKUP($A$6:$A$1110,'[1]ESFUERZO DETO POR MUNICIPIO'!$A$5:$H$1109,8,FALSE)</f>
        <v>209140949.69800416</v>
      </c>
      <c r="Q556" s="88">
        <f t="shared" si="34"/>
        <v>46849313.719999999</v>
      </c>
      <c r="R556" s="90">
        <f>VLOOKUP($A$6:$A$1110,'[1]ESFUERZO MUNICIPAL 2012'!$A$5:$AA$1109,27,FALSE)</f>
        <v>0</v>
      </c>
      <c r="S556" s="90">
        <f>VLOOKUP($A$6:$A$1110,'[1]ESFUERZO DETO POR MUNICIPIO'!$A$5:$I$1109,9,FALSE)</f>
        <v>0</v>
      </c>
      <c r="T556" s="81"/>
      <c r="U556" s="84">
        <v>264</v>
      </c>
      <c r="W556" s="74">
        <f t="shared" si="32"/>
        <v>103752792</v>
      </c>
      <c r="X556" s="74">
        <f t="shared" si="35"/>
        <v>25938198</v>
      </c>
    </row>
    <row r="557" spans="1:24">
      <c r="A557" s="41" t="s">
        <v>1067</v>
      </c>
      <c r="B557" s="41" t="s">
        <v>888</v>
      </c>
      <c r="C557" s="41" t="s">
        <v>1068</v>
      </c>
      <c r="D557" s="30" t="s">
        <v>2167</v>
      </c>
      <c r="E557" s="54">
        <v>4018</v>
      </c>
      <c r="F557" s="53">
        <v>4010</v>
      </c>
      <c r="G557" s="49">
        <v>352339.20000000001</v>
      </c>
      <c r="H557" s="47">
        <v>433666.8</v>
      </c>
      <c r="I557" s="10"/>
      <c r="J557" s="46">
        <f t="shared" si="33"/>
        <v>1577351386.8</v>
      </c>
      <c r="K557" s="12"/>
      <c r="L557" s="65">
        <v>47916055</v>
      </c>
      <c r="M557" s="23">
        <v>660081370</v>
      </c>
      <c r="N557" s="20">
        <f>VLOOKUP(A557,'DISTRIBUCION CAJAS'!$A$5:$W$260,23,FALSE)</f>
        <v>163926126</v>
      </c>
      <c r="O557" s="24">
        <f>VLOOKUP($A$6:$A$1110,'[1]ESFUERZO MUNICIPAL 2012'!$A$5:$AE$1109,31,FALSE)</f>
        <v>29241314</v>
      </c>
      <c r="P557" s="25">
        <f>VLOOKUP($A$6:$A$1110,'[1]ESFUERZO DETO POR MUNICIPIO'!$A$5:$H$1109,8,FALSE)</f>
        <v>274945648.34271997</v>
      </c>
      <c r="Q557" s="88">
        <f t="shared" si="34"/>
        <v>401240873.45999998</v>
      </c>
      <c r="R557" s="90">
        <f>VLOOKUP($A$6:$A$1110,'[1]ESFUERZO MUNICIPAL 2012'!$A$5:$AA$1109,27,FALSE)</f>
        <v>0</v>
      </c>
      <c r="S557" s="90">
        <f>VLOOKUP($A$6:$A$1110,'[1]ESFUERZO DETO POR MUNICIPIO'!$A$5:$I$1109,9,FALSE)</f>
        <v>0</v>
      </c>
      <c r="T557" s="81"/>
      <c r="U557" s="84">
        <v>284</v>
      </c>
      <c r="W557" s="74">
        <f t="shared" si="32"/>
        <v>111612852</v>
      </c>
      <c r="X557" s="74">
        <f t="shared" si="35"/>
        <v>27903213</v>
      </c>
    </row>
    <row r="558" spans="1:24">
      <c r="A558" s="41" t="s">
        <v>1069</v>
      </c>
      <c r="B558" s="41" t="s">
        <v>888</v>
      </c>
      <c r="C558" s="41" t="s">
        <v>1070</v>
      </c>
      <c r="D558" s="30" t="s">
        <v>2167</v>
      </c>
      <c r="E558" s="54">
        <v>3554</v>
      </c>
      <c r="F558" s="53">
        <v>3587</v>
      </c>
      <c r="G558" s="49">
        <v>352339.20000000001</v>
      </c>
      <c r="H558" s="47">
        <v>433666.8</v>
      </c>
      <c r="I558" s="10"/>
      <c r="J558" s="46">
        <f t="shared" si="33"/>
        <v>1403888164.2</v>
      </c>
      <c r="K558" s="12"/>
      <c r="L558" s="65">
        <v>36975173</v>
      </c>
      <c r="M558" s="23">
        <v>443066897</v>
      </c>
      <c r="N558" s="20">
        <f>VLOOKUP(A558,'DISTRIBUCION CAJAS'!$A$5:$W$260,23,FALSE)</f>
        <v>337232609.56485641</v>
      </c>
      <c r="O558" s="24">
        <f>VLOOKUP($A$6:$A$1110,'[1]ESFUERZO MUNICIPAL 2012'!$A$5:$AE$1109,31,FALSE)</f>
        <v>6333769</v>
      </c>
      <c r="P558" s="25">
        <f>VLOOKUP($A$6:$A$1110,'[1]ESFUERZO DETO POR MUNICIPIO'!$A$5:$H$1109,8,FALSE)</f>
        <v>61061106.105128646</v>
      </c>
      <c r="Q558" s="88">
        <f t="shared" si="34"/>
        <v>519218609.52999997</v>
      </c>
      <c r="R558" s="90">
        <f>VLOOKUP($A$6:$A$1110,'[1]ESFUERZO MUNICIPAL 2012'!$A$5:$AA$1109,27,FALSE)</f>
        <v>0</v>
      </c>
      <c r="S558" s="90">
        <f>VLOOKUP($A$6:$A$1110,'[1]ESFUERZO DETO POR MUNICIPIO'!$A$5:$I$1109,9,FALSE)</f>
        <v>0</v>
      </c>
      <c r="T558" s="81"/>
      <c r="U558" s="84">
        <v>296</v>
      </c>
      <c r="W558" s="74">
        <f t="shared" si="32"/>
        <v>116328888</v>
      </c>
      <c r="X558" s="74">
        <f t="shared" si="35"/>
        <v>29082222</v>
      </c>
    </row>
    <row r="559" spans="1:24">
      <c r="A559" s="95" t="s">
        <v>1071</v>
      </c>
      <c r="B559" s="95" t="s">
        <v>888</v>
      </c>
      <c r="C559" s="95" t="s">
        <v>1072</v>
      </c>
      <c r="D559" s="30" t="s">
        <v>2167</v>
      </c>
      <c r="E559" s="54">
        <v>4803</v>
      </c>
      <c r="F559" s="53">
        <v>4854</v>
      </c>
      <c r="G559" s="49">
        <v>352339.20000000001</v>
      </c>
      <c r="H559" s="47">
        <v>433666.8</v>
      </c>
      <c r="I559" s="10"/>
      <c r="J559" s="46">
        <f t="shared" si="33"/>
        <v>1898651912.4000001</v>
      </c>
      <c r="K559" s="12"/>
      <c r="L559" s="65">
        <v>54542430</v>
      </c>
      <c r="M559" s="23">
        <v>655646980</v>
      </c>
      <c r="N559" s="20">
        <f>VLOOKUP(A559,'DISTRIBUCION CAJAS'!$A$5:$W$260,23,FALSE)</f>
        <v>707772263.51999998</v>
      </c>
      <c r="O559" s="24">
        <f>VLOOKUP($A$6:$A$1110,'[1]ESFUERZO MUNICIPAL 2012'!$A$5:$AE$1109,31,FALSE)</f>
        <v>13057189</v>
      </c>
      <c r="P559" s="25">
        <f>VLOOKUP($A$6:$A$1110,'[1]ESFUERZO DETO POR MUNICIPIO'!$A$5:$H$1109,8,FALSE)</f>
        <v>339381520.91302019</v>
      </c>
      <c r="Q559" s="88">
        <f t="shared" si="34"/>
        <v>128251528.97</v>
      </c>
      <c r="R559" s="90">
        <f>VLOOKUP($A$6:$A$1110,'[1]ESFUERZO MUNICIPAL 2012'!$A$5:$AA$1109,27,FALSE)</f>
        <v>0</v>
      </c>
      <c r="S559" s="90">
        <f>VLOOKUP($A$6:$A$1110,'[1]ESFUERZO DETO POR MUNICIPIO'!$A$5:$I$1109,9,FALSE)</f>
        <v>0</v>
      </c>
      <c r="T559" s="81"/>
      <c r="U559" s="84">
        <v>132</v>
      </c>
      <c r="W559" s="74">
        <f t="shared" si="32"/>
        <v>51876396</v>
      </c>
      <c r="X559" s="74">
        <f t="shared" si="35"/>
        <v>12969099</v>
      </c>
    </row>
    <row r="560" spans="1:24">
      <c r="A560" s="41" t="s">
        <v>1073</v>
      </c>
      <c r="B560" s="41" t="s">
        <v>888</v>
      </c>
      <c r="C560" s="41" t="s">
        <v>1074</v>
      </c>
      <c r="D560" s="30" t="s">
        <v>2167</v>
      </c>
      <c r="E560" s="54">
        <v>4328</v>
      </c>
      <c r="F560" s="53">
        <v>4284</v>
      </c>
      <c r="G560" s="49">
        <v>352339.20000000001</v>
      </c>
      <c r="H560" s="47">
        <v>433666.8</v>
      </c>
      <c r="I560" s="10"/>
      <c r="J560" s="46">
        <f t="shared" si="33"/>
        <v>1691376314.4000001</v>
      </c>
      <c r="K560" s="12"/>
      <c r="L560" s="65">
        <v>62258476</v>
      </c>
      <c r="M560" s="23">
        <v>711010341</v>
      </c>
      <c r="N560" s="20">
        <f>VLOOKUP(A560,'DISTRIBUCION CAJAS'!$A$5:$W$260,23,FALSE)</f>
        <v>140074441</v>
      </c>
      <c r="O560" s="24">
        <f>VLOOKUP($A$6:$A$1110,'[1]ESFUERZO MUNICIPAL 2012'!$A$5:$AE$1109,31,FALSE)</f>
        <v>229178921</v>
      </c>
      <c r="P560" s="25">
        <f>VLOOKUP($A$6:$A$1110,'[1]ESFUERZO DETO POR MUNICIPIO'!$A$5:$H$1109,8,FALSE)</f>
        <v>202127576.48832127</v>
      </c>
      <c r="Q560" s="88">
        <f t="shared" si="34"/>
        <v>346726558.91000003</v>
      </c>
      <c r="R560" s="90">
        <f>VLOOKUP($A$6:$A$1110,'[1]ESFUERZO MUNICIPAL 2012'!$A$5:$AA$1109,27,FALSE)</f>
        <v>0</v>
      </c>
      <c r="S560" s="90">
        <f>VLOOKUP($A$6:$A$1110,'[1]ESFUERZO DETO POR MUNICIPIO'!$A$5:$I$1109,9,FALSE)</f>
        <v>0</v>
      </c>
      <c r="T560" s="81"/>
      <c r="U560" s="84">
        <v>517</v>
      </c>
      <c r="W560" s="74">
        <f t="shared" si="32"/>
        <v>203182551</v>
      </c>
      <c r="X560" s="74">
        <f t="shared" si="35"/>
        <v>50795637.75</v>
      </c>
    </row>
    <row r="561" spans="1:24">
      <c r="A561" s="6" t="s">
        <v>1075</v>
      </c>
      <c r="B561" s="6" t="s">
        <v>888</v>
      </c>
      <c r="C561" s="6" t="s">
        <v>1076</v>
      </c>
      <c r="D561" s="30" t="s">
        <v>2167</v>
      </c>
      <c r="E561" s="54">
        <v>3171</v>
      </c>
      <c r="F561" s="53">
        <v>3195</v>
      </c>
      <c r="G561" s="49">
        <v>352339.20000000001</v>
      </c>
      <c r="H561" s="47">
        <v>433666.8</v>
      </c>
      <c r="I561" s="10"/>
      <c r="J561" s="46">
        <f t="shared" si="33"/>
        <v>1251416514.5999999</v>
      </c>
      <c r="K561" s="12"/>
      <c r="L561" s="65">
        <v>45825066</v>
      </c>
      <c r="M561" s="23">
        <v>520936680</v>
      </c>
      <c r="N561" s="20">
        <f>VLOOKUP(A561,'DISTRIBUCION CAJAS'!$A$5:$W$260,23,FALSE)</f>
        <v>58723200.000000007</v>
      </c>
      <c r="O561" s="24">
        <f>VLOOKUP($A$6:$A$1110,'[1]ESFUERZO MUNICIPAL 2012'!$A$5:$AE$1109,31,FALSE)</f>
        <v>17366092</v>
      </c>
      <c r="P561" s="25">
        <f>VLOOKUP($A$6:$A$1110,'[1]ESFUERZO DETO POR MUNICIPIO'!$A$5:$H$1109,8,FALSE)</f>
        <v>289004067.16952199</v>
      </c>
      <c r="Q561" s="88">
        <f t="shared" si="34"/>
        <v>319561409.43000001</v>
      </c>
      <c r="R561" s="90">
        <f>VLOOKUP($A$6:$A$1110,'[1]ESFUERZO MUNICIPAL 2012'!$A$5:$AA$1109,27,FALSE)</f>
        <v>0</v>
      </c>
      <c r="S561" s="90">
        <f>VLOOKUP($A$6:$A$1110,'[1]ESFUERZO DETO POR MUNICIPIO'!$A$5:$I$1109,9,FALSE)</f>
        <v>0</v>
      </c>
      <c r="T561" s="81"/>
      <c r="U561" s="84">
        <v>182</v>
      </c>
      <c r="W561" s="74">
        <f t="shared" si="32"/>
        <v>71526546</v>
      </c>
      <c r="X561" s="74">
        <f t="shared" si="35"/>
        <v>17881636.5</v>
      </c>
    </row>
    <row r="562" spans="1:24">
      <c r="A562" s="6" t="s">
        <v>1077</v>
      </c>
      <c r="B562" s="6" t="s">
        <v>888</v>
      </c>
      <c r="C562" s="6" t="s">
        <v>1078</v>
      </c>
      <c r="D562" s="30" t="s">
        <v>2167</v>
      </c>
      <c r="E562" s="54">
        <v>2247</v>
      </c>
      <c r="F562" s="53">
        <v>2245</v>
      </c>
      <c r="G562" s="49">
        <v>352339.20000000001</v>
      </c>
      <c r="H562" s="47">
        <v>433666.8</v>
      </c>
      <c r="I562" s="10"/>
      <c r="J562" s="46">
        <f t="shared" si="33"/>
        <v>882644074.20000005</v>
      </c>
      <c r="K562" s="12"/>
      <c r="L562" s="65">
        <v>34619129</v>
      </c>
      <c r="M562" s="23">
        <v>369140932</v>
      </c>
      <c r="N562" s="20"/>
      <c r="O562" s="24">
        <f>VLOOKUP($A$6:$A$1110,'[1]ESFUERZO MUNICIPAL 2012'!$A$5:$AE$1109,31,FALSE)</f>
        <v>4449452</v>
      </c>
      <c r="P562" s="25">
        <f>VLOOKUP($A$6:$A$1110,'[1]ESFUERZO DETO POR MUNICIPIO'!$A$5:$H$1109,8,FALSE)</f>
        <v>214020534.5859651</v>
      </c>
      <c r="Q562" s="88">
        <f t="shared" si="34"/>
        <v>260414026.61000001</v>
      </c>
      <c r="R562" s="90">
        <f>VLOOKUP($A$6:$A$1110,'[1]ESFUERZO MUNICIPAL 2012'!$A$5:$AA$1109,27,FALSE)</f>
        <v>0</v>
      </c>
      <c r="S562" s="90">
        <f>VLOOKUP($A$6:$A$1110,'[1]ESFUERZO DETO POR MUNICIPIO'!$A$5:$I$1109,9,FALSE)</f>
        <v>0</v>
      </c>
      <c r="T562" s="81"/>
      <c r="U562" s="84">
        <v>88</v>
      </c>
      <c r="W562" s="74">
        <f t="shared" si="32"/>
        <v>34584264</v>
      </c>
      <c r="X562" s="74">
        <f t="shared" si="35"/>
        <v>8646066</v>
      </c>
    </row>
    <row r="563" spans="1:24">
      <c r="A563" s="6" t="s">
        <v>1079</v>
      </c>
      <c r="B563" s="6" t="s">
        <v>888</v>
      </c>
      <c r="C563" s="6" t="s">
        <v>1080</v>
      </c>
      <c r="D563" s="30" t="s">
        <v>2167</v>
      </c>
      <c r="E563" s="54">
        <v>10684</v>
      </c>
      <c r="F563" s="53">
        <v>10459</v>
      </c>
      <c r="G563" s="49">
        <v>352339.20000000001</v>
      </c>
      <c r="H563" s="47">
        <v>433666.8</v>
      </c>
      <c r="I563" s="10"/>
      <c r="J563" s="46">
        <f t="shared" si="33"/>
        <v>4150056537</v>
      </c>
      <c r="K563" s="12"/>
      <c r="L563" s="65">
        <v>144587505</v>
      </c>
      <c r="M563" s="23">
        <v>1635422595</v>
      </c>
      <c r="N563" s="20">
        <f>VLOOKUP(A563,'DISTRIBUCION CAJAS'!$A$5:$W$260,23,FALSE)</f>
        <v>452256691.5</v>
      </c>
      <c r="O563" s="24">
        <f>VLOOKUP($A$6:$A$1110,'[1]ESFUERZO MUNICIPAL 2012'!$A$5:$AE$1109,31,FALSE)</f>
        <v>133592864</v>
      </c>
      <c r="P563" s="25">
        <f>VLOOKUP($A$6:$A$1110,'[1]ESFUERZO DETO POR MUNICIPIO'!$A$5:$H$1109,8,FALSE)</f>
        <v>887938648.45245528</v>
      </c>
      <c r="Q563" s="88">
        <f t="shared" si="34"/>
        <v>896258233.04999995</v>
      </c>
      <c r="R563" s="90">
        <f>VLOOKUP($A$6:$A$1110,'[1]ESFUERZO MUNICIPAL 2012'!$A$5:$AA$1109,27,FALSE)</f>
        <v>0</v>
      </c>
      <c r="S563" s="90">
        <f>VLOOKUP($A$6:$A$1110,'[1]ESFUERZO DETO POR MUNICIPIO'!$A$5:$I$1109,9,FALSE)</f>
        <v>0</v>
      </c>
      <c r="T563" s="81"/>
      <c r="U563" s="84">
        <v>449</v>
      </c>
      <c r="W563" s="74">
        <f t="shared" si="32"/>
        <v>176458347</v>
      </c>
      <c r="X563" s="74">
        <f t="shared" si="35"/>
        <v>44114586.75</v>
      </c>
    </row>
    <row r="564" spans="1:24">
      <c r="A564" s="42" t="s">
        <v>1081</v>
      </c>
      <c r="B564" s="41" t="s">
        <v>888</v>
      </c>
      <c r="C564" s="41" t="s">
        <v>1082</v>
      </c>
      <c r="D564" s="30" t="s">
        <v>2167</v>
      </c>
      <c r="E564" s="54">
        <v>4303</v>
      </c>
      <c r="F564" s="53">
        <v>4375</v>
      </c>
      <c r="G564" s="49">
        <v>352339.20000000001</v>
      </c>
      <c r="H564" s="47">
        <v>433666.8</v>
      </c>
      <c r="I564" s="10"/>
      <c r="J564" s="46">
        <f t="shared" si="33"/>
        <v>1706703913.8</v>
      </c>
      <c r="K564" s="12"/>
      <c r="L564" s="65">
        <v>57331859</v>
      </c>
      <c r="M564" s="23">
        <v>648254906</v>
      </c>
      <c r="N564" s="20">
        <f>VLOOKUP(A564,'DISTRIBUCION CAJAS'!$A$5:$W$260,23,FALSE)</f>
        <v>280256793.05623698</v>
      </c>
      <c r="O564" s="24">
        <f>VLOOKUP($A$6:$A$1110,'[1]ESFUERZO MUNICIPAL 2012'!$A$5:$AE$1109,31,FALSE)</f>
        <v>33627683</v>
      </c>
      <c r="P564" s="25">
        <f>VLOOKUP($A$6:$A$1110,'[1]ESFUERZO DETO POR MUNICIPIO'!$A$5:$H$1109,8,FALSE)</f>
        <v>545738726.20207548</v>
      </c>
      <c r="Q564" s="88">
        <f t="shared" si="34"/>
        <v>141493946.53999999</v>
      </c>
      <c r="R564" s="90">
        <f>VLOOKUP($A$6:$A$1110,'[1]ESFUERZO MUNICIPAL 2012'!$A$5:$AA$1109,27,FALSE)</f>
        <v>0</v>
      </c>
      <c r="S564" s="90">
        <f>VLOOKUP($A$6:$A$1110,'[1]ESFUERZO DETO POR MUNICIPIO'!$A$5:$I$1109,9,FALSE)</f>
        <v>0</v>
      </c>
      <c r="T564" s="81"/>
      <c r="U564" s="84">
        <v>1231</v>
      </c>
      <c r="W564" s="74">
        <f t="shared" si="32"/>
        <v>483786693</v>
      </c>
      <c r="X564" s="74">
        <f t="shared" si="35"/>
        <v>120946673.25</v>
      </c>
    </row>
    <row r="565" spans="1:24">
      <c r="A565" s="41" t="s">
        <v>1083</v>
      </c>
      <c r="B565" s="41" t="s">
        <v>888</v>
      </c>
      <c r="C565" s="41" t="s">
        <v>1084</v>
      </c>
      <c r="D565" s="30" t="s">
        <v>2167</v>
      </c>
      <c r="E565" s="54">
        <v>3404</v>
      </c>
      <c r="F565" s="53">
        <v>3357</v>
      </c>
      <c r="G565" s="49">
        <v>352339.20000000001</v>
      </c>
      <c r="H565" s="47">
        <v>433666.8</v>
      </c>
      <c r="I565" s="10"/>
      <c r="J565" s="46">
        <f t="shared" si="33"/>
        <v>1327591042.2</v>
      </c>
      <c r="K565" s="12"/>
      <c r="L565" s="65">
        <v>47621550</v>
      </c>
      <c r="M565" s="23">
        <v>559214001</v>
      </c>
      <c r="N565" s="20"/>
      <c r="O565" s="24">
        <f>VLOOKUP($A$6:$A$1110,'[1]ESFUERZO MUNICIPAL 2012'!$A$5:$AE$1109,31,FALSE)</f>
        <v>20781573</v>
      </c>
      <c r="P565" s="25">
        <f>VLOOKUP($A$6:$A$1110,'[1]ESFUERZO DETO POR MUNICIPIO'!$A$5:$H$1109,8,FALSE)</f>
        <v>305822445.06104183</v>
      </c>
      <c r="Q565" s="88">
        <f t="shared" si="34"/>
        <v>394151473.13999999</v>
      </c>
      <c r="R565" s="90">
        <f>VLOOKUP($A$6:$A$1110,'[1]ESFUERZO MUNICIPAL 2012'!$A$5:$AA$1109,27,FALSE)</f>
        <v>0</v>
      </c>
      <c r="S565" s="90">
        <f>VLOOKUP($A$6:$A$1110,'[1]ESFUERZO DETO POR MUNICIPIO'!$A$5:$I$1109,9,FALSE)</f>
        <v>0</v>
      </c>
      <c r="T565" s="81"/>
      <c r="U565" s="84">
        <v>269</v>
      </c>
      <c r="W565" s="74">
        <f t="shared" si="32"/>
        <v>105717807</v>
      </c>
      <c r="X565" s="74">
        <f t="shared" si="35"/>
        <v>26429451.75</v>
      </c>
    </row>
    <row r="566" spans="1:24">
      <c r="A566" s="41" t="s">
        <v>1085</v>
      </c>
      <c r="B566" s="41" t="s">
        <v>888</v>
      </c>
      <c r="C566" s="41" t="s">
        <v>1086</v>
      </c>
      <c r="D566" s="30" t="s">
        <v>2167</v>
      </c>
      <c r="E566" s="54">
        <v>7816</v>
      </c>
      <c r="F566" s="53">
        <v>7714</v>
      </c>
      <c r="G566" s="49">
        <v>352339.20000000001</v>
      </c>
      <c r="H566" s="47">
        <v>433666.8</v>
      </c>
      <c r="I566" s="10"/>
      <c r="J566" s="46">
        <f t="shared" si="33"/>
        <v>3049594441.1999998</v>
      </c>
      <c r="K566" s="12"/>
      <c r="L566" s="65">
        <v>120290797</v>
      </c>
      <c r="M566" s="23">
        <v>1284025578</v>
      </c>
      <c r="N566" s="20"/>
      <c r="O566" s="24">
        <f>VLOOKUP($A$6:$A$1110,'[1]ESFUERZO MUNICIPAL 2012'!$A$5:$AE$1109,31,FALSE)</f>
        <v>15717585</v>
      </c>
      <c r="P566" s="25">
        <f>VLOOKUP($A$6:$A$1110,'[1]ESFUERZO DETO POR MUNICIPIO'!$A$5:$H$1109,8,FALSE)</f>
        <v>813096215.03660381</v>
      </c>
      <c r="Q566" s="88">
        <f t="shared" si="34"/>
        <v>816464266.15999997</v>
      </c>
      <c r="R566" s="90">
        <f>VLOOKUP($A$6:$A$1110,'[1]ESFUERZO MUNICIPAL 2012'!$A$5:$AA$1109,27,FALSE)</f>
        <v>0</v>
      </c>
      <c r="S566" s="90">
        <f>VLOOKUP($A$6:$A$1110,'[1]ESFUERZO DETO POR MUNICIPIO'!$A$5:$I$1109,9,FALSE)</f>
        <v>0</v>
      </c>
      <c r="T566" s="81"/>
      <c r="U566" s="84">
        <v>333</v>
      </c>
      <c r="W566" s="74">
        <f t="shared" si="32"/>
        <v>130869999</v>
      </c>
      <c r="X566" s="74">
        <f t="shared" si="35"/>
        <v>32717499.75</v>
      </c>
    </row>
    <row r="567" spans="1:24">
      <c r="A567" s="41" t="s">
        <v>1087</v>
      </c>
      <c r="B567" s="41" t="s">
        <v>888</v>
      </c>
      <c r="C567" s="41" t="s">
        <v>1088</v>
      </c>
      <c r="D567" s="30" t="s">
        <v>2167</v>
      </c>
      <c r="E567" s="54">
        <v>5812</v>
      </c>
      <c r="F567" s="53">
        <v>5827</v>
      </c>
      <c r="G567" s="49">
        <v>352339.20000000001</v>
      </c>
      <c r="H567" s="47">
        <v>433666.8</v>
      </c>
      <c r="I567" s="10"/>
      <c r="J567" s="46">
        <f t="shared" si="33"/>
        <v>2287385937</v>
      </c>
      <c r="K567" s="12"/>
      <c r="L567" s="65">
        <v>53276056</v>
      </c>
      <c r="M567" s="23">
        <v>687845449</v>
      </c>
      <c r="N567" s="20">
        <f>VLOOKUP(A567,'DISTRIBUCION CAJAS'!$A$5:$W$260,23,FALSE)</f>
        <v>591850785.01884139</v>
      </c>
      <c r="O567" s="24">
        <f>VLOOKUP($A$6:$A$1110,'[1]ESFUERZO MUNICIPAL 2012'!$A$5:$AE$1109,31,FALSE)</f>
        <v>6841493</v>
      </c>
      <c r="P567" s="25">
        <f>VLOOKUP($A$6:$A$1110,'[1]ESFUERZO DETO POR MUNICIPIO'!$A$5:$H$1109,8,FALSE)</f>
        <v>186501147.42307448</v>
      </c>
      <c r="Q567" s="88">
        <f t="shared" si="34"/>
        <v>761071006.55999994</v>
      </c>
      <c r="R567" s="90">
        <f>VLOOKUP($A$6:$A$1110,'[1]ESFUERZO MUNICIPAL 2012'!$A$5:$AA$1109,27,FALSE)</f>
        <v>0</v>
      </c>
      <c r="S567" s="90">
        <f>VLOOKUP($A$6:$A$1110,'[1]ESFUERZO DETO POR MUNICIPIO'!$A$5:$I$1109,9,FALSE)</f>
        <v>0</v>
      </c>
      <c r="T567" s="81"/>
      <c r="U567" s="84">
        <v>173</v>
      </c>
      <c r="W567" s="74">
        <f t="shared" si="32"/>
        <v>67989519</v>
      </c>
      <c r="X567" s="74">
        <f t="shared" si="35"/>
        <v>16997379.75</v>
      </c>
    </row>
    <row r="568" spans="1:24">
      <c r="A568" s="41" t="s">
        <v>1089</v>
      </c>
      <c r="B568" s="41" t="s">
        <v>888</v>
      </c>
      <c r="C568" s="41" t="s">
        <v>1090</v>
      </c>
      <c r="D568" s="30" t="s">
        <v>2167</v>
      </c>
      <c r="E568" s="54">
        <v>15047</v>
      </c>
      <c r="F568" s="53">
        <v>15100</v>
      </c>
      <c r="G568" s="49">
        <v>352339.20000000001</v>
      </c>
      <c r="H568" s="47">
        <v>433666.8</v>
      </c>
      <c r="I568" s="10"/>
      <c r="J568" s="46">
        <f t="shared" si="33"/>
        <v>5925008311.1999998</v>
      </c>
      <c r="K568" s="12"/>
      <c r="L568" s="65">
        <v>117095411</v>
      </c>
      <c r="M568" s="23">
        <v>1542600202</v>
      </c>
      <c r="N568" s="20">
        <f>VLOOKUP(A568,'DISTRIBUCION CAJAS'!$A$5:$W$260,23,FALSE)</f>
        <v>2416704056.283525</v>
      </c>
      <c r="O568" s="24">
        <f>VLOOKUP($A$6:$A$1110,'[1]ESFUERZO MUNICIPAL 2012'!$A$5:$AE$1109,31,FALSE)</f>
        <v>137680448</v>
      </c>
      <c r="P568" s="25">
        <f>VLOOKUP($A$6:$A$1110,'[1]ESFUERZO DETO POR MUNICIPIO'!$A$5:$H$1109,8,FALSE)</f>
        <v>631211922.81230044</v>
      </c>
      <c r="Q568" s="88">
        <f t="shared" si="34"/>
        <v>1079716271.0999999</v>
      </c>
      <c r="R568" s="90">
        <f>VLOOKUP($A$6:$A$1110,'[1]ESFUERZO MUNICIPAL 2012'!$A$5:$AA$1109,27,FALSE)</f>
        <v>0</v>
      </c>
      <c r="S568" s="90">
        <f>VLOOKUP($A$6:$A$1110,'[1]ESFUERZO DETO POR MUNICIPIO'!$A$5:$I$1109,9,FALSE)</f>
        <v>0</v>
      </c>
      <c r="T568" s="81"/>
      <c r="U568" s="84">
        <v>995</v>
      </c>
      <c r="W568" s="74">
        <f t="shared" si="32"/>
        <v>391037985</v>
      </c>
      <c r="X568" s="74">
        <f t="shared" si="35"/>
        <v>97759496.25</v>
      </c>
    </row>
    <row r="569" spans="1:24">
      <c r="A569" s="41" t="s">
        <v>1091</v>
      </c>
      <c r="B569" s="41" t="s">
        <v>888</v>
      </c>
      <c r="C569" s="41" t="s">
        <v>1092</v>
      </c>
      <c r="D569" s="30" t="s">
        <v>2167</v>
      </c>
      <c r="E569" s="54">
        <v>5767</v>
      </c>
      <c r="F569" s="53">
        <v>5807</v>
      </c>
      <c r="G569" s="49">
        <v>352339.20000000001</v>
      </c>
      <c r="H569" s="47">
        <v>433666.8</v>
      </c>
      <c r="I569" s="10"/>
      <c r="J569" s="46">
        <f t="shared" si="33"/>
        <v>2275121637</v>
      </c>
      <c r="K569" s="12"/>
      <c r="L569" s="65">
        <v>57988145</v>
      </c>
      <c r="M569" s="23">
        <v>732694435</v>
      </c>
      <c r="N569" s="20">
        <f>VLOOKUP(A569,'DISTRIBUCION CAJAS'!$A$5:$W$260,23,FALSE)</f>
        <v>847437868.29772532</v>
      </c>
      <c r="O569" s="24">
        <f>VLOOKUP($A$6:$A$1110,'[1]ESFUERZO MUNICIPAL 2012'!$A$5:$AE$1109,31,FALSE)</f>
        <v>7564892</v>
      </c>
      <c r="P569" s="25">
        <f>VLOOKUP($A$6:$A$1110,'[1]ESFUERZO DETO POR MUNICIPIO'!$A$5:$H$1109,8,FALSE)</f>
        <v>129737027.36741953</v>
      </c>
      <c r="Q569" s="88">
        <f t="shared" si="34"/>
        <v>499699269.32999998</v>
      </c>
      <c r="R569" s="90">
        <f>VLOOKUP($A$6:$A$1110,'[1]ESFUERZO MUNICIPAL 2012'!$A$5:$AA$1109,27,FALSE)</f>
        <v>0</v>
      </c>
      <c r="S569" s="90">
        <f>VLOOKUP($A$6:$A$1110,'[1]ESFUERZO DETO POR MUNICIPIO'!$A$5:$I$1109,9,FALSE)</f>
        <v>0</v>
      </c>
      <c r="T569" s="81"/>
      <c r="U569" s="84">
        <v>136</v>
      </c>
      <c r="W569" s="74">
        <f t="shared" si="32"/>
        <v>53448408</v>
      </c>
      <c r="X569" s="74">
        <f t="shared" si="35"/>
        <v>13362102</v>
      </c>
    </row>
    <row r="570" spans="1:24">
      <c r="A570" s="6" t="s">
        <v>1093</v>
      </c>
      <c r="B570" s="6" t="s">
        <v>888</v>
      </c>
      <c r="C570" s="6" t="s">
        <v>1094</v>
      </c>
      <c r="D570" s="30" t="s">
        <v>2167</v>
      </c>
      <c r="E570" s="54">
        <v>3466</v>
      </c>
      <c r="F570" s="53">
        <v>3464</v>
      </c>
      <c r="G570" s="49">
        <v>352339.20000000001</v>
      </c>
      <c r="H570" s="47">
        <v>433666.8</v>
      </c>
      <c r="I570" s="10"/>
      <c r="J570" s="46">
        <f t="shared" si="33"/>
        <v>1361714731.2</v>
      </c>
      <c r="K570" s="12"/>
      <c r="L570" s="65">
        <v>31840897</v>
      </c>
      <c r="M570" s="23">
        <v>341048740</v>
      </c>
      <c r="N570" s="20">
        <f>VLOOKUP(A570,'DISTRIBUCION CAJAS'!$A$5:$W$260,23,FALSE)</f>
        <v>529774167.60000002</v>
      </c>
      <c r="O570" s="24">
        <f>VLOOKUP($A$6:$A$1110,'[1]ESFUERZO MUNICIPAL 2012'!$A$5:$AE$1109,31,FALSE)</f>
        <v>4800184</v>
      </c>
      <c r="P570" s="25">
        <f>VLOOKUP($A$6:$A$1110,'[1]ESFUERZO DETO POR MUNICIPIO'!$A$5:$H$1109,8,FALSE)</f>
        <v>34682982.016096644</v>
      </c>
      <c r="Q570" s="88">
        <f t="shared" si="34"/>
        <v>419567760.57999998</v>
      </c>
      <c r="R570" s="90">
        <f>VLOOKUP($A$6:$A$1110,'[1]ESFUERZO MUNICIPAL 2012'!$A$5:$AA$1109,27,FALSE)</f>
        <v>0</v>
      </c>
      <c r="S570" s="90">
        <f>VLOOKUP($A$6:$A$1110,'[1]ESFUERZO DETO POR MUNICIPIO'!$A$5:$I$1109,9,FALSE)</f>
        <v>0</v>
      </c>
      <c r="T570" s="81"/>
      <c r="U570" s="84">
        <v>133</v>
      </c>
      <c r="W570" s="74">
        <f t="shared" si="32"/>
        <v>52269399</v>
      </c>
      <c r="X570" s="74">
        <f t="shared" si="35"/>
        <v>13067349.75</v>
      </c>
    </row>
    <row r="571" spans="1:24">
      <c r="A571" s="6" t="s">
        <v>1095</v>
      </c>
      <c r="B571" s="6" t="s">
        <v>888</v>
      </c>
      <c r="C571" s="6" t="s">
        <v>1096</v>
      </c>
      <c r="D571" s="30" t="s">
        <v>2167</v>
      </c>
      <c r="E571" s="54">
        <v>6386</v>
      </c>
      <c r="F571" s="53">
        <v>6349</v>
      </c>
      <c r="G571" s="49">
        <v>352339.20000000001</v>
      </c>
      <c r="H571" s="47">
        <v>433666.8</v>
      </c>
      <c r="I571" s="10"/>
      <c r="J571" s="46">
        <f t="shared" si="33"/>
        <v>2501694322.1999998</v>
      </c>
      <c r="K571" s="12"/>
      <c r="L571" s="65">
        <v>94801340</v>
      </c>
      <c r="M571" s="23">
        <v>1049102181</v>
      </c>
      <c r="N571" s="20"/>
      <c r="O571" s="24">
        <f>VLOOKUP($A$6:$A$1110,'[1]ESFUERZO MUNICIPAL 2012'!$A$5:$AE$1109,31,FALSE)</f>
        <v>13875744</v>
      </c>
      <c r="P571" s="25">
        <f>VLOOKUP($A$6:$A$1110,'[1]ESFUERZO DETO POR MUNICIPIO'!$A$5:$H$1109,8,FALSE)</f>
        <v>564453481.66398716</v>
      </c>
      <c r="Q571" s="88">
        <f t="shared" si="34"/>
        <v>779461575.53999996</v>
      </c>
      <c r="R571" s="90">
        <f>VLOOKUP($A$6:$A$1110,'[1]ESFUERZO MUNICIPAL 2012'!$A$5:$AA$1109,27,FALSE)</f>
        <v>0</v>
      </c>
      <c r="S571" s="90">
        <f>VLOOKUP($A$6:$A$1110,'[1]ESFUERZO DETO POR MUNICIPIO'!$A$5:$I$1109,9,FALSE)</f>
        <v>0</v>
      </c>
      <c r="T571" s="81"/>
      <c r="U571" s="84">
        <v>295</v>
      </c>
      <c r="W571" s="74">
        <f t="shared" si="32"/>
        <v>115935885</v>
      </c>
      <c r="X571" s="74">
        <f t="shared" si="35"/>
        <v>28983971.25</v>
      </c>
    </row>
    <row r="572" spans="1:24">
      <c r="A572" s="6" t="s">
        <v>1097</v>
      </c>
      <c r="B572" s="6" t="s">
        <v>888</v>
      </c>
      <c r="C572" s="6" t="s">
        <v>1098</v>
      </c>
      <c r="D572" s="30" t="s">
        <v>2167</v>
      </c>
      <c r="E572" s="54">
        <v>2981</v>
      </c>
      <c r="F572" s="53">
        <v>3045</v>
      </c>
      <c r="G572" s="49">
        <v>352339.20000000001</v>
      </c>
      <c r="H572" s="47">
        <v>433666.8</v>
      </c>
      <c r="I572" s="10"/>
      <c r="J572" s="46">
        <f t="shared" si="33"/>
        <v>1185419280.5999999</v>
      </c>
      <c r="K572" s="12"/>
      <c r="L572" s="65">
        <v>43557373</v>
      </c>
      <c r="M572" s="23">
        <v>489723275</v>
      </c>
      <c r="N572" s="20"/>
      <c r="O572" s="24">
        <f>VLOOKUP($A$6:$A$1110,'[1]ESFUERZO MUNICIPAL 2012'!$A$5:$AE$1109,31,FALSE)</f>
        <v>13654382</v>
      </c>
      <c r="P572" s="25">
        <f>VLOOKUP($A$6:$A$1110,'[1]ESFUERZO DETO POR MUNICIPIO'!$A$5:$H$1109,8,FALSE)</f>
        <v>292411319.10793102</v>
      </c>
      <c r="Q572" s="88">
        <f t="shared" si="34"/>
        <v>346072931.49000001</v>
      </c>
      <c r="R572" s="90">
        <f>VLOOKUP($A$6:$A$1110,'[1]ESFUERZO MUNICIPAL 2012'!$A$5:$AA$1109,27,FALSE)</f>
        <v>0</v>
      </c>
      <c r="S572" s="90">
        <f>VLOOKUP($A$6:$A$1110,'[1]ESFUERZO DETO POR MUNICIPIO'!$A$5:$I$1109,9,FALSE)</f>
        <v>0</v>
      </c>
      <c r="T572" s="81"/>
      <c r="U572" s="84">
        <v>164</v>
      </c>
      <c r="W572" s="74">
        <f t="shared" si="32"/>
        <v>64452492</v>
      </c>
      <c r="X572" s="74">
        <f t="shared" si="35"/>
        <v>16113123</v>
      </c>
    </row>
    <row r="573" spans="1:24">
      <c r="A573" s="6" t="s">
        <v>1099</v>
      </c>
      <c r="B573" s="6" t="s">
        <v>888</v>
      </c>
      <c r="C573" s="6" t="s">
        <v>1100</v>
      </c>
      <c r="D573" s="30" t="s">
        <v>2167</v>
      </c>
      <c r="E573" s="54">
        <v>1578</v>
      </c>
      <c r="F573" s="53">
        <v>1558</v>
      </c>
      <c r="G573" s="49">
        <v>352339.20000000001</v>
      </c>
      <c r="H573" s="47">
        <v>433666.8</v>
      </c>
      <c r="I573" s="10"/>
      <c r="J573" s="46">
        <f t="shared" si="33"/>
        <v>615822066</v>
      </c>
      <c r="K573" s="12"/>
      <c r="L573" s="65">
        <v>23324840</v>
      </c>
      <c r="M573" s="23">
        <v>259236319</v>
      </c>
      <c r="N573" s="20"/>
      <c r="O573" s="24">
        <f>VLOOKUP($A$6:$A$1110,'[1]ESFUERZO MUNICIPAL 2012'!$A$5:$AE$1109,31,FALSE)</f>
        <v>3109105</v>
      </c>
      <c r="P573" s="25">
        <f>VLOOKUP($A$6:$A$1110,'[1]ESFUERZO DETO POR MUNICIPIO'!$A$5:$H$1109,8,FALSE)</f>
        <v>137125414.84709087</v>
      </c>
      <c r="Q573" s="88">
        <f t="shared" si="34"/>
        <v>193026387.15000001</v>
      </c>
      <c r="R573" s="90">
        <f>VLOOKUP($A$6:$A$1110,'[1]ESFUERZO MUNICIPAL 2012'!$A$5:$AA$1109,27,FALSE)</f>
        <v>0</v>
      </c>
      <c r="S573" s="90">
        <f>VLOOKUP($A$6:$A$1110,'[1]ESFUERZO DETO POR MUNICIPIO'!$A$5:$I$1109,9,FALSE)</f>
        <v>0</v>
      </c>
      <c r="T573" s="81"/>
      <c r="U573" s="84">
        <v>92</v>
      </c>
      <c r="W573" s="74">
        <f t="shared" si="32"/>
        <v>36156276</v>
      </c>
      <c r="X573" s="74">
        <f t="shared" si="35"/>
        <v>9039069</v>
      </c>
    </row>
    <row r="574" spans="1:24">
      <c r="A574" s="95" t="s">
        <v>1101</v>
      </c>
      <c r="B574" s="95" t="s">
        <v>888</v>
      </c>
      <c r="C574" s="95" t="s">
        <v>1102</v>
      </c>
      <c r="D574" s="30" t="s">
        <v>2167</v>
      </c>
      <c r="E574" s="54">
        <v>11064</v>
      </c>
      <c r="F574" s="53">
        <v>11024</v>
      </c>
      <c r="G574" s="49">
        <v>352339.20000000001</v>
      </c>
      <c r="H574" s="47">
        <v>433666.8</v>
      </c>
      <c r="I574" s="10"/>
      <c r="J574" s="46">
        <f t="shared" si="33"/>
        <v>4339511856</v>
      </c>
      <c r="K574" s="12"/>
      <c r="L574" s="65">
        <v>147473660</v>
      </c>
      <c r="M574" s="23">
        <v>1618338075</v>
      </c>
      <c r="N574" s="20">
        <f>VLOOKUP(A574,'DISTRIBUCION CAJAS'!$A$5:$W$260,23,FALSE)</f>
        <v>1060794970.7066666</v>
      </c>
      <c r="O574" s="24">
        <f>VLOOKUP($A$6:$A$1110,'[1]ESFUERZO MUNICIPAL 2012'!$A$5:$AE$1109,31,FALSE)</f>
        <v>84494646</v>
      </c>
      <c r="P574" s="25">
        <f>VLOOKUP($A$6:$A$1110,'[1]ESFUERZO DETO POR MUNICIPIO'!$A$5:$H$1109,8,FALSE)</f>
        <v>790577250.18027461</v>
      </c>
      <c r="Q574" s="88">
        <f t="shared" si="34"/>
        <v>637833254.11000001</v>
      </c>
      <c r="R574" s="90">
        <f>VLOOKUP($A$6:$A$1110,'[1]ESFUERZO MUNICIPAL 2012'!$A$5:$AA$1109,27,FALSE)</f>
        <v>0</v>
      </c>
      <c r="S574" s="90">
        <f>VLOOKUP($A$6:$A$1110,'[1]ESFUERZO DETO POR MUNICIPIO'!$A$5:$I$1109,9,FALSE)</f>
        <v>0</v>
      </c>
      <c r="T574" s="81"/>
      <c r="U574" s="84">
        <v>455</v>
      </c>
      <c r="W574" s="74">
        <f t="shared" si="32"/>
        <v>178816365</v>
      </c>
      <c r="X574" s="74">
        <f t="shared" si="35"/>
        <v>44704091.25</v>
      </c>
    </row>
    <row r="575" spans="1:24">
      <c r="A575" s="6" t="s">
        <v>1103</v>
      </c>
      <c r="B575" s="6" t="s">
        <v>888</v>
      </c>
      <c r="C575" s="6" t="s">
        <v>1104</v>
      </c>
      <c r="D575" s="30" t="s">
        <v>2167</v>
      </c>
      <c r="E575" s="54">
        <v>13579</v>
      </c>
      <c r="F575" s="53">
        <v>13587</v>
      </c>
      <c r="G575" s="49">
        <v>352339.20000000001</v>
      </c>
      <c r="H575" s="47">
        <v>433666.8</v>
      </c>
      <c r="I575" s="10"/>
      <c r="J575" s="46">
        <f t="shared" si="33"/>
        <v>5338322404.1999998</v>
      </c>
      <c r="K575" s="12"/>
      <c r="L575" s="65">
        <v>101585483</v>
      </c>
      <c r="M575" s="23">
        <v>1376018599</v>
      </c>
      <c r="N575" s="20">
        <f>VLOOKUP(A575,'DISTRIBUCION CAJAS'!$A$5:$W$260,23,FALSE)</f>
        <v>2006253631.7</v>
      </c>
      <c r="O575" s="24">
        <f>VLOOKUP($A$6:$A$1110,'[1]ESFUERZO MUNICIPAL 2012'!$A$5:$AE$1109,31,FALSE)</f>
        <v>105200271</v>
      </c>
      <c r="P575" s="25">
        <f>VLOOKUP($A$6:$A$1110,'[1]ESFUERZO DETO POR MUNICIPIO'!$A$5:$H$1109,8,FALSE)</f>
        <v>598433707.45861304</v>
      </c>
      <c r="Q575" s="88">
        <f t="shared" si="34"/>
        <v>1150830712.04</v>
      </c>
      <c r="R575" s="90">
        <f>VLOOKUP($A$6:$A$1110,'[1]ESFUERZO MUNICIPAL 2012'!$A$5:$AA$1109,27,FALSE)</f>
        <v>0</v>
      </c>
      <c r="S575" s="90">
        <f>VLOOKUP($A$6:$A$1110,'[1]ESFUERZO DETO POR MUNICIPIO'!$A$5:$I$1109,9,FALSE)</f>
        <v>0</v>
      </c>
      <c r="T575" s="81"/>
      <c r="U575" s="84">
        <v>721</v>
      </c>
      <c r="W575" s="74">
        <f t="shared" si="32"/>
        <v>283355163</v>
      </c>
      <c r="X575" s="74">
        <f t="shared" si="35"/>
        <v>70838790.75</v>
      </c>
    </row>
    <row r="576" spans="1:24">
      <c r="A576" s="41" t="s">
        <v>1105</v>
      </c>
      <c r="B576" s="41" t="s">
        <v>888</v>
      </c>
      <c r="C576" s="41" t="s">
        <v>1106</v>
      </c>
      <c r="D576" s="30" t="s">
        <v>2167</v>
      </c>
      <c r="E576" s="54">
        <v>10027</v>
      </c>
      <c r="F576" s="53">
        <v>9985</v>
      </c>
      <c r="G576" s="49">
        <v>352339.20000000001</v>
      </c>
      <c r="H576" s="47">
        <v>433666.8</v>
      </c>
      <c r="I576" s="10"/>
      <c r="J576" s="46">
        <f t="shared" si="33"/>
        <v>3931534078.1999998</v>
      </c>
      <c r="K576" s="12"/>
      <c r="L576" s="65">
        <v>123603984</v>
      </c>
      <c r="M576" s="23">
        <v>1483132321</v>
      </c>
      <c r="N576" s="20">
        <f>VLOOKUP(A576,'DISTRIBUCION CAJAS'!$A$5:$W$260,23,FALSE)</f>
        <v>514063411.84700722</v>
      </c>
      <c r="O576" s="24">
        <f>VLOOKUP($A$6:$A$1110,'[1]ESFUERZO MUNICIPAL 2012'!$A$5:$AE$1109,31,FALSE)</f>
        <v>43335468</v>
      </c>
      <c r="P576" s="25">
        <f>VLOOKUP($A$6:$A$1110,'[1]ESFUERZO DETO POR MUNICIPIO'!$A$5:$H$1109,8,FALSE)</f>
        <v>574966722.09818435</v>
      </c>
      <c r="Q576" s="88">
        <f t="shared" si="34"/>
        <v>1192432171.25</v>
      </c>
      <c r="R576" s="90">
        <f>VLOOKUP($A$6:$A$1110,'[1]ESFUERZO MUNICIPAL 2012'!$A$5:$AA$1109,27,FALSE)</f>
        <v>0</v>
      </c>
      <c r="S576" s="90">
        <f>VLOOKUP($A$6:$A$1110,'[1]ESFUERZO DETO POR MUNICIPIO'!$A$5:$I$1109,9,FALSE)</f>
        <v>0</v>
      </c>
      <c r="T576" s="81"/>
      <c r="U576" s="84">
        <v>820</v>
      </c>
      <c r="W576" s="74">
        <f t="shared" si="32"/>
        <v>322262460</v>
      </c>
      <c r="X576" s="74">
        <f t="shared" si="35"/>
        <v>80565615</v>
      </c>
    </row>
    <row r="577" spans="1:24">
      <c r="A577" s="6" t="s">
        <v>1107</v>
      </c>
      <c r="B577" s="6" t="s">
        <v>888</v>
      </c>
      <c r="C577" s="6" t="s">
        <v>2152</v>
      </c>
      <c r="D577" s="30" t="s">
        <v>2167</v>
      </c>
      <c r="E577" s="54">
        <v>12617</v>
      </c>
      <c r="F577" s="53">
        <v>12377</v>
      </c>
      <c r="G577" s="49">
        <v>352339.20000000001</v>
      </c>
      <c r="H577" s="47">
        <v>433666.8</v>
      </c>
      <c r="I577" s="10"/>
      <c r="J577" s="46">
        <f t="shared" si="33"/>
        <v>4906478835</v>
      </c>
      <c r="K577" s="12"/>
      <c r="L577" s="65">
        <v>190250594</v>
      </c>
      <c r="M577" s="23">
        <v>2072741226</v>
      </c>
      <c r="N577" s="20"/>
      <c r="O577" s="24">
        <f>VLOOKUP($A$6:$A$1110,'[1]ESFUERZO MUNICIPAL 2012'!$A$5:$AE$1109,31,FALSE)</f>
        <v>25576663</v>
      </c>
      <c r="P577" s="25">
        <f>VLOOKUP($A$6:$A$1110,'[1]ESFUERZO DETO POR MUNICIPIO'!$A$5:$H$1109,8,FALSE)</f>
        <v>1229497196.4619856</v>
      </c>
      <c r="Q577" s="88">
        <f t="shared" si="34"/>
        <v>1388413155.54</v>
      </c>
      <c r="R577" s="90">
        <f>VLOOKUP($A$6:$A$1110,'[1]ESFUERZO MUNICIPAL 2012'!$A$5:$AA$1109,27,FALSE)</f>
        <v>0</v>
      </c>
      <c r="S577" s="90">
        <f>VLOOKUP($A$6:$A$1110,'[1]ESFUERZO DETO POR MUNICIPIO'!$A$5:$I$1109,9,FALSE)</f>
        <v>0</v>
      </c>
      <c r="T577" s="81"/>
      <c r="U577" s="84">
        <v>700</v>
      </c>
      <c r="W577" s="74">
        <f t="shared" si="32"/>
        <v>275102100</v>
      </c>
      <c r="X577" s="74">
        <f t="shared" si="35"/>
        <v>68775525</v>
      </c>
    </row>
    <row r="578" spans="1:24">
      <c r="A578" s="6" t="s">
        <v>1108</v>
      </c>
      <c r="B578" s="6" t="s">
        <v>888</v>
      </c>
      <c r="C578" s="6" t="s">
        <v>1109</v>
      </c>
      <c r="D578" s="30" t="s">
        <v>2167</v>
      </c>
      <c r="E578" s="54">
        <v>2257</v>
      </c>
      <c r="F578" s="53">
        <v>2214</v>
      </c>
      <c r="G578" s="49">
        <v>352339.20000000001</v>
      </c>
      <c r="H578" s="47">
        <v>433666.8</v>
      </c>
      <c r="I578" s="10"/>
      <c r="J578" s="46">
        <f t="shared" si="33"/>
        <v>877683934.79999995</v>
      </c>
      <c r="K578" s="12"/>
      <c r="L578" s="65">
        <v>29421106</v>
      </c>
      <c r="M578" s="23">
        <v>370782824</v>
      </c>
      <c r="N578" s="20"/>
      <c r="O578" s="24">
        <f>VLOOKUP($A$6:$A$1110,'[1]ESFUERZO MUNICIPAL 2012'!$A$5:$AE$1109,31,FALSE)</f>
        <v>4234687</v>
      </c>
      <c r="P578" s="25">
        <f>VLOOKUP($A$6:$A$1110,'[1]ESFUERZO DETO POR MUNICIPIO'!$A$5:$H$1109,8,FALSE)</f>
        <v>161138555.19779533</v>
      </c>
      <c r="Q578" s="88">
        <f t="shared" si="34"/>
        <v>312106762.60000002</v>
      </c>
      <c r="R578" s="90">
        <f>VLOOKUP($A$6:$A$1110,'[1]ESFUERZO MUNICIPAL 2012'!$A$5:$AA$1109,27,FALSE)</f>
        <v>0</v>
      </c>
      <c r="S578" s="90">
        <f>VLOOKUP($A$6:$A$1110,'[1]ESFUERZO DETO POR MUNICIPIO'!$A$5:$I$1109,9,FALSE)</f>
        <v>0</v>
      </c>
      <c r="T578" s="81"/>
      <c r="U578" s="84">
        <v>355</v>
      </c>
      <c r="W578" s="74">
        <f t="shared" si="32"/>
        <v>139516065</v>
      </c>
      <c r="X578" s="74">
        <f t="shared" si="35"/>
        <v>34879016.25</v>
      </c>
    </row>
    <row r="579" spans="1:24">
      <c r="A579" s="95" t="s">
        <v>1110</v>
      </c>
      <c r="B579" s="95" t="s">
        <v>888</v>
      </c>
      <c r="C579" s="95" t="s">
        <v>2142</v>
      </c>
      <c r="D579" s="30" t="s">
        <v>2167</v>
      </c>
      <c r="E579" s="54">
        <v>27402</v>
      </c>
      <c r="F579" s="53">
        <v>27056</v>
      </c>
      <c r="G579" s="49">
        <v>352339.20000000001</v>
      </c>
      <c r="H579" s="47">
        <v>433666.8</v>
      </c>
      <c r="I579" s="10"/>
      <c r="J579" s="46">
        <f t="shared" si="33"/>
        <v>10694043849.6</v>
      </c>
      <c r="K579" s="12"/>
      <c r="L579" s="65">
        <v>353982019</v>
      </c>
      <c r="M579" s="23">
        <v>3894788090</v>
      </c>
      <c r="N579" s="20">
        <f>VLOOKUP(A579,'DISTRIBUCION CAJAS'!$A$5:$W$260,23,FALSE)</f>
        <v>2913740022.9507532</v>
      </c>
      <c r="O579" s="24">
        <f>VLOOKUP($A$6:$A$1110,'[1]ESFUERZO MUNICIPAL 2012'!$A$5:$AE$1109,31,FALSE)</f>
        <v>234826643</v>
      </c>
      <c r="P579" s="25">
        <f>VLOOKUP($A$6:$A$1110,'[1]ESFUERZO DETO POR MUNICIPIO'!$A$5:$H$1109,8,FALSE)</f>
        <v>2103459999.8627386</v>
      </c>
      <c r="Q579" s="88">
        <f t="shared" si="34"/>
        <v>1193247074.79</v>
      </c>
      <c r="R579" s="90">
        <f>VLOOKUP($A$6:$A$1110,'[1]ESFUERZO MUNICIPAL 2012'!$A$5:$AA$1109,27,FALSE)</f>
        <v>0</v>
      </c>
      <c r="S579" s="90">
        <f>VLOOKUP($A$6:$A$1110,'[1]ESFUERZO DETO POR MUNICIPIO'!$A$5:$I$1109,9,FALSE)</f>
        <v>0</v>
      </c>
      <c r="T579" s="81"/>
      <c r="U579" s="84">
        <v>2067</v>
      </c>
      <c r="W579" s="74">
        <f t="shared" si="32"/>
        <v>812337201</v>
      </c>
      <c r="X579" s="74">
        <f t="shared" si="35"/>
        <v>203084300.25</v>
      </c>
    </row>
    <row r="580" spans="1:24">
      <c r="A580" s="6" t="s">
        <v>1111</v>
      </c>
      <c r="B580" s="6" t="s">
        <v>1112</v>
      </c>
      <c r="C580" s="6" t="s">
        <v>2122</v>
      </c>
      <c r="D580" s="30" t="s">
        <v>2169</v>
      </c>
      <c r="E580" s="54">
        <v>83269</v>
      </c>
      <c r="F580" s="53">
        <v>91216</v>
      </c>
      <c r="G580" s="49">
        <v>392752.8</v>
      </c>
      <c r="H580" s="47">
        <v>483408</v>
      </c>
      <c r="I580" s="10"/>
      <c r="J580" s="46">
        <f t="shared" si="33"/>
        <v>38399338515.599998</v>
      </c>
      <c r="K580" s="12"/>
      <c r="L580" s="65">
        <v>1243402484</v>
      </c>
      <c r="M580" s="23">
        <v>13679564282</v>
      </c>
      <c r="N580" s="20"/>
      <c r="O580" s="24">
        <f>VLOOKUP($A$6:$A$1110,'[1]ESFUERZO MUNICIPAL 2012'!$A$5:$AE$1109,31,FALSE)</f>
        <v>544357126</v>
      </c>
      <c r="P580" s="25">
        <f>VLOOKUP($A$6:$A$1110,'[1]ESFUERZO DETO POR MUNICIPIO'!$A$5:$H$1109,8,FALSE)</f>
        <v>2027713724.0638127</v>
      </c>
      <c r="Q580" s="88">
        <f t="shared" si="34"/>
        <v>20904300899.540001</v>
      </c>
      <c r="R580" s="90">
        <f>VLOOKUP($A$6:$A$1110,'[1]ESFUERZO MUNICIPAL 2012'!$A$5:$AA$1109,27,FALSE)</f>
        <v>0</v>
      </c>
      <c r="S580" s="90">
        <f>VLOOKUP($A$6:$A$1110,'[1]ESFUERZO DETO POR MUNICIPIO'!$A$5:$I$1109,9,FALSE)</f>
        <v>0</v>
      </c>
      <c r="T580" s="81"/>
      <c r="U580" s="84">
        <v>9505</v>
      </c>
      <c r="W580" s="74">
        <f t="shared" si="32"/>
        <v>4163954202</v>
      </c>
      <c r="X580" s="74">
        <f t="shared" si="35"/>
        <v>1040988550.5</v>
      </c>
    </row>
    <row r="581" spans="1:24">
      <c r="A581" s="6" t="s">
        <v>1113</v>
      </c>
      <c r="B581" s="6" t="s">
        <v>1112</v>
      </c>
      <c r="C581" s="6" t="s">
        <v>1114</v>
      </c>
      <c r="D581" s="30" t="s">
        <v>2169</v>
      </c>
      <c r="E581" s="54">
        <v>11647</v>
      </c>
      <c r="F581" s="53">
        <v>11862</v>
      </c>
      <c r="G581" s="49">
        <v>392752.8</v>
      </c>
      <c r="H581" s="47">
        <v>483408</v>
      </c>
      <c r="I581" s="10"/>
      <c r="J581" s="46">
        <f t="shared" si="33"/>
        <v>5154288778.8000002</v>
      </c>
      <c r="K581" s="12"/>
      <c r="L581" s="65">
        <v>157030366</v>
      </c>
      <c r="M581" s="23">
        <v>1913384842</v>
      </c>
      <c r="N581" s="20"/>
      <c r="O581" s="24">
        <f>VLOOKUP($A$6:$A$1110,'[1]ESFUERZO MUNICIPAL 2012'!$A$5:$AE$1109,31,FALSE)</f>
        <v>17655680</v>
      </c>
      <c r="P581" s="25">
        <f>VLOOKUP($A$6:$A$1110,'[1]ESFUERZO DETO POR MUNICIPIO'!$A$5:$H$1109,8,FALSE)</f>
        <v>8364866.2356962105</v>
      </c>
      <c r="Q581" s="88">
        <f t="shared" si="34"/>
        <v>3057853024.5599999</v>
      </c>
      <c r="R581" s="90">
        <f>VLOOKUP($A$6:$A$1110,'[1]ESFUERZO MUNICIPAL 2012'!$A$5:$AA$1109,27,FALSE)</f>
        <v>0</v>
      </c>
      <c r="S581" s="90">
        <f>VLOOKUP($A$6:$A$1110,'[1]ESFUERZO DETO POR MUNICIPIO'!$A$5:$I$1109,9,FALSE)</f>
        <v>0</v>
      </c>
      <c r="T581" s="81"/>
      <c r="U581" s="84">
        <v>1044</v>
      </c>
      <c r="W581" s="74">
        <f t="shared" si="32"/>
        <v>457355937.60000002</v>
      </c>
      <c r="X581" s="74">
        <f t="shared" si="35"/>
        <v>114338984.40000001</v>
      </c>
    </row>
    <row r="582" spans="1:24">
      <c r="A582" s="6" t="s">
        <v>1115</v>
      </c>
      <c r="B582" s="6" t="s">
        <v>1112</v>
      </c>
      <c r="C582" s="6" t="s">
        <v>1116</v>
      </c>
      <c r="D582" s="30" t="s">
        <v>2169</v>
      </c>
      <c r="E582" s="54">
        <v>22729</v>
      </c>
      <c r="F582" s="53">
        <v>24835</v>
      </c>
      <c r="G582" s="49">
        <v>392752.8</v>
      </c>
      <c r="H582" s="47">
        <v>483408</v>
      </c>
      <c r="I582" s="10"/>
      <c r="J582" s="46">
        <f t="shared" si="33"/>
        <v>10466158035.6</v>
      </c>
      <c r="K582" s="12"/>
      <c r="L582" s="65">
        <v>329595900</v>
      </c>
      <c r="M582" s="23">
        <v>3733954720</v>
      </c>
      <c r="N582" s="20"/>
      <c r="O582" s="24">
        <f>VLOOKUP($A$6:$A$1110,'[1]ESFUERZO MUNICIPAL 2012'!$A$5:$AE$1109,31,FALSE)</f>
        <v>189713191</v>
      </c>
      <c r="P582" s="25">
        <f>VLOOKUP($A$6:$A$1110,'[1]ESFUERZO DETO POR MUNICIPIO'!$A$5:$H$1109,8,FALSE)</f>
        <v>674188285.56162226</v>
      </c>
      <c r="Q582" s="88">
        <f t="shared" si="34"/>
        <v>5538705939.04</v>
      </c>
      <c r="R582" s="90">
        <f>VLOOKUP($A$6:$A$1110,'[1]ESFUERZO MUNICIPAL 2012'!$A$5:$AA$1109,27,FALSE)</f>
        <v>0</v>
      </c>
      <c r="S582" s="90">
        <f>VLOOKUP($A$6:$A$1110,'[1]ESFUERZO DETO POR MUNICIPIO'!$A$5:$I$1109,9,FALSE)</f>
        <v>0</v>
      </c>
      <c r="T582" s="81"/>
      <c r="U582" s="84">
        <v>4904</v>
      </c>
      <c r="W582" s="74">
        <f t="shared" ref="W582:W645" si="36">+U582*((G582/2)+(H582/2))</f>
        <v>2148346281.5999999</v>
      </c>
      <c r="X582" s="74">
        <f t="shared" si="35"/>
        <v>537086570.39999998</v>
      </c>
    </row>
    <row r="583" spans="1:24">
      <c r="A583" s="6" t="s">
        <v>1117</v>
      </c>
      <c r="B583" s="6" t="s">
        <v>1112</v>
      </c>
      <c r="C583" s="6" t="s">
        <v>1118</v>
      </c>
      <c r="D583" s="30" t="s">
        <v>2169</v>
      </c>
      <c r="E583" s="54">
        <v>6317</v>
      </c>
      <c r="F583" s="53">
        <v>6561</v>
      </c>
      <c r="G583" s="49">
        <v>392752.8</v>
      </c>
      <c r="H583" s="47">
        <v>483408</v>
      </c>
      <c r="I583" s="10"/>
      <c r="J583" s="46">
        <f t="shared" ref="J583:J646" si="37">ROUND(E583*(G583/12)*6+F583*(H583/12)*6,2)</f>
        <v>2826329662.8000002</v>
      </c>
      <c r="K583" s="12"/>
      <c r="L583" s="65">
        <v>90501560</v>
      </c>
      <c r="M583" s="23">
        <v>1037766186</v>
      </c>
      <c r="N583" s="20"/>
      <c r="O583" s="24">
        <f>VLOOKUP($A$6:$A$1110,'[1]ESFUERZO MUNICIPAL 2012'!$A$5:$AE$1109,31,FALSE)</f>
        <v>64035131</v>
      </c>
      <c r="P583" s="25">
        <f>VLOOKUP($A$6:$A$1110,'[1]ESFUERZO DETO POR MUNICIPIO'!$A$5:$H$1109,8,FALSE)</f>
        <v>234358291.32627356</v>
      </c>
      <c r="Q583" s="88">
        <f t="shared" ref="Q583:Q646" si="38">ROUND((J583)-(L583+M583+N583+O583+P583+R583+S583),2)</f>
        <v>1399668494.47</v>
      </c>
      <c r="R583" s="90">
        <f>VLOOKUP($A$6:$A$1110,'[1]ESFUERZO MUNICIPAL 2012'!$A$5:$AA$1109,27,FALSE)</f>
        <v>0</v>
      </c>
      <c r="S583" s="90">
        <f>VLOOKUP($A$6:$A$1110,'[1]ESFUERZO DETO POR MUNICIPIO'!$A$5:$I$1109,9,FALSE)</f>
        <v>0</v>
      </c>
      <c r="T583" s="81"/>
      <c r="U583" s="84">
        <v>941</v>
      </c>
      <c r="W583" s="74">
        <f t="shared" si="36"/>
        <v>412233656.40000004</v>
      </c>
      <c r="X583" s="74">
        <f t="shared" ref="X583:X646" si="39">+W583*0.25</f>
        <v>103058414.10000001</v>
      </c>
    </row>
    <row r="584" spans="1:24">
      <c r="A584" s="6" t="s">
        <v>1119</v>
      </c>
      <c r="B584" s="6" t="s">
        <v>1112</v>
      </c>
      <c r="C584" s="6" t="s">
        <v>1120</v>
      </c>
      <c r="D584" s="30" t="s">
        <v>2169</v>
      </c>
      <c r="E584" s="54">
        <v>10169</v>
      </c>
      <c r="F584" s="53">
        <v>10310</v>
      </c>
      <c r="G584" s="49">
        <v>392752.8</v>
      </c>
      <c r="H584" s="47">
        <v>483408</v>
      </c>
      <c r="I584" s="10"/>
      <c r="J584" s="46">
        <f t="shared" si="37"/>
        <v>4488919851.6000004</v>
      </c>
      <c r="K584" s="12"/>
      <c r="L584" s="65">
        <v>141524648</v>
      </c>
      <c r="M584" s="23">
        <v>1670577775</v>
      </c>
      <c r="N584" s="20"/>
      <c r="O584" s="24">
        <f>VLOOKUP($A$6:$A$1110,'[1]ESFUERZO MUNICIPAL 2012'!$A$5:$AE$1109,31,FALSE)</f>
        <v>36820088</v>
      </c>
      <c r="P584" s="25">
        <f>VLOOKUP($A$6:$A$1110,'[1]ESFUERZO DETO POR MUNICIPIO'!$A$5:$H$1109,8,FALSE)</f>
        <v>132305091.54954122</v>
      </c>
      <c r="Q584" s="88">
        <f t="shared" si="38"/>
        <v>2507692249.0500002</v>
      </c>
      <c r="R584" s="90">
        <f>VLOOKUP($A$6:$A$1110,'[1]ESFUERZO MUNICIPAL 2012'!$A$5:$AA$1109,27,FALSE)</f>
        <v>0</v>
      </c>
      <c r="S584" s="90">
        <f>VLOOKUP($A$6:$A$1110,'[1]ESFUERZO DETO POR MUNICIPIO'!$A$5:$I$1109,9,FALSE)</f>
        <v>0</v>
      </c>
      <c r="T584" s="81"/>
      <c r="U584" s="84">
        <v>843</v>
      </c>
      <c r="W584" s="74">
        <f t="shared" si="36"/>
        <v>369301777.20000005</v>
      </c>
      <c r="X584" s="74">
        <f t="shared" si="39"/>
        <v>92325444.300000012</v>
      </c>
    </row>
    <row r="585" spans="1:24">
      <c r="A585" s="6" t="s">
        <v>1121</v>
      </c>
      <c r="B585" s="6" t="s">
        <v>1112</v>
      </c>
      <c r="C585" s="6" t="s">
        <v>1122</v>
      </c>
      <c r="D585" s="30" t="s">
        <v>2169</v>
      </c>
      <c r="E585" s="54">
        <v>10339</v>
      </c>
      <c r="F585" s="53">
        <v>10667</v>
      </c>
      <c r="G585" s="49">
        <v>392752.8</v>
      </c>
      <c r="H585" s="47">
        <v>483408</v>
      </c>
      <c r="I585" s="10"/>
      <c r="J585" s="46">
        <f t="shared" si="37"/>
        <v>4608592167.6000004</v>
      </c>
      <c r="K585" s="12"/>
      <c r="L585" s="65">
        <v>150477617</v>
      </c>
      <c r="M585" s="23">
        <v>1698506755</v>
      </c>
      <c r="N585" s="20"/>
      <c r="O585" s="24">
        <f>VLOOKUP($A$6:$A$1110,'[1]ESFUERZO MUNICIPAL 2012'!$A$5:$AE$1109,31,FALSE)</f>
        <v>23454127</v>
      </c>
      <c r="P585" s="25">
        <f>VLOOKUP($A$6:$A$1110,'[1]ESFUERZO DETO POR MUNICIPIO'!$A$5:$H$1109,8,FALSE)</f>
        <v>61730526.725339413</v>
      </c>
      <c r="Q585" s="88">
        <f t="shared" si="38"/>
        <v>2674423141.8699999</v>
      </c>
      <c r="R585" s="90">
        <f>VLOOKUP($A$6:$A$1110,'[1]ESFUERZO MUNICIPAL 2012'!$A$5:$AA$1109,27,FALSE)</f>
        <v>0</v>
      </c>
      <c r="S585" s="90">
        <f>VLOOKUP($A$6:$A$1110,'[1]ESFUERZO DETO POR MUNICIPIO'!$A$5:$I$1109,9,FALSE)</f>
        <v>0</v>
      </c>
      <c r="T585" s="81"/>
      <c r="U585" s="84">
        <v>1402</v>
      </c>
      <c r="W585" s="74">
        <f t="shared" si="36"/>
        <v>614188720.80000007</v>
      </c>
      <c r="X585" s="74">
        <f t="shared" si="39"/>
        <v>153547180.20000002</v>
      </c>
    </row>
    <row r="586" spans="1:24">
      <c r="A586" s="6" t="s">
        <v>1123</v>
      </c>
      <c r="B586" s="6" t="s">
        <v>1112</v>
      </c>
      <c r="C586" s="6" t="s">
        <v>1124</v>
      </c>
      <c r="D586" s="30" t="s">
        <v>2169</v>
      </c>
      <c r="E586" s="54">
        <v>16126</v>
      </c>
      <c r="F586" s="53">
        <v>16735</v>
      </c>
      <c r="G586" s="49">
        <v>392752.8</v>
      </c>
      <c r="H586" s="47">
        <v>483408</v>
      </c>
      <c r="I586" s="10"/>
      <c r="J586" s="46">
        <f t="shared" si="37"/>
        <v>7211682266.3999996</v>
      </c>
      <c r="K586" s="12"/>
      <c r="L586" s="65">
        <v>245161156</v>
      </c>
      <c r="M586" s="23">
        <v>2649205783</v>
      </c>
      <c r="N586" s="20"/>
      <c r="O586" s="24">
        <f>VLOOKUP($A$6:$A$1110,'[1]ESFUERZO MUNICIPAL 2012'!$A$5:$AE$1109,31,FALSE)</f>
        <v>184615837</v>
      </c>
      <c r="P586" s="25">
        <f>VLOOKUP($A$6:$A$1110,'[1]ESFUERZO DETO POR MUNICIPIO'!$A$5:$H$1109,8,FALSE)</f>
        <v>685055738.79434323</v>
      </c>
      <c r="Q586" s="88">
        <f t="shared" si="38"/>
        <v>3447643751.6100001</v>
      </c>
      <c r="R586" s="90">
        <f>VLOOKUP($A$6:$A$1110,'[1]ESFUERZO MUNICIPAL 2012'!$A$5:$AA$1109,27,FALSE)</f>
        <v>0</v>
      </c>
      <c r="S586" s="90">
        <f>VLOOKUP($A$6:$A$1110,'[1]ESFUERZO DETO POR MUNICIPIO'!$A$5:$I$1109,9,FALSE)</f>
        <v>0</v>
      </c>
      <c r="T586" s="81"/>
      <c r="U586" s="84">
        <v>1972</v>
      </c>
      <c r="W586" s="74">
        <f t="shared" si="36"/>
        <v>863894548.80000007</v>
      </c>
      <c r="X586" s="74">
        <f t="shared" si="39"/>
        <v>215973637.20000002</v>
      </c>
    </row>
    <row r="587" spans="1:24">
      <c r="A587" s="6" t="s">
        <v>1125</v>
      </c>
      <c r="B587" s="6" t="s">
        <v>1112</v>
      </c>
      <c r="C587" s="6" t="s">
        <v>1126</v>
      </c>
      <c r="D587" s="30" t="s">
        <v>2169</v>
      </c>
      <c r="E587" s="54">
        <v>11604</v>
      </c>
      <c r="F587" s="53">
        <v>11710</v>
      </c>
      <c r="G587" s="49">
        <v>392752.8</v>
      </c>
      <c r="H587" s="47">
        <v>483408</v>
      </c>
      <c r="I587" s="10"/>
      <c r="J587" s="46">
        <f t="shared" si="37"/>
        <v>5109105585.6000004</v>
      </c>
      <c r="K587" s="12"/>
      <c r="L587" s="65">
        <v>171755644</v>
      </c>
      <c r="M587" s="23">
        <v>1906323387</v>
      </c>
      <c r="N587" s="20"/>
      <c r="O587" s="24">
        <f>VLOOKUP($A$6:$A$1110,'[1]ESFUERZO MUNICIPAL 2012'!$A$5:$AE$1109,31,FALSE)</f>
        <v>71116863</v>
      </c>
      <c r="P587" s="25">
        <f>VLOOKUP($A$6:$A$1110,'[1]ESFUERZO DETO POR MUNICIPIO'!$A$5:$H$1109,8,FALSE)</f>
        <v>253596681.73470783</v>
      </c>
      <c r="Q587" s="88">
        <f t="shared" si="38"/>
        <v>2706313009.8699999</v>
      </c>
      <c r="R587" s="90">
        <f>VLOOKUP($A$6:$A$1110,'[1]ESFUERZO MUNICIPAL 2012'!$A$5:$AA$1109,27,FALSE)</f>
        <v>0</v>
      </c>
      <c r="S587" s="90">
        <f>VLOOKUP($A$6:$A$1110,'[1]ESFUERZO DETO POR MUNICIPIO'!$A$5:$I$1109,9,FALSE)</f>
        <v>0</v>
      </c>
      <c r="T587" s="81"/>
      <c r="U587" s="84">
        <v>946</v>
      </c>
      <c r="W587" s="74">
        <f t="shared" si="36"/>
        <v>414424058.40000004</v>
      </c>
      <c r="X587" s="74">
        <f t="shared" si="39"/>
        <v>103606014.60000001</v>
      </c>
    </row>
    <row r="588" spans="1:24">
      <c r="A588" s="6" t="s">
        <v>1127</v>
      </c>
      <c r="B588" s="6" t="s">
        <v>1112</v>
      </c>
      <c r="C588" s="6" t="s">
        <v>1128</v>
      </c>
      <c r="D588" s="30" t="s">
        <v>2169</v>
      </c>
      <c r="E588" s="54">
        <v>5001</v>
      </c>
      <c r="F588" s="53">
        <v>5131</v>
      </c>
      <c r="G588" s="49">
        <v>392752.8</v>
      </c>
      <c r="H588" s="47">
        <v>483408</v>
      </c>
      <c r="I588" s="10"/>
      <c r="J588" s="46">
        <f t="shared" si="37"/>
        <v>2222261600.4000001</v>
      </c>
      <c r="K588" s="12"/>
      <c r="L588" s="65">
        <v>74185951</v>
      </c>
      <c r="M588" s="23">
        <v>821572181</v>
      </c>
      <c r="N588" s="20"/>
      <c r="O588" s="24">
        <f>VLOOKUP($A$6:$A$1110,'[1]ESFUERZO MUNICIPAL 2012'!$A$5:$AE$1109,31,FALSE)</f>
        <v>21786976</v>
      </c>
      <c r="P588" s="25">
        <f>VLOOKUP($A$6:$A$1110,'[1]ESFUERZO DETO POR MUNICIPIO'!$A$5:$H$1109,8,FALSE)</f>
        <v>69106357.646069676</v>
      </c>
      <c r="Q588" s="88">
        <f t="shared" si="38"/>
        <v>1235610134.75</v>
      </c>
      <c r="R588" s="90">
        <f>VLOOKUP($A$6:$A$1110,'[1]ESFUERZO MUNICIPAL 2012'!$A$5:$AA$1109,27,FALSE)</f>
        <v>0</v>
      </c>
      <c r="S588" s="90">
        <f>VLOOKUP($A$6:$A$1110,'[1]ESFUERZO DETO POR MUNICIPIO'!$A$5:$I$1109,9,FALSE)</f>
        <v>0</v>
      </c>
      <c r="T588" s="81"/>
      <c r="U588" s="84">
        <v>514</v>
      </c>
      <c r="W588" s="74">
        <f t="shared" si="36"/>
        <v>225173325.60000002</v>
      </c>
      <c r="X588" s="74">
        <f t="shared" si="39"/>
        <v>56293331.400000006</v>
      </c>
    </row>
    <row r="589" spans="1:24">
      <c r="A589" s="6" t="s">
        <v>1129</v>
      </c>
      <c r="B589" s="6" t="s">
        <v>1112</v>
      </c>
      <c r="C589" s="6" t="s">
        <v>1130</v>
      </c>
      <c r="D589" s="30" t="s">
        <v>2169</v>
      </c>
      <c r="E589" s="54">
        <v>5635</v>
      </c>
      <c r="F589" s="53">
        <v>5769</v>
      </c>
      <c r="G589" s="49">
        <v>392752.8</v>
      </c>
      <c r="H589" s="47">
        <v>483408</v>
      </c>
      <c r="I589" s="10"/>
      <c r="J589" s="46">
        <f t="shared" si="37"/>
        <v>2500971390</v>
      </c>
      <c r="K589" s="12"/>
      <c r="L589" s="65">
        <v>83271448</v>
      </c>
      <c r="M589" s="23">
        <v>925726647</v>
      </c>
      <c r="N589" s="20"/>
      <c r="O589" s="24">
        <f>VLOOKUP($A$6:$A$1110,'[1]ESFUERZO MUNICIPAL 2012'!$A$5:$AE$1109,31,FALSE)</f>
        <v>67492199</v>
      </c>
      <c r="P589" s="25">
        <f>VLOOKUP($A$6:$A$1110,'[1]ESFUERZO DETO POR MUNICIPIO'!$A$5:$H$1109,8,FALSE)</f>
        <v>267232935.1153594</v>
      </c>
      <c r="Q589" s="88">
        <f t="shared" si="38"/>
        <v>1157248160.8800001</v>
      </c>
      <c r="R589" s="90">
        <f>VLOOKUP($A$6:$A$1110,'[1]ESFUERZO MUNICIPAL 2012'!$A$5:$AA$1109,27,FALSE)</f>
        <v>0</v>
      </c>
      <c r="S589" s="90">
        <f>VLOOKUP($A$6:$A$1110,'[1]ESFUERZO DETO POR MUNICIPIO'!$A$5:$I$1109,9,FALSE)</f>
        <v>0</v>
      </c>
      <c r="T589" s="81"/>
      <c r="U589" s="84">
        <v>862</v>
      </c>
      <c r="W589" s="74">
        <f t="shared" si="36"/>
        <v>377625304.80000001</v>
      </c>
      <c r="X589" s="74">
        <f t="shared" si="39"/>
        <v>94406326.200000003</v>
      </c>
    </row>
    <row r="590" spans="1:24">
      <c r="A590" s="6" t="s">
        <v>1131</v>
      </c>
      <c r="B590" s="6" t="s">
        <v>1112</v>
      </c>
      <c r="C590" s="6" t="s">
        <v>1132</v>
      </c>
      <c r="D590" s="30" t="s">
        <v>2169</v>
      </c>
      <c r="E590" s="54">
        <v>3591</v>
      </c>
      <c r="F590" s="53">
        <v>3715</v>
      </c>
      <c r="G590" s="49">
        <v>392752.8</v>
      </c>
      <c r="H590" s="47">
        <v>483408</v>
      </c>
      <c r="I590" s="10"/>
      <c r="J590" s="46">
        <f t="shared" si="37"/>
        <v>1603118012.4000001</v>
      </c>
      <c r="K590" s="12"/>
      <c r="L590" s="65">
        <v>57634739</v>
      </c>
      <c r="M590" s="23">
        <v>589935907</v>
      </c>
      <c r="N590" s="20"/>
      <c r="O590" s="24">
        <f>VLOOKUP($A$6:$A$1110,'[1]ESFUERZO MUNICIPAL 2012'!$A$5:$AE$1109,31,FALSE)</f>
        <v>7459907</v>
      </c>
      <c r="P590" s="25">
        <f>VLOOKUP($A$6:$A$1110,'[1]ESFUERZO DETO POR MUNICIPIO'!$A$5:$H$1109,8,FALSE)</f>
        <v>21578182.092590924</v>
      </c>
      <c r="Q590" s="88">
        <f t="shared" si="38"/>
        <v>926509277.30999994</v>
      </c>
      <c r="R590" s="90">
        <f>VLOOKUP($A$6:$A$1110,'[1]ESFUERZO MUNICIPAL 2012'!$A$5:$AA$1109,27,FALSE)</f>
        <v>0</v>
      </c>
      <c r="S590" s="90">
        <f>VLOOKUP($A$6:$A$1110,'[1]ESFUERZO DETO POR MUNICIPIO'!$A$5:$I$1109,9,FALSE)</f>
        <v>0</v>
      </c>
      <c r="T590" s="81"/>
      <c r="U590" s="84">
        <v>517</v>
      </c>
      <c r="W590" s="74">
        <f t="shared" si="36"/>
        <v>226487566.80000001</v>
      </c>
      <c r="X590" s="74">
        <f t="shared" si="39"/>
        <v>56621891.700000003</v>
      </c>
    </row>
    <row r="591" spans="1:24">
      <c r="A591" s="6" t="s">
        <v>1133</v>
      </c>
      <c r="B591" s="6" t="s">
        <v>1112</v>
      </c>
      <c r="C591" s="6" t="s">
        <v>1134</v>
      </c>
      <c r="D591" s="30" t="s">
        <v>2169</v>
      </c>
      <c r="E591" s="54">
        <v>11338</v>
      </c>
      <c r="F591" s="53">
        <v>11629</v>
      </c>
      <c r="G591" s="49">
        <v>392752.8</v>
      </c>
      <c r="H591" s="47">
        <v>483408</v>
      </c>
      <c r="I591" s="10"/>
      <c r="J591" s="46">
        <f t="shared" si="37"/>
        <v>5037291439.1999998</v>
      </c>
      <c r="K591" s="12"/>
      <c r="L591" s="65">
        <v>164201576</v>
      </c>
      <c r="M591" s="23">
        <v>1862623863</v>
      </c>
      <c r="N591" s="20"/>
      <c r="O591" s="24">
        <f>VLOOKUP($A$6:$A$1110,'[1]ESFUERZO MUNICIPAL 2012'!$A$5:$AE$1109,31,FALSE)</f>
        <v>50156389</v>
      </c>
      <c r="P591" s="25">
        <f>VLOOKUP($A$6:$A$1110,'[1]ESFUERZO DETO POR MUNICIPIO'!$A$5:$H$1109,8,FALSE)</f>
        <v>168618004.22925431</v>
      </c>
      <c r="Q591" s="88">
        <f t="shared" si="38"/>
        <v>2791691606.9699998</v>
      </c>
      <c r="R591" s="90">
        <f>VLOOKUP($A$6:$A$1110,'[1]ESFUERZO MUNICIPAL 2012'!$A$5:$AA$1109,27,FALSE)</f>
        <v>0</v>
      </c>
      <c r="S591" s="90">
        <f>VLOOKUP($A$6:$A$1110,'[1]ESFUERZO DETO POR MUNICIPIO'!$A$5:$I$1109,9,FALSE)</f>
        <v>0</v>
      </c>
      <c r="T591" s="81"/>
      <c r="U591" s="84">
        <v>1467</v>
      </c>
      <c r="W591" s="74">
        <f t="shared" si="36"/>
        <v>642663946.80000007</v>
      </c>
      <c r="X591" s="74">
        <f t="shared" si="39"/>
        <v>160665986.70000002</v>
      </c>
    </row>
    <row r="592" spans="1:24">
      <c r="A592" s="6" t="s">
        <v>1135</v>
      </c>
      <c r="B592" s="6" t="s">
        <v>1112</v>
      </c>
      <c r="C592" s="6" t="s">
        <v>1136</v>
      </c>
      <c r="D592" s="30" t="s">
        <v>2169</v>
      </c>
      <c r="E592" s="54">
        <v>6229</v>
      </c>
      <c r="F592" s="53">
        <v>6311</v>
      </c>
      <c r="G592" s="49">
        <v>392752.8</v>
      </c>
      <c r="H592" s="47">
        <v>483408</v>
      </c>
      <c r="I592" s="10"/>
      <c r="J592" s="46">
        <f t="shared" si="37"/>
        <v>2748622539.5999999</v>
      </c>
      <c r="K592" s="12"/>
      <c r="L592" s="65">
        <v>92283318</v>
      </c>
      <c r="M592" s="23">
        <v>1023309939</v>
      </c>
      <c r="N592" s="20"/>
      <c r="O592" s="24">
        <f>VLOOKUP($A$6:$A$1110,'[1]ESFUERZO MUNICIPAL 2012'!$A$5:$AE$1109,31,FALSE)</f>
        <v>20018979</v>
      </c>
      <c r="P592" s="25">
        <f>VLOOKUP($A$6:$A$1110,'[1]ESFUERZO DETO POR MUNICIPIO'!$A$5:$H$1109,8,FALSE)</f>
        <v>43376269.053068087</v>
      </c>
      <c r="Q592" s="88">
        <f t="shared" si="38"/>
        <v>1569634034.55</v>
      </c>
      <c r="R592" s="90">
        <f>VLOOKUP($A$6:$A$1110,'[1]ESFUERZO MUNICIPAL 2012'!$A$5:$AA$1109,27,FALSE)</f>
        <v>0</v>
      </c>
      <c r="S592" s="90">
        <f>VLOOKUP($A$6:$A$1110,'[1]ESFUERZO DETO POR MUNICIPIO'!$A$5:$I$1109,9,FALSE)</f>
        <v>0</v>
      </c>
      <c r="T592" s="81"/>
      <c r="U592" s="84">
        <v>198</v>
      </c>
      <c r="W592" s="74">
        <f t="shared" si="36"/>
        <v>86739919.200000003</v>
      </c>
      <c r="X592" s="74">
        <f t="shared" si="39"/>
        <v>21684979.800000001</v>
      </c>
    </row>
    <row r="593" spans="1:24">
      <c r="A593" s="6" t="s">
        <v>1137</v>
      </c>
      <c r="B593" s="6" t="s">
        <v>1112</v>
      </c>
      <c r="C593" s="6" t="s">
        <v>1138</v>
      </c>
      <c r="D593" s="30" t="s">
        <v>2169</v>
      </c>
      <c r="E593" s="54">
        <v>11114</v>
      </c>
      <c r="F593" s="53">
        <v>11272</v>
      </c>
      <c r="G593" s="49">
        <v>392752.8</v>
      </c>
      <c r="H593" s="47">
        <v>483408</v>
      </c>
      <c r="I593" s="10"/>
      <c r="J593" s="46">
        <f t="shared" si="37"/>
        <v>4907014797.6000004</v>
      </c>
      <c r="K593" s="12"/>
      <c r="L593" s="65">
        <v>165423775</v>
      </c>
      <c r="M593" s="23">
        <v>1825825574</v>
      </c>
      <c r="N593" s="20"/>
      <c r="O593" s="24">
        <f>VLOOKUP($A$6:$A$1110,'[1]ESFUERZO MUNICIPAL 2012'!$A$5:$AE$1109,31,FALSE)</f>
        <v>55287826</v>
      </c>
      <c r="P593" s="25">
        <f>VLOOKUP($A$6:$A$1110,'[1]ESFUERZO DETO POR MUNICIPIO'!$A$5:$H$1109,8,FALSE)</f>
        <v>178551183.90142584</v>
      </c>
      <c r="Q593" s="88">
        <f t="shared" si="38"/>
        <v>2681926438.6999998</v>
      </c>
      <c r="R593" s="90">
        <f>VLOOKUP($A$6:$A$1110,'[1]ESFUERZO MUNICIPAL 2012'!$A$5:$AA$1109,27,FALSE)</f>
        <v>0</v>
      </c>
      <c r="S593" s="90">
        <f>VLOOKUP($A$6:$A$1110,'[1]ESFUERZO DETO POR MUNICIPIO'!$A$5:$I$1109,9,FALSE)</f>
        <v>0</v>
      </c>
      <c r="T593" s="81"/>
      <c r="U593" s="84">
        <v>910</v>
      </c>
      <c r="W593" s="74">
        <f t="shared" si="36"/>
        <v>398653164</v>
      </c>
      <c r="X593" s="74">
        <f t="shared" si="39"/>
        <v>99663291</v>
      </c>
    </row>
    <row r="594" spans="1:24">
      <c r="A594" s="6" t="s">
        <v>1139</v>
      </c>
      <c r="B594" s="6" t="s">
        <v>1112</v>
      </c>
      <c r="C594" s="6" t="s">
        <v>1140</v>
      </c>
      <c r="D594" s="30" t="s">
        <v>2169</v>
      </c>
      <c r="E594" s="54">
        <v>25369</v>
      </c>
      <c r="F594" s="53">
        <v>26585</v>
      </c>
      <c r="G594" s="49">
        <v>392752.8</v>
      </c>
      <c r="H594" s="47">
        <v>483408</v>
      </c>
      <c r="I594" s="10"/>
      <c r="J594" s="46">
        <f t="shared" si="37"/>
        <v>11407573731.6</v>
      </c>
      <c r="K594" s="12"/>
      <c r="L594" s="65">
        <v>369692832</v>
      </c>
      <c r="M594" s="23">
        <v>4167658254</v>
      </c>
      <c r="N594" s="20"/>
      <c r="O594" s="24">
        <f>VLOOKUP($A$6:$A$1110,'[1]ESFUERZO MUNICIPAL 2012'!$A$5:$AE$1109,31,FALSE)</f>
        <v>137717959</v>
      </c>
      <c r="P594" s="25">
        <f>VLOOKUP($A$6:$A$1110,'[1]ESFUERZO DETO POR MUNICIPIO'!$A$5:$H$1109,8,FALSE)</f>
        <v>458850957.81691641</v>
      </c>
      <c r="Q594" s="88">
        <f t="shared" si="38"/>
        <v>6273653728.7799997</v>
      </c>
      <c r="R594" s="90">
        <f>VLOOKUP($A$6:$A$1110,'[1]ESFUERZO MUNICIPAL 2012'!$A$5:$AA$1109,27,FALSE)</f>
        <v>0</v>
      </c>
      <c r="S594" s="90">
        <f>VLOOKUP($A$6:$A$1110,'[1]ESFUERZO DETO POR MUNICIPIO'!$A$5:$I$1109,9,FALSE)</f>
        <v>0</v>
      </c>
      <c r="T594" s="81"/>
      <c r="U594" s="84">
        <v>1339</v>
      </c>
      <c r="W594" s="74">
        <f t="shared" si="36"/>
        <v>586589655.60000002</v>
      </c>
      <c r="X594" s="74">
        <f t="shared" si="39"/>
        <v>146647413.90000001</v>
      </c>
    </row>
    <row r="595" spans="1:24">
      <c r="A595" s="6" t="s">
        <v>1141</v>
      </c>
      <c r="B595" s="6" t="s">
        <v>1112</v>
      </c>
      <c r="C595" s="6" t="s">
        <v>1142</v>
      </c>
      <c r="D595" s="30" t="s">
        <v>2169</v>
      </c>
      <c r="E595" s="54">
        <v>3679</v>
      </c>
      <c r="F595" s="53">
        <v>3770</v>
      </c>
      <c r="G595" s="49">
        <v>392752.8</v>
      </c>
      <c r="H595" s="47">
        <v>483408</v>
      </c>
      <c r="I595" s="10"/>
      <c r="J595" s="46">
        <f t="shared" si="37"/>
        <v>1633692855.5999999</v>
      </c>
      <c r="K595" s="12"/>
      <c r="L595" s="65">
        <v>54159573</v>
      </c>
      <c r="M595" s="23">
        <v>604391861</v>
      </c>
      <c r="N595" s="20"/>
      <c r="O595" s="24">
        <f>VLOOKUP($A$6:$A$1110,'[1]ESFUERZO MUNICIPAL 2012'!$A$5:$AE$1109,31,FALSE)</f>
        <v>53684211</v>
      </c>
      <c r="P595" s="25">
        <f>VLOOKUP($A$6:$A$1110,'[1]ESFUERZO DETO POR MUNICIPIO'!$A$5:$H$1109,8,FALSE)</f>
        <v>208441274.73922026</v>
      </c>
      <c r="Q595" s="88">
        <f t="shared" si="38"/>
        <v>713015935.86000001</v>
      </c>
      <c r="R595" s="90">
        <f>VLOOKUP($A$6:$A$1110,'[1]ESFUERZO MUNICIPAL 2012'!$A$5:$AA$1109,27,FALSE)</f>
        <v>0</v>
      </c>
      <c r="S595" s="90">
        <f>VLOOKUP($A$6:$A$1110,'[1]ESFUERZO DETO POR MUNICIPIO'!$A$5:$I$1109,9,FALSE)</f>
        <v>0</v>
      </c>
      <c r="T595" s="81"/>
      <c r="U595" s="84">
        <v>300</v>
      </c>
      <c r="W595" s="74">
        <f t="shared" si="36"/>
        <v>131424120</v>
      </c>
      <c r="X595" s="74">
        <f t="shared" si="39"/>
        <v>32856030</v>
      </c>
    </row>
    <row r="596" spans="1:24">
      <c r="A596" s="6" t="s">
        <v>1143</v>
      </c>
      <c r="B596" s="6" t="s">
        <v>1112</v>
      </c>
      <c r="C596" s="6" t="s">
        <v>1144</v>
      </c>
      <c r="D596" s="30" t="s">
        <v>2169</v>
      </c>
      <c r="E596" s="54">
        <v>10176</v>
      </c>
      <c r="F596" s="53">
        <v>10407</v>
      </c>
      <c r="G596" s="49">
        <v>392752.8</v>
      </c>
      <c r="H596" s="47">
        <v>483408</v>
      </c>
      <c r="I596" s="10"/>
      <c r="J596" s="46">
        <f t="shared" si="37"/>
        <v>4513739774.3999996</v>
      </c>
      <c r="K596" s="12"/>
      <c r="L596" s="65">
        <v>148401353</v>
      </c>
      <c r="M596" s="23">
        <v>1671728916</v>
      </c>
      <c r="N596" s="20"/>
      <c r="O596" s="24">
        <f>VLOOKUP($A$6:$A$1110,'[1]ESFUERZO MUNICIPAL 2012'!$A$5:$AE$1109,31,FALSE)</f>
        <v>17004542</v>
      </c>
      <c r="P596" s="25">
        <f>VLOOKUP($A$6:$A$1110,'[1]ESFUERZO DETO POR MUNICIPIO'!$A$5:$H$1109,8,FALSE)</f>
        <v>265392641.48226959</v>
      </c>
      <c r="Q596" s="88">
        <f t="shared" si="38"/>
        <v>2411212321.9200001</v>
      </c>
      <c r="R596" s="90">
        <f>VLOOKUP($A$6:$A$1110,'[1]ESFUERZO MUNICIPAL 2012'!$A$5:$AA$1109,27,FALSE)</f>
        <v>0</v>
      </c>
      <c r="S596" s="90">
        <f>VLOOKUP($A$6:$A$1110,'[1]ESFUERZO DETO POR MUNICIPIO'!$A$5:$I$1109,9,FALSE)</f>
        <v>0</v>
      </c>
      <c r="T596" s="81"/>
      <c r="U596" s="84">
        <v>795</v>
      </c>
      <c r="W596" s="74">
        <f t="shared" si="36"/>
        <v>348273918</v>
      </c>
      <c r="X596" s="74">
        <f t="shared" si="39"/>
        <v>87068479.5</v>
      </c>
    </row>
    <row r="597" spans="1:24">
      <c r="A597" s="6" t="s">
        <v>1145</v>
      </c>
      <c r="B597" s="6" t="s">
        <v>1112</v>
      </c>
      <c r="C597" s="6" t="s">
        <v>1146</v>
      </c>
      <c r="D597" s="30" t="s">
        <v>2169</v>
      </c>
      <c r="E597" s="54">
        <v>7260</v>
      </c>
      <c r="F597" s="53">
        <v>7488</v>
      </c>
      <c r="G597" s="49">
        <v>392752.8</v>
      </c>
      <c r="H597" s="47">
        <v>483408</v>
      </c>
      <c r="I597" s="10"/>
      <c r="J597" s="46">
        <f t="shared" si="37"/>
        <v>3235572216</v>
      </c>
      <c r="K597" s="12"/>
      <c r="L597" s="65">
        <v>98556287</v>
      </c>
      <c r="M597" s="23">
        <v>1192682691</v>
      </c>
      <c r="N597" s="20"/>
      <c r="O597" s="24">
        <f>VLOOKUP($A$6:$A$1110,'[1]ESFUERZO MUNICIPAL 2012'!$A$5:$AE$1109,31,FALSE)</f>
        <v>57774592</v>
      </c>
      <c r="P597" s="25">
        <f>VLOOKUP($A$6:$A$1110,'[1]ESFUERZO DETO POR MUNICIPIO'!$A$5:$H$1109,8,FALSE)</f>
        <v>220480648.61838448</v>
      </c>
      <c r="Q597" s="88">
        <f t="shared" si="38"/>
        <v>1666077997.3800001</v>
      </c>
      <c r="R597" s="90">
        <f>VLOOKUP($A$6:$A$1110,'[1]ESFUERZO MUNICIPAL 2012'!$A$5:$AA$1109,27,FALSE)</f>
        <v>0</v>
      </c>
      <c r="S597" s="90">
        <f>VLOOKUP($A$6:$A$1110,'[1]ESFUERZO DETO POR MUNICIPIO'!$A$5:$I$1109,9,FALSE)</f>
        <v>0</v>
      </c>
      <c r="T597" s="81"/>
      <c r="U597" s="84">
        <v>743</v>
      </c>
      <c r="W597" s="74">
        <f t="shared" si="36"/>
        <v>325493737.19999999</v>
      </c>
      <c r="X597" s="74">
        <f t="shared" si="39"/>
        <v>81373434.299999997</v>
      </c>
    </row>
    <row r="598" spans="1:24">
      <c r="A598" s="6" t="s">
        <v>1147</v>
      </c>
      <c r="B598" s="6" t="s">
        <v>1112</v>
      </c>
      <c r="C598" s="6" t="s">
        <v>1148</v>
      </c>
      <c r="D598" s="30" t="s">
        <v>2169</v>
      </c>
      <c r="E598" s="54">
        <v>11042</v>
      </c>
      <c r="F598" s="53">
        <v>11292</v>
      </c>
      <c r="G598" s="49">
        <v>392752.8</v>
      </c>
      <c r="H598" s="47">
        <v>483408</v>
      </c>
      <c r="I598" s="10"/>
      <c r="J598" s="46">
        <f t="shared" si="37"/>
        <v>4897709776.8000002</v>
      </c>
      <c r="K598" s="12"/>
      <c r="L598" s="65">
        <v>152009046</v>
      </c>
      <c r="M598" s="23">
        <v>1813995169</v>
      </c>
      <c r="N598" s="20"/>
      <c r="O598" s="24">
        <f>VLOOKUP($A$6:$A$1110,'[1]ESFUERZO MUNICIPAL 2012'!$A$5:$AE$1109,31,FALSE)</f>
        <v>63909007</v>
      </c>
      <c r="P598" s="25">
        <f>VLOOKUP($A$6:$A$1110,'[1]ESFUERZO DETO POR MUNICIPIO'!$A$5:$H$1109,8,FALSE)</f>
        <v>207601814.46642712</v>
      </c>
      <c r="Q598" s="88">
        <f t="shared" si="38"/>
        <v>2660194740.3299999</v>
      </c>
      <c r="R598" s="90">
        <f>VLOOKUP($A$6:$A$1110,'[1]ESFUERZO MUNICIPAL 2012'!$A$5:$AA$1109,27,FALSE)</f>
        <v>0</v>
      </c>
      <c r="S598" s="90">
        <f>VLOOKUP($A$6:$A$1110,'[1]ESFUERZO DETO POR MUNICIPIO'!$A$5:$I$1109,9,FALSE)</f>
        <v>0</v>
      </c>
      <c r="T598" s="81"/>
      <c r="U598" s="84">
        <v>1095</v>
      </c>
      <c r="W598" s="74">
        <f t="shared" si="36"/>
        <v>479698038</v>
      </c>
      <c r="X598" s="74">
        <f t="shared" si="39"/>
        <v>119924509.5</v>
      </c>
    </row>
    <row r="599" spans="1:24">
      <c r="A599" s="6" t="s">
        <v>1149</v>
      </c>
      <c r="B599" s="6" t="s">
        <v>1112</v>
      </c>
      <c r="C599" s="6" t="s">
        <v>1150</v>
      </c>
      <c r="D599" s="30" t="s">
        <v>2169</v>
      </c>
      <c r="E599" s="54">
        <v>8136</v>
      </c>
      <c r="F599" s="53">
        <v>8389</v>
      </c>
      <c r="G599" s="49">
        <v>392752.8</v>
      </c>
      <c r="H599" s="47">
        <v>483408</v>
      </c>
      <c r="I599" s="10"/>
      <c r="J599" s="46">
        <f t="shared" si="37"/>
        <v>3625373246.4000001</v>
      </c>
      <c r="K599" s="12"/>
      <c r="L599" s="65">
        <v>117331016</v>
      </c>
      <c r="M599" s="23">
        <v>1336594353</v>
      </c>
      <c r="N599" s="20"/>
      <c r="O599" s="24">
        <f>VLOOKUP($A$6:$A$1110,'[1]ESFUERZO MUNICIPAL 2012'!$A$5:$AE$1109,31,FALSE)</f>
        <v>55294602</v>
      </c>
      <c r="P599" s="25">
        <f>VLOOKUP($A$6:$A$1110,'[1]ESFUERZO DETO POR MUNICIPIO'!$A$5:$H$1109,8,FALSE)</f>
        <v>186174395.20862108</v>
      </c>
      <c r="Q599" s="88">
        <f t="shared" si="38"/>
        <v>1929978880.1900001</v>
      </c>
      <c r="R599" s="90">
        <f>VLOOKUP($A$6:$A$1110,'[1]ESFUERZO MUNICIPAL 2012'!$A$5:$AA$1109,27,FALSE)</f>
        <v>0</v>
      </c>
      <c r="S599" s="90">
        <f>VLOOKUP($A$6:$A$1110,'[1]ESFUERZO DETO POR MUNICIPIO'!$A$5:$I$1109,9,FALSE)</f>
        <v>0</v>
      </c>
      <c r="T599" s="81"/>
      <c r="U599" s="84">
        <v>1201</v>
      </c>
      <c r="W599" s="74">
        <f t="shared" si="36"/>
        <v>526134560.40000004</v>
      </c>
      <c r="X599" s="74">
        <f t="shared" si="39"/>
        <v>131533640.10000001</v>
      </c>
    </row>
    <row r="600" spans="1:24">
      <c r="A600" s="6" t="s">
        <v>1151</v>
      </c>
      <c r="B600" s="6" t="s">
        <v>1112</v>
      </c>
      <c r="C600" s="6" t="s">
        <v>1152</v>
      </c>
      <c r="D600" s="30" t="s">
        <v>2169</v>
      </c>
      <c r="E600" s="54">
        <v>7133</v>
      </c>
      <c r="F600" s="53">
        <v>7226</v>
      </c>
      <c r="G600" s="49">
        <v>392752.8</v>
      </c>
      <c r="H600" s="47">
        <v>483408</v>
      </c>
      <c r="I600" s="10"/>
      <c r="J600" s="46">
        <f t="shared" si="37"/>
        <v>3147305965.1999998</v>
      </c>
      <c r="K600" s="12"/>
      <c r="L600" s="65">
        <v>102723540</v>
      </c>
      <c r="M600" s="23">
        <v>1171819975</v>
      </c>
      <c r="N600" s="20"/>
      <c r="O600" s="24">
        <f>VLOOKUP($A$6:$A$1110,'[1]ESFUERZO MUNICIPAL 2012'!$A$5:$AE$1109,31,FALSE)</f>
        <v>60659955</v>
      </c>
      <c r="P600" s="25">
        <f>VLOOKUP($A$6:$A$1110,'[1]ESFUERZO DETO POR MUNICIPIO'!$A$5:$H$1109,8,FALSE)</f>
        <v>217183744.41398016</v>
      </c>
      <c r="Q600" s="88">
        <f t="shared" si="38"/>
        <v>1594918750.79</v>
      </c>
      <c r="R600" s="90">
        <f>VLOOKUP($A$6:$A$1110,'[1]ESFUERZO MUNICIPAL 2012'!$A$5:$AA$1109,27,FALSE)</f>
        <v>0</v>
      </c>
      <c r="S600" s="90">
        <f>VLOOKUP($A$6:$A$1110,'[1]ESFUERZO DETO POR MUNICIPIO'!$A$5:$I$1109,9,FALSE)</f>
        <v>0</v>
      </c>
      <c r="T600" s="81"/>
      <c r="U600" s="84">
        <v>783</v>
      </c>
      <c r="W600" s="74">
        <f t="shared" si="36"/>
        <v>343016953.20000005</v>
      </c>
      <c r="X600" s="74">
        <f t="shared" si="39"/>
        <v>85754238.300000012</v>
      </c>
    </row>
    <row r="601" spans="1:24">
      <c r="A601" s="6" t="s">
        <v>1153</v>
      </c>
      <c r="B601" s="6" t="s">
        <v>1112</v>
      </c>
      <c r="C601" s="6" t="s">
        <v>1154</v>
      </c>
      <c r="D601" s="30" t="s">
        <v>2169</v>
      </c>
      <c r="E601" s="54">
        <v>7595</v>
      </c>
      <c r="F601" s="53">
        <v>7702</v>
      </c>
      <c r="G601" s="49">
        <v>392752.8</v>
      </c>
      <c r="H601" s="47">
        <v>483408</v>
      </c>
      <c r="I601" s="10"/>
      <c r="J601" s="46">
        <f t="shared" si="37"/>
        <v>3353082966</v>
      </c>
      <c r="K601" s="12"/>
      <c r="L601" s="65">
        <v>111278927</v>
      </c>
      <c r="M601" s="23">
        <v>1247718359</v>
      </c>
      <c r="N601" s="20"/>
      <c r="O601" s="24">
        <f>VLOOKUP($A$6:$A$1110,'[1]ESFUERZO MUNICIPAL 2012'!$A$5:$AE$1109,31,FALSE)</f>
        <v>18930982</v>
      </c>
      <c r="P601" s="25">
        <f>VLOOKUP($A$6:$A$1110,'[1]ESFUERZO DETO POR MUNICIPIO'!$A$5:$H$1109,8,FALSE)</f>
        <v>60081196.802720003</v>
      </c>
      <c r="Q601" s="88">
        <f t="shared" si="38"/>
        <v>1915073501.2</v>
      </c>
      <c r="R601" s="90">
        <f>VLOOKUP($A$6:$A$1110,'[1]ESFUERZO MUNICIPAL 2012'!$A$5:$AA$1109,27,FALSE)</f>
        <v>0</v>
      </c>
      <c r="S601" s="90">
        <f>VLOOKUP($A$6:$A$1110,'[1]ESFUERZO DETO POR MUNICIPIO'!$A$5:$I$1109,9,FALSE)</f>
        <v>0</v>
      </c>
      <c r="T601" s="81"/>
      <c r="U601" s="84">
        <v>687</v>
      </c>
      <c r="W601" s="74">
        <f t="shared" si="36"/>
        <v>300961234.80000001</v>
      </c>
      <c r="X601" s="74">
        <f t="shared" si="39"/>
        <v>75240308.700000003</v>
      </c>
    </row>
    <row r="602" spans="1:24">
      <c r="A602" s="6" t="s">
        <v>1155</v>
      </c>
      <c r="B602" s="6" t="s">
        <v>1112</v>
      </c>
      <c r="C602" s="6" t="s">
        <v>1156</v>
      </c>
      <c r="D602" s="30" t="s">
        <v>2169</v>
      </c>
      <c r="E602" s="54">
        <v>5368</v>
      </c>
      <c r="F602" s="53">
        <v>5406</v>
      </c>
      <c r="G602" s="49">
        <v>392752.8</v>
      </c>
      <c r="H602" s="47">
        <v>483408</v>
      </c>
      <c r="I602" s="10"/>
      <c r="J602" s="46">
        <f t="shared" si="37"/>
        <v>2360800339.1999998</v>
      </c>
      <c r="K602" s="12"/>
      <c r="L602" s="65">
        <v>77116281</v>
      </c>
      <c r="M602" s="23">
        <v>881863087</v>
      </c>
      <c r="N602" s="20"/>
      <c r="O602" s="24">
        <f>VLOOKUP($A$6:$A$1110,'[1]ESFUERZO MUNICIPAL 2012'!$A$5:$AE$1109,31,FALSE)</f>
        <v>14305829.683539994</v>
      </c>
      <c r="P602" s="25">
        <f>VLOOKUP($A$6:$A$1110,'[1]ESFUERZO DETO POR MUNICIPIO'!$A$5:$H$1109,8,FALSE)</f>
        <v>138836106.71149072</v>
      </c>
      <c r="Q602" s="88">
        <f t="shared" si="38"/>
        <v>1206428891.3699999</v>
      </c>
      <c r="R602" s="90">
        <f>VLOOKUP($A$6:$A$1110,'[1]ESFUERZO MUNICIPAL 2012'!$A$5:$AA$1109,27,FALSE)</f>
        <v>42250143.437001497</v>
      </c>
      <c r="S602" s="90">
        <f>VLOOKUP($A$6:$A$1110,'[1]ESFUERZO DETO POR MUNICIPIO'!$A$5:$I$1109,9,FALSE)</f>
        <v>0</v>
      </c>
      <c r="T602" s="81"/>
      <c r="U602" s="84">
        <v>595</v>
      </c>
      <c r="W602" s="74">
        <f t="shared" si="36"/>
        <v>260657838</v>
      </c>
      <c r="X602" s="74">
        <f t="shared" si="39"/>
        <v>65164459.5</v>
      </c>
    </row>
    <row r="603" spans="1:24">
      <c r="A603" s="6" t="s">
        <v>1157</v>
      </c>
      <c r="B603" s="6" t="s">
        <v>1112</v>
      </c>
      <c r="C603" s="6" t="s">
        <v>1158</v>
      </c>
      <c r="D603" s="30" t="s">
        <v>2169</v>
      </c>
      <c r="E603" s="54">
        <v>7655</v>
      </c>
      <c r="F603" s="53">
        <v>7779</v>
      </c>
      <c r="G603" s="49">
        <v>392752.8</v>
      </c>
      <c r="H603" s="47">
        <v>483408</v>
      </c>
      <c r="I603" s="10"/>
      <c r="J603" s="46">
        <f t="shared" si="37"/>
        <v>3383476758</v>
      </c>
      <c r="K603" s="12"/>
      <c r="L603" s="65">
        <v>108319146</v>
      </c>
      <c r="M603" s="23">
        <v>1257574589</v>
      </c>
      <c r="N603" s="20"/>
      <c r="O603" s="24">
        <f>VLOOKUP($A$6:$A$1110,'[1]ESFUERZO MUNICIPAL 2012'!$A$5:$AE$1109,31,FALSE)</f>
        <v>19963389</v>
      </c>
      <c r="P603" s="25">
        <f>VLOOKUP($A$6:$A$1110,'[1]ESFUERZO DETO POR MUNICIPIO'!$A$5:$H$1109,8,FALSE)</f>
        <v>45724422.172059573</v>
      </c>
      <c r="Q603" s="88">
        <f t="shared" si="38"/>
        <v>1951895211.8299999</v>
      </c>
      <c r="R603" s="90">
        <f>VLOOKUP($A$6:$A$1110,'[1]ESFUERZO MUNICIPAL 2012'!$A$5:$AA$1109,27,FALSE)</f>
        <v>0</v>
      </c>
      <c r="S603" s="90">
        <f>VLOOKUP($A$6:$A$1110,'[1]ESFUERZO DETO POR MUNICIPIO'!$A$5:$I$1109,9,FALSE)</f>
        <v>0</v>
      </c>
      <c r="T603" s="81"/>
      <c r="U603" s="84">
        <v>635</v>
      </c>
      <c r="W603" s="74">
        <f t="shared" si="36"/>
        <v>278181054</v>
      </c>
      <c r="X603" s="74">
        <f t="shared" si="39"/>
        <v>69545263.5</v>
      </c>
    </row>
    <row r="604" spans="1:24">
      <c r="A604" s="6" t="s">
        <v>1159</v>
      </c>
      <c r="B604" s="6" t="s">
        <v>1112</v>
      </c>
      <c r="C604" s="6" t="s">
        <v>654</v>
      </c>
      <c r="D604" s="30" t="s">
        <v>2169</v>
      </c>
      <c r="E604" s="54">
        <v>23925</v>
      </c>
      <c r="F604" s="53">
        <v>24290</v>
      </c>
      <c r="G604" s="49">
        <v>392752.8</v>
      </c>
      <c r="H604" s="47">
        <v>483408</v>
      </c>
      <c r="I604" s="10"/>
      <c r="J604" s="46">
        <f t="shared" si="37"/>
        <v>10569295530</v>
      </c>
      <c r="K604" s="12"/>
      <c r="L604" s="65">
        <v>348267553</v>
      </c>
      <c r="M604" s="23">
        <v>3934378348</v>
      </c>
      <c r="N604" s="20"/>
      <c r="O604" s="24">
        <f>VLOOKUP($A$6:$A$1110,'[1]ESFUERZO MUNICIPAL 2012'!$A$5:$AE$1109,31,FALSE)</f>
        <v>268822025</v>
      </c>
      <c r="P604" s="25">
        <f>VLOOKUP($A$6:$A$1110,'[1]ESFUERZO DETO POR MUNICIPIO'!$A$5:$H$1109,8,FALSE)</f>
        <v>999367026.84407413</v>
      </c>
      <c r="Q604" s="88">
        <f t="shared" si="38"/>
        <v>5018460577.1599998</v>
      </c>
      <c r="R604" s="90">
        <f>VLOOKUP($A$6:$A$1110,'[1]ESFUERZO MUNICIPAL 2012'!$A$5:$AA$1109,27,FALSE)</f>
        <v>0</v>
      </c>
      <c r="S604" s="90">
        <f>VLOOKUP($A$6:$A$1110,'[1]ESFUERZO DETO POR MUNICIPIO'!$A$5:$I$1109,9,FALSE)</f>
        <v>0</v>
      </c>
      <c r="T604" s="81"/>
      <c r="U604" s="84">
        <v>2132</v>
      </c>
      <c r="W604" s="74">
        <f t="shared" si="36"/>
        <v>933987412.80000007</v>
      </c>
      <c r="X604" s="74">
        <f t="shared" si="39"/>
        <v>233496853.20000002</v>
      </c>
    </row>
    <row r="605" spans="1:24">
      <c r="A605" s="6" t="s">
        <v>1160</v>
      </c>
      <c r="B605" s="6" t="s">
        <v>1112</v>
      </c>
      <c r="C605" s="6" t="s">
        <v>1161</v>
      </c>
      <c r="D605" s="30" t="s">
        <v>2169</v>
      </c>
      <c r="E605" s="54">
        <v>4600</v>
      </c>
      <c r="F605" s="53">
        <v>4618</v>
      </c>
      <c r="G605" s="49">
        <v>392752.8</v>
      </c>
      <c r="H605" s="47">
        <v>483408</v>
      </c>
      <c r="I605" s="10"/>
      <c r="J605" s="46">
        <f t="shared" si="37"/>
        <v>2019520512</v>
      </c>
      <c r="K605" s="12"/>
      <c r="L605" s="65">
        <v>68781774</v>
      </c>
      <c r="M605" s="23">
        <v>755695360</v>
      </c>
      <c r="N605" s="20"/>
      <c r="O605" s="24">
        <f>VLOOKUP($A$6:$A$1110,'[1]ESFUERZO MUNICIPAL 2012'!$A$5:$AE$1109,31,FALSE)</f>
        <v>30066500</v>
      </c>
      <c r="P605" s="25">
        <f>VLOOKUP($A$6:$A$1110,'[1]ESFUERZO DETO POR MUNICIPIO'!$A$5:$H$1109,8,FALSE)</f>
        <v>116455285.91708018</v>
      </c>
      <c r="Q605" s="88">
        <f t="shared" si="38"/>
        <v>1048521592.08</v>
      </c>
      <c r="R605" s="90">
        <f>VLOOKUP($A$6:$A$1110,'[1]ESFUERZO MUNICIPAL 2012'!$A$5:$AA$1109,27,FALSE)</f>
        <v>0</v>
      </c>
      <c r="S605" s="90">
        <f>VLOOKUP($A$6:$A$1110,'[1]ESFUERZO DETO POR MUNICIPIO'!$A$5:$I$1109,9,FALSE)</f>
        <v>0</v>
      </c>
      <c r="T605" s="81"/>
      <c r="U605" s="84">
        <v>482</v>
      </c>
      <c r="W605" s="74">
        <f t="shared" si="36"/>
        <v>211154752.80000001</v>
      </c>
      <c r="X605" s="74">
        <f t="shared" si="39"/>
        <v>52788688.200000003</v>
      </c>
    </row>
    <row r="606" spans="1:24">
      <c r="A606" s="6" t="s">
        <v>1162</v>
      </c>
      <c r="B606" s="6" t="s">
        <v>1112</v>
      </c>
      <c r="C606" s="6" t="s">
        <v>1163</v>
      </c>
      <c r="D606" s="30" t="s">
        <v>2169</v>
      </c>
      <c r="E606" s="54">
        <v>3796</v>
      </c>
      <c r="F606" s="53">
        <v>3845</v>
      </c>
      <c r="G606" s="49">
        <v>392752.8</v>
      </c>
      <c r="H606" s="47">
        <v>483408</v>
      </c>
      <c r="I606" s="10"/>
      <c r="J606" s="46">
        <f t="shared" si="37"/>
        <v>1674796694.4000001</v>
      </c>
      <c r="K606" s="12"/>
      <c r="L606" s="65">
        <v>53570562</v>
      </c>
      <c r="M606" s="23">
        <v>623612404</v>
      </c>
      <c r="N606" s="20"/>
      <c r="O606" s="24">
        <f>VLOOKUP($A$6:$A$1110,'[1]ESFUERZO MUNICIPAL 2012'!$A$5:$AE$1109,31,FALSE)</f>
        <v>5840334</v>
      </c>
      <c r="P606" s="25">
        <f>VLOOKUP($A$6:$A$1110,'[1]ESFUERZO DETO POR MUNICIPIO'!$A$5:$H$1109,8,FALSE)</f>
        <v>17265789.876057874</v>
      </c>
      <c r="Q606" s="88">
        <f t="shared" si="38"/>
        <v>974507604.51999998</v>
      </c>
      <c r="R606" s="90">
        <f>VLOOKUP($A$6:$A$1110,'[1]ESFUERZO MUNICIPAL 2012'!$A$5:$AA$1109,27,FALSE)</f>
        <v>0</v>
      </c>
      <c r="S606" s="90">
        <f>VLOOKUP($A$6:$A$1110,'[1]ESFUERZO DETO POR MUNICIPIO'!$A$5:$I$1109,9,FALSE)</f>
        <v>0</v>
      </c>
      <c r="T606" s="81"/>
      <c r="U606" s="84">
        <v>452</v>
      </c>
      <c r="W606" s="74">
        <f t="shared" si="36"/>
        <v>198012340.80000001</v>
      </c>
      <c r="X606" s="74">
        <f t="shared" si="39"/>
        <v>49503085.200000003</v>
      </c>
    </row>
    <row r="607" spans="1:24">
      <c r="A607" s="6" t="s">
        <v>1164</v>
      </c>
      <c r="B607" s="6" t="s">
        <v>1112</v>
      </c>
      <c r="C607" s="6" t="s">
        <v>1165</v>
      </c>
      <c r="D607" s="30" t="s">
        <v>2169</v>
      </c>
      <c r="E607" s="54">
        <v>18595</v>
      </c>
      <c r="F607" s="53">
        <v>18965</v>
      </c>
      <c r="G607" s="49">
        <v>392752.8</v>
      </c>
      <c r="H607" s="47">
        <v>483408</v>
      </c>
      <c r="I607" s="10"/>
      <c r="J607" s="46">
        <f t="shared" si="37"/>
        <v>8235535518</v>
      </c>
      <c r="K607" s="12"/>
      <c r="L607" s="65">
        <v>279132372</v>
      </c>
      <c r="M607" s="23">
        <v>3054816545</v>
      </c>
      <c r="N607" s="20"/>
      <c r="O607" s="24">
        <f>VLOOKUP($A$6:$A$1110,'[1]ESFUERZO MUNICIPAL 2012'!$A$5:$AE$1109,31,FALSE)</f>
        <v>100310287</v>
      </c>
      <c r="P607" s="25">
        <f>VLOOKUP($A$6:$A$1110,'[1]ESFUERZO DETO POR MUNICIPIO'!$A$5:$H$1109,8,FALSE)</f>
        <v>332650590.64893937</v>
      </c>
      <c r="Q607" s="88">
        <f t="shared" si="38"/>
        <v>4468625723.3500004</v>
      </c>
      <c r="R607" s="90">
        <f>VLOOKUP($A$6:$A$1110,'[1]ESFUERZO MUNICIPAL 2012'!$A$5:$AA$1109,27,FALSE)</f>
        <v>0</v>
      </c>
      <c r="S607" s="90">
        <f>VLOOKUP($A$6:$A$1110,'[1]ESFUERZO DETO POR MUNICIPIO'!$A$5:$I$1109,9,FALSE)</f>
        <v>0</v>
      </c>
      <c r="T607" s="81"/>
      <c r="U607" s="84">
        <v>2292</v>
      </c>
      <c r="W607" s="74">
        <f t="shared" si="36"/>
        <v>1004080276.8000001</v>
      </c>
      <c r="X607" s="74">
        <f t="shared" si="39"/>
        <v>251020069.20000002</v>
      </c>
    </row>
    <row r="608" spans="1:24">
      <c r="A608" s="6" t="s">
        <v>1166</v>
      </c>
      <c r="B608" s="6" t="s">
        <v>1112</v>
      </c>
      <c r="C608" s="6" t="s">
        <v>1167</v>
      </c>
      <c r="D608" s="30" t="s">
        <v>2169</v>
      </c>
      <c r="E608" s="54">
        <v>11556</v>
      </c>
      <c r="F608" s="53">
        <v>11788</v>
      </c>
      <c r="G608" s="49">
        <v>392752.8</v>
      </c>
      <c r="H608" s="47">
        <v>483408</v>
      </c>
      <c r="I608" s="10"/>
      <c r="J608" s="46">
        <f t="shared" si="37"/>
        <v>5118532430.3999996</v>
      </c>
      <c r="K608" s="12"/>
      <c r="L608" s="65">
        <v>172094325</v>
      </c>
      <c r="M608" s="23">
        <v>1898438053</v>
      </c>
      <c r="N608" s="20"/>
      <c r="O608" s="24">
        <f>VLOOKUP($A$6:$A$1110,'[1]ESFUERZO MUNICIPAL 2012'!$A$5:$AE$1109,31,FALSE)</f>
        <v>59684554</v>
      </c>
      <c r="P608" s="25">
        <f>VLOOKUP($A$6:$A$1110,'[1]ESFUERZO DETO POR MUNICIPIO'!$A$5:$H$1109,8,FALSE)</f>
        <v>191102836.75800881</v>
      </c>
      <c r="Q608" s="88">
        <f t="shared" si="38"/>
        <v>2797212661.6399999</v>
      </c>
      <c r="R608" s="90">
        <f>VLOOKUP($A$6:$A$1110,'[1]ESFUERZO MUNICIPAL 2012'!$A$5:$AA$1109,27,FALSE)</f>
        <v>0</v>
      </c>
      <c r="S608" s="90">
        <f>VLOOKUP($A$6:$A$1110,'[1]ESFUERZO DETO POR MUNICIPIO'!$A$5:$I$1109,9,FALSE)</f>
        <v>0</v>
      </c>
      <c r="T608" s="81"/>
      <c r="U608" s="84">
        <v>968</v>
      </c>
      <c r="W608" s="74">
        <f t="shared" si="36"/>
        <v>424061827.20000005</v>
      </c>
      <c r="X608" s="74">
        <f t="shared" si="39"/>
        <v>106015456.80000001</v>
      </c>
    </row>
    <row r="609" spans="1:24">
      <c r="A609" s="6" t="s">
        <v>1168</v>
      </c>
      <c r="B609" s="6" t="s">
        <v>1112</v>
      </c>
      <c r="C609" s="6" t="s">
        <v>1169</v>
      </c>
      <c r="D609" s="30" t="s">
        <v>2169</v>
      </c>
      <c r="E609" s="54">
        <v>4736</v>
      </c>
      <c r="F609" s="53">
        <v>4920</v>
      </c>
      <c r="G609" s="49">
        <v>392752.8</v>
      </c>
      <c r="H609" s="47">
        <v>483408</v>
      </c>
      <c r="I609" s="10"/>
      <c r="J609" s="46">
        <f t="shared" si="37"/>
        <v>2119222310.4000001</v>
      </c>
      <c r="K609" s="12"/>
      <c r="L609" s="65">
        <v>69532763</v>
      </c>
      <c r="M609" s="23">
        <v>778037438</v>
      </c>
      <c r="N609" s="20"/>
      <c r="O609" s="24">
        <f>VLOOKUP($A$6:$A$1110,'[1]ESFUERZO MUNICIPAL 2012'!$A$5:$AE$1109,31,FALSE)</f>
        <v>38552674</v>
      </c>
      <c r="P609" s="25">
        <f>VLOOKUP($A$6:$A$1110,'[1]ESFUERZO DETO POR MUNICIPIO'!$A$5:$H$1109,8,FALSE)</f>
        <v>144038923.14464498</v>
      </c>
      <c r="Q609" s="88">
        <f t="shared" si="38"/>
        <v>1089060512.26</v>
      </c>
      <c r="R609" s="90">
        <f>VLOOKUP($A$6:$A$1110,'[1]ESFUERZO MUNICIPAL 2012'!$A$5:$AA$1109,27,FALSE)</f>
        <v>0</v>
      </c>
      <c r="S609" s="90">
        <f>VLOOKUP($A$6:$A$1110,'[1]ESFUERZO DETO POR MUNICIPIO'!$A$5:$I$1109,9,FALSE)</f>
        <v>0</v>
      </c>
      <c r="T609" s="81"/>
      <c r="U609" s="84">
        <v>935</v>
      </c>
      <c r="W609" s="74">
        <f t="shared" si="36"/>
        <v>409605174</v>
      </c>
      <c r="X609" s="74">
        <f t="shared" si="39"/>
        <v>102401293.5</v>
      </c>
    </row>
    <row r="610" spans="1:24">
      <c r="A610" s="6" t="s">
        <v>1170</v>
      </c>
      <c r="B610" s="6" t="s">
        <v>1171</v>
      </c>
      <c r="C610" s="6" t="s">
        <v>1172</v>
      </c>
      <c r="D610" s="30" t="s">
        <v>2167</v>
      </c>
      <c r="E610" s="54">
        <v>153968</v>
      </c>
      <c r="F610" s="53">
        <v>154327</v>
      </c>
      <c r="G610" s="49">
        <v>352339.20000000001</v>
      </c>
      <c r="H610" s="47">
        <v>433666.8</v>
      </c>
      <c r="I610" s="10"/>
      <c r="J610" s="46">
        <f t="shared" si="37"/>
        <v>60587729094.599998</v>
      </c>
      <c r="K610" s="12"/>
      <c r="L610" s="65">
        <v>2261993817</v>
      </c>
      <c r="M610" s="23">
        <v>25083003945</v>
      </c>
      <c r="N610" s="20">
        <f>VLOOKUP(A610,'DISTRIBUCION CAJAS'!$A$5:$W$260,23,FALSE)</f>
        <v>774797796.80208647</v>
      </c>
      <c r="O610" s="24">
        <f>VLOOKUP($A$6:$A$1110,'[1]ESFUERZO MUNICIPAL 2012'!$A$5:$AE$1109,31,FALSE)</f>
        <v>1042446676.999999</v>
      </c>
      <c r="P610" s="25">
        <f>VLOOKUP($A$6:$A$1110,'[1]ESFUERZO DETO POR MUNICIPIO'!$A$5:$H$1109,8,FALSE)</f>
        <v>2017175051.3640363</v>
      </c>
      <c r="Q610" s="88">
        <f t="shared" si="38"/>
        <v>21804655037.700001</v>
      </c>
      <c r="R610" s="90">
        <f>VLOOKUP($A$6:$A$1110,'[1]ESFUERZO MUNICIPAL 2012'!$A$5:$AA$1109,27,FALSE)</f>
        <v>5133154772.9000006</v>
      </c>
      <c r="S610" s="90">
        <f>VLOOKUP($A$6:$A$1110,'[1]ESFUERZO DETO POR MUNICIPIO'!$A$5:$I$1109,9,FALSE)</f>
        <v>2470501996.8294973</v>
      </c>
      <c r="T610" s="81"/>
      <c r="U610" s="84">
        <v>15682</v>
      </c>
      <c r="W610" s="74">
        <f t="shared" si="36"/>
        <v>6163073046</v>
      </c>
      <c r="X610" s="74">
        <f t="shared" si="39"/>
        <v>1540768261.5</v>
      </c>
    </row>
    <row r="611" spans="1:24">
      <c r="A611" s="6" t="s">
        <v>1173</v>
      </c>
      <c r="B611" s="6" t="s">
        <v>1171</v>
      </c>
      <c r="C611" s="6" t="s">
        <v>1174</v>
      </c>
      <c r="D611" s="30" t="s">
        <v>2167</v>
      </c>
      <c r="E611" s="54">
        <v>26288</v>
      </c>
      <c r="F611" s="53">
        <v>26832</v>
      </c>
      <c r="G611" s="49">
        <v>352339.20000000001</v>
      </c>
      <c r="H611" s="47">
        <v>433666.8</v>
      </c>
      <c r="I611" s="10"/>
      <c r="J611" s="46">
        <f t="shared" si="37"/>
        <v>10449220233.6</v>
      </c>
      <c r="K611" s="12"/>
      <c r="L611" s="65">
        <v>362389095</v>
      </c>
      <c r="M611" s="23">
        <v>4318629409</v>
      </c>
      <c r="N611" s="20"/>
      <c r="O611" s="24">
        <f>VLOOKUP($A$6:$A$1110,'[1]ESFUERZO MUNICIPAL 2012'!$A$5:$AE$1109,31,FALSE)</f>
        <v>60326096</v>
      </c>
      <c r="P611" s="25">
        <f>VLOOKUP($A$6:$A$1110,'[1]ESFUERZO DETO POR MUNICIPIO'!$A$5:$H$1109,8,FALSE)</f>
        <v>613917465.35118771</v>
      </c>
      <c r="Q611" s="88">
        <f t="shared" si="38"/>
        <v>4342072840.79</v>
      </c>
      <c r="R611" s="90">
        <f>VLOOKUP($A$6:$A$1110,'[1]ESFUERZO MUNICIPAL 2012'!$A$5:$AA$1109,27,FALSE)</f>
        <v>0</v>
      </c>
      <c r="S611" s="90">
        <f>VLOOKUP($A$6:$A$1110,'[1]ESFUERZO DETO POR MUNICIPIO'!$A$5:$I$1109,9,FALSE)</f>
        <v>751885327.45981288</v>
      </c>
      <c r="T611" s="81"/>
      <c r="U611" s="84">
        <v>1899</v>
      </c>
      <c r="W611" s="74">
        <f t="shared" si="36"/>
        <v>746312697</v>
      </c>
      <c r="X611" s="74">
        <f t="shared" si="39"/>
        <v>186578174.25</v>
      </c>
    </row>
    <row r="612" spans="1:24">
      <c r="A612" s="6" t="s">
        <v>1175</v>
      </c>
      <c r="B612" s="6" t="s">
        <v>1171</v>
      </c>
      <c r="C612" s="6" t="s">
        <v>1176</v>
      </c>
      <c r="D612" s="30" t="s">
        <v>2167</v>
      </c>
      <c r="E612" s="54">
        <v>6907</v>
      </c>
      <c r="F612" s="53">
        <v>7014</v>
      </c>
      <c r="G612" s="49">
        <v>352339.20000000001</v>
      </c>
      <c r="H612" s="47">
        <v>433666.8</v>
      </c>
      <c r="I612" s="10"/>
      <c r="J612" s="46">
        <f t="shared" si="37"/>
        <v>2737672894.8000002</v>
      </c>
      <c r="K612" s="12"/>
      <c r="L612" s="65">
        <v>103102672</v>
      </c>
      <c r="M612" s="23">
        <v>1128778938</v>
      </c>
      <c r="N612" s="20">
        <f>VLOOKUP(A612,'DISTRIBUCION CAJAS'!$A$5:$W$260,23,FALSE)</f>
        <v>24636265.510757685</v>
      </c>
      <c r="O612" s="24">
        <f>VLOOKUP($A$6:$A$1110,'[1]ESFUERZO MUNICIPAL 2012'!$A$5:$AE$1109,31,FALSE)</f>
        <v>13702137</v>
      </c>
      <c r="P612" s="25">
        <f>VLOOKUP($A$6:$A$1110,'[1]ESFUERZO DETO POR MUNICIPIO'!$A$5:$H$1109,8,FALSE)</f>
        <v>182488029.12232405</v>
      </c>
      <c r="Q612" s="88">
        <f t="shared" si="38"/>
        <v>1061465638.24</v>
      </c>
      <c r="R612" s="90">
        <f>VLOOKUP($A$6:$A$1110,'[1]ESFUERZO MUNICIPAL 2012'!$A$5:$AA$1109,27,FALSE)</f>
        <v>0</v>
      </c>
      <c r="S612" s="90">
        <f>VLOOKUP($A$6:$A$1110,'[1]ESFUERZO DETO POR MUNICIPIO'!$A$5:$I$1109,9,FALSE)</f>
        <v>223499214.92401963</v>
      </c>
      <c r="T612" s="81"/>
      <c r="U612" s="84">
        <v>695</v>
      </c>
      <c r="W612" s="74">
        <f t="shared" si="36"/>
        <v>273137085</v>
      </c>
      <c r="X612" s="74">
        <f t="shared" si="39"/>
        <v>68284271.25</v>
      </c>
    </row>
    <row r="613" spans="1:24">
      <c r="A613" s="6" t="s">
        <v>1177</v>
      </c>
      <c r="B613" s="6" t="s">
        <v>1171</v>
      </c>
      <c r="C613" s="6" t="s">
        <v>1178</v>
      </c>
      <c r="D613" s="30" t="s">
        <v>2167</v>
      </c>
      <c r="E613" s="54">
        <v>12343</v>
      </c>
      <c r="F613" s="53">
        <v>12687</v>
      </c>
      <c r="G613" s="49">
        <v>352339.20000000001</v>
      </c>
      <c r="H613" s="47">
        <v>433666.8</v>
      </c>
      <c r="I613" s="10"/>
      <c r="J613" s="46">
        <f t="shared" si="37"/>
        <v>4925426718.6000004</v>
      </c>
      <c r="K613" s="12"/>
      <c r="L613" s="65">
        <v>189668463</v>
      </c>
      <c r="M613" s="23">
        <v>2007850912</v>
      </c>
      <c r="N613" s="20">
        <f>VLOOKUP(A613,'DISTRIBUCION CAJAS'!$A$5:$W$260,23,FALSE)</f>
        <v>77919555.92995441</v>
      </c>
      <c r="O613" s="24">
        <f>VLOOKUP($A$6:$A$1110,'[1]ESFUERZO MUNICIPAL 2012'!$A$5:$AE$1109,31,FALSE)</f>
        <v>828866644.05799997</v>
      </c>
      <c r="P613" s="25">
        <f>VLOOKUP($A$6:$A$1110,'[1]ESFUERZO DETO POR MUNICIPIO'!$A$5:$H$1109,8,FALSE)</f>
        <v>185139393.46464184</v>
      </c>
      <c r="Q613" s="88">
        <f t="shared" si="38"/>
        <v>1160214298.3699999</v>
      </c>
      <c r="R613" s="90">
        <f>VLOOKUP($A$6:$A$1110,'[1]ESFUERZO MUNICIPAL 2012'!$A$5:$AA$1109,27,FALSE)</f>
        <v>249021021.94200003</v>
      </c>
      <c r="S613" s="90">
        <f>VLOOKUP($A$6:$A$1110,'[1]ESFUERZO DETO POR MUNICIPIO'!$A$5:$I$1109,9,FALSE)</f>
        <v>226746429.8335979</v>
      </c>
      <c r="T613" s="81"/>
      <c r="U613" s="84">
        <v>1977</v>
      </c>
      <c r="W613" s="74">
        <f t="shared" si="36"/>
        <v>776966931</v>
      </c>
      <c r="X613" s="74">
        <f t="shared" si="39"/>
        <v>194241732.75</v>
      </c>
    </row>
    <row r="614" spans="1:24">
      <c r="A614" s="6" t="s">
        <v>1179</v>
      </c>
      <c r="B614" s="6" t="s">
        <v>1171</v>
      </c>
      <c r="C614" s="6" t="s">
        <v>1180</v>
      </c>
      <c r="D614" s="30" t="s">
        <v>2167</v>
      </c>
      <c r="E614" s="54">
        <v>18989</v>
      </c>
      <c r="F614" s="53">
        <v>18893</v>
      </c>
      <c r="G614" s="49">
        <v>352339.20000000001</v>
      </c>
      <c r="H614" s="47">
        <v>433666.8</v>
      </c>
      <c r="I614" s="10"/>
      <c r="J614" s="46">
        <f t="shared" si="37"/>
        <v>7441917960.6000004</v>
      </c>
      <c r="K614" s="12"/>
      <c r="L614" s="65">
        <v>282357208</v>
      </c>
      <c r="M614" s="23">
        <v>3097693926</v>
      </c>
      <c r="N614" s="20">
        <f>VLOOKUP(A614,'DISTRIBUCION CAJAS'!$A$5:$W$260,23,FALSE)</f>
        <v>80751714.978317127</v>
      </c>
      <c r="O614" s="24">
        <f>VLOOKUP($A$6:$A$1110,'[1]ESFUERZO MUNICIPAL 2012'!$A$5:$AE$1109,31,FALSE)</f>
        <v>60000000</v>
      </c>
      <c r="P614" s="25">
        <f>VLOOKUP($A$6:$A$1110,'[1]ESFUERZO DETO POR MUNICIPIO'!$A$5:$H$1109,8,FALSE)</f>
        <v>556368746.66785705</v>
      </c>
      <c r="Q614" s="88">
        <f t="shared" si="38"/>
        <v>2683342885.0300002</v>
      </c>
      <c r="R614" s="90">
        <f>VLOOKUP($A$6:$A$1110,'[1]ESFUERZO MUNICIPAL 2012'!$A$5:$AA$1109,27,FALSE)</f>
        <v>0</v>
      </c>
      <c r="S614" s="90">
        <f>VLOOKUP($A$6:$A$1110,'[1]ESFUERZO DETO POR MUNICIPIO'!$A$5:$I$1109,9,FALSE)</f>
        <v>681403479.92456412</v>
      </c>
      <c r="T614" s="81"/>
      <c r="U614" s="84">
        <v>2110</v>
      </c>
      <c r="W614" s="74">
        <f t="shared" si="36"/>
        <v>829236330</v>
      </c>
      <c r="X614" s="74">
        <f t="shared" si="39"/>
        <v>207309082.5</v>
      </c>
    </row>
    <row r="615" spans="1:24">
      <c r="A615" s="6" t="s">
        <v>1181</v>
      </c>
      <c r="B615" s="6" t="s">
        <v>1171</v>
      </c>
      <c r="C615" s="6" t="s">
        <v>1182</v>
      </c>
      <c r="D615" s="30" t="s">
        <v>2167</v>
      </c>
      <c r="E615" s="54">
        <v>2314</v>
      </c>
      <c r="F615" s="53">
        <v>2225</v>
      </c>
      <c r="G615" s="49">
        <v>352339.20000000001</v>
      </c>
      <c r="H615" s="47">
        <v>433666.8</v>
      </c>
      <c r="I615" s="10"/>
      <c r="J615" s="46">
        <f t="shared" si="37"/>
        <v>890110769.39999998</v>
      </c>
      <c r="K615" s="12"/>
      <c r="L615" s="65">
        <v>35105063</v>
      </c>
      <c r="M615" s="23">
        <v>380147710</v>
      </c>
      <c r="N615" s="20"/>
      <c r="O615" s="24">
        <f>VLOOKUP($A$6:$A$1110,'[1]ESFUERZO MUNICIPAL 2012'!$A$5:$AE$1109,31,FALSE)</f>
        <v>10063607</v>
      </c>
      <c r="P615" s="25">
        <f>VLOOKUP($A$6:$A$1110,'[1]ESFUERZO DETO POR MUNICIPIO'!$A$5:$H$1109,8,FALSE)</f>
        <v>46800744.764516294</v>
      </c>
      <c r="Q615" s="88">
        <f t="shared" si="38"/>
        <v>360675201.54000002</v>
      </c>
      <c r="R615" s="90">
        <f>VLOOKUP($A$6:$A$1110,'[1]ESFUERZO MUNICIPAL 2012'!$A$5:$AA$1109,27,FALSE)</f>
        <v>0</v>
      </c>
      <c r="S615" s="90">
        <f>VLOOKUP($A$6:$A$1110,'[1]ESFUERZO DETO POR MUNICIPIO'!$A$5:$I$1109,9,FALSE)</f>
        <v>57318443.094792753</v>
      </c>
      <c r="T615" s="81"/>
      <c r="U615" s="84">
        <v>227</v>
      </c>
      <c r="W615" s="74">
        <f t="shared" si="36"/>
        <v>89211681</v>
      </c>
      <c r="X615" s="74">
        <f t="shared" si="39"/>
        <v>22302920.25</v>
      </c>
    </row>
    <row r="616" spans="1:24">
      <c r="A616" s="6" t="s">
        <v>1183</v>
      </c>
      <c r="B616" s="6" t="s">
        <v>1171</v>
      </c>
      <c r="C616" s="6" t="s">
        <v>1184</v>
      </c>
      <c r="D616" s="30" t="s">
        <v>2167</v>
      </c>
      <c r="E616" s="54">
        <v>6219</v>
      </c>
      <c r="F616" s="53">
        <v>6075</v>
      </c>
      <c r="G616" s="49">
        <v>352339.20000000001</v>
      </c>
      <c r="H616" s="47">
        <v>433666.8</v>
      </c>
      <c r="I616" s="10"/>
      <c r="J616" s="46">
        <f t="shared" si="37"/>
        <v>2412861647.4000001</v>
      </c>
      <c r="K616" s="12"/>
      <c r="L616" s="65">
        <v>93402439</v>
      </c>
      <c r="M616" s="23">
        <v>1000146792</v>
      </c>
      <c r="N616" s="20">
        <f>VLOOKUP(A616,'DISTRIBUCION CAJAS'!$A$5:$W$260,23,FALSE)</f>
        <v>22297758.5</v>
      </c>
      <c r="O616" s="24">
        <f>VLOOKUP($A$6:$A$1110,'[1]ESFUERZO MUNICIPAL 2012'!$A$5:$AE$1109,31,FALSE)</f>
        <v>13357331</v>
      </c>
      <c r="P616" s="25">
        <f>VLOOKUP($A$6:$A$1110,'[1]ESFUERZO DETO POR MUNICIPIO'!$A$5:$H$1109,8,FALSE)</f>
        <v>115032562.30290025</v>
      </c>
      <c r="Q616" s="88">
        <f t="shared" si="38"/>
        <v>1024121384.49</v>
      </c>
      <c r="R616" s="90">
        <f>VLOOKUP($A$6:$A$1110,'[1]ESFUERZO MUNICIPAL 2012'!$A$5:$AA$1109,27,FALSE)</f>
        <v>3619139.7</v>
      </c>
      <c r="S616" s="90">
        <f>VLOOKUP($A$6:$A$1110,'[1]ESFUERZO DETO POR MUNICIPIO'!$A$5:$I$1109,9,FALSE)</f>
        <v>140884240.40221867</v>
      </c>
      <c r="T616" s="81"/>
      <c r="U616" s="84">
        <v>760</v>
      </c>
      <c r="W616" s="74">
        <f t="shared" si="36"/>
        <v>298682280</v>
      </c>
      <c r="X616" s="74">
        <f t="shared" si="39"/>
        <v>74670570</v>
      </c>
    </row>
    <row r="617" spans="1:24">
      <c r="A617" s="6" t="s">
        <v>1185</v>
      </c>
      <c r="B617" s="6" t="s">
        <v>1171</v>
      </c>
      <c r="C617" s="6" t="s">
        <v>1186</v>
      </c>
      <c r="D617" s="30" t="s">
        <v>2167</v>
      </c>
      <c r="E617" s="54">
        <v>23333</v>
      </c>
      <c r="F617" s="53">
        <v>23546</v>
      </c>
      <c r="G617" s="49">
        <v>352339.20000000001</v>
      </c>
      <c r="H617" s="47">
        <v>433666.8</v>
      </c>
      <c r="I617" s="10"/>
      <c r="J617" s="46">
        <f t="shared" si="37"/>
        <v>9216124513.2000008</v>
      </c>
      <c r="K617" s="12"/>
      <c r="L617" s="65">
        <v>339167331</v>
      </c>
      <c r="M617" s="23">
        <v>3826774019</v>
      </c>
      <c r="N617" s="20">
        <f>VLOOKUP(A617,'DISTRIBUCION CAJAS'!$A$5:$W$260,23,FALSE)</f>
        <v>94833350.495176479</v>
      </c>
      <c r="O617" s="24">
        <f>VLOOKUP($A$6:$A$1110,'[1]ESFUERZO MUNICIPAL 2012'!$A$5:$AE$1109,31,FALSE)</f>
        <v>143251848</v>
      </c>
      <c r="P617" s="25">
        <f>VLOOKUP($A$6:$A$1110,'[1]ESFUERZO DETO POR MUNICIPIO'!$A$5:$H$1109,8,FALSE)</f>
        <v>648221506.41390431</v>
      </c>
      <c r="Q617" s="88">
        <f t="shared" si="38"/>
        <v>3369977820.2399998</v>
      </c>
      <c r="R617" s="90">
        <f>VLOOKUP($A$6:$A$1110,'[1]ESFUERZO MUNICIPAL 2012'!$A$5:$AA$1109,27,FALSE)</f>
        <v>0</v>
      </c>
      <c r="S617" s="90">
        <f>VLOOKUP($A$6:$A$1110,'[1]ESFUERZO DETO POR MUNICIPIO'!$A$5:$I$1109,9,FALSE)</f>
        <v>793898638.04852688</v>
      </c>
      <c r="T617" s="81"/>
      <c r="U617" s="84">
        <v>1826</v>
      </c>
      <c r="W617" s="74">
        <f t="shared" si="36"/>
        <v>717623478</v>
      </c>
      <c r="X617" s="74">
        <f t="shared" si="39"/>
        <v>179405869.5</v>
      </c>
    </row>
    <row r="618" spans="1:24">
      <c r="A618" s="6" t="s">
        <v>1187</v>
      </c>
      <c r="B618" s="6" t="s">
        <v>1171</v>
      </c>
      <c r="C618" s="6" t="s">
        <v>1188</v>
      </c>
      <c r="D618" s="30" t="s">
        <v>2167</v>
      </c>
      <c r="E618" s="54">
        <v>6974</v>
      </c>
      <c r="F618" s="53">
        <v>6992</v>
      </c>
      <c r="G618" s="49">
        <v>352339.20000000001</v>
      </c>
      <c r="H618" s="47">
        <v>433666.8</v>
      </c>
      <c r="I618" s="10"/>
      <c r="J618" s="46">
        <f t="shared" si="37"/>
        <v>2744705923.1999998</v>
      </c>
      <c r="K618" s="12"/>
      <c r="L618" s="65">
        <v>106404860</v>
      </c>
      <c r="M618" s="23">
        <v>1145700247</v>
      </c>
      <c r="N618" s="20"/>
      <c r="O618" s="24">
        <f>VLOOKUP($A$6:$A$1110,'[1]ESFUERZO MUNICIPAL 2012'!$A$5:$AE$1109,31,FALSE)</f>
        <v>16788545</v>
      </c>
      <c r="P618" s="25">
        <f>VLOOKUP($A$6:$A$1110,'[1]ESFUERZO DETO POR MUNICIPIO'!$A$5:$H$1109,8,FALSE)</f>
        <v>127789210.58402896</v>
      </c>
      <c r="Q618" s="88">
        <f t="shared" si="38"/>
        <v>1191515324.8599999</v>
      </c>
      <c r="R618" s="90">
        <f>VLOOKUP($A$6:$A$1110,'[1]ESFUERZO MUNICIPAL 2012'!$A$5:$AA$1109,27,FALSE)</f>
        <v>0</v>
      </c>
      <c r="S618" s="90">
        <f>VLOOKUP($A$6:$A$1110,'[1]ESFUERZO DETO POR MUNICIPIO'!$A$5:$I$1109,9,FALSE)</f>
        <v>156507735.76027846</v>
      </c>
      <c r="T618" s="81"/>
      <c r="U618" s="84">
        <v>559</v>
      </c>
      <c r="W618" s="74">
        <f t="shared" si="36"/>
        <v>219688677</v>
      </c>
      <c r="X618" s="74">
        <f t="shared" si="39"/>
        <v>54922169.25</v>
      </c>
    </row>
    <row r="619" spans="1:24">
      <c r="A619" s="6" t="s">
        <v>1189</v>
      </c>
      <c r="B619" s="6" t="s">
        <v>1171</v>
      </c>
      <c r="C619" s="6" t="s">
        <v>1190</v>
      </c>
      <c r="D619" s="30" t="s">
        <v>2167</v>
      </c>
      <c r="E619" s="54">
        <v>2898</v>
      </c>
      <c r="F619" s="53">
        <v>2904</v>
      </c>
      <c r="G619" s="49">
        <v>352339.20000000001</v>
      </c>
      <c r="H619" s="47">
        <v>433666.8</v>
      </c>
      <c r="I619" s="10"/>
      <c r="J619" s="46">
        <f t="shared" si="37"/>
        <v>1140223694.4000001</v>
      </c>
      <c r="K619" s="12"/>
      <c r="L619" s="65">
        <v>42659130</v>
      </c>
      <c r="M619" s="23">
        <v>476087961</v>
      </c>
      <c r="N619" s="20"/>
      <c r="O619" s="24">
        <f>VLOOKUP($A$6:$A$1110,'[1]ESFUERZO MUNICIPAL 2012'!$A$5:$AE$1109,31,FALSE)</f>
        <v>5017975</v>
      </c>
      <c r="P619" s="25">
        <f>VLOOKUP($A$6:$A$1110,'[1]ESFUERZO DETO POR MUNICIPIO'!$A$5:$H$1109,8,FALSE)</f>
        <v>83767134.181914955</v>
      </c>
      <c r="Q619" s="88">
        <f t="shared" si="38"/>
        <v>430099073.13999999</v>
      </c>
      <c r="R619" s="90">
        <f>VLOOKUP($A$6:$A$1110,'[1]ESFUERZO MUNICIPAL 2012'!$A$5:$AA$1109,27,FALSE)</f>
        <v>0</v>
      </c>
      <c r="S619" s="90">
        <f>VLOOKUP($A$6:$A$1110,'[1]ESFUERZO DETO POR MUNICIPIO'!$A$5:$I$1109,9,FALSE)</f>
        <v>102592421.08173288</v>
      </c>
      <c r="T619" s="81"/>
      <c r="U619" s="84">
        <v>183</v>
      </c>
      <c r="W619" s="74">
        <f t="shared" si="36"/>
        <v>71919549</v>
      </c>
      <c r="X619" s="74">
        <f t="shared" si="39"/>
        <v>17979887.25</v>
      </c>
    </row>
    <row r="620" spans="1:24">
      <c r="A620" s="6" t="s">
        <v>1191</v>
      </c>
      <c r="B620" s="6" t="s">
        <v>1171</v>
      </c>
      <c r="C620" s="6" t="s">
        <v>1192</v>
      </c>
      <c r="D620" s="30" t="s">
        <v>2167</v>
      </c>
      <c r="E620" s="54">
        <v>51604</v>
      </c>
      <c r="F620" s="53">
        <v>51702</v>
      </c>
      <c r="G620" s="49">
        <v>352339.20000000001</v>
      </c>
      <c r="H620" s="47">
        <v>433666.8</v>
      </c>
      <c r="I620" s="10"/>
      <c r="J620" s="46">
        <f t="shared" si="37"/>
        <v>20301776485.200001</v>
      </c>
      <c r="K620" s="12"/>
      <c r="L620" s="65">
        <v>767186290</v>
      </c>
      <c r="M620" s="23">
        <v>8252360402</v>
      </c>
      <c r="N620" s="20">
        <f>VLOOKUP(A620,'DISTRIBUCION CAJAS'!$A$5:$W$260,23,FALSE)</f>
        <v>234065553.5</v>
      </c>
      <c r="O620" s="24">
        <f>VLOOKUP($A$6:$A$1110,'[1]ESFUERZO MUNICIPAL 2012'!$A$5:$AE$1109,31,FALSE)</f>
        <v>212635172.77769825</v>
      </c>
      <c r="P620" s="25">
        <f>VLOOKUP($A$6:$A$1110,'[1]ESFUERZO DETO POR MUNICIPIO'!$A$5:$H$1109,8,FALSE)</f>
        <v>1170169661.4832439</v>
      </c>
      <c r="Q620" s="88">
        <f t="shared" si="38"/>
        <v>7601381421.0100002</v>
      </c>
      <c r="R620" s="90">
        <f>VLOOKUP($A$6:$A$1110,'[1]ESFUERZO MUNICIPAL 2012'!$A$5:$AA$1109,27,FALSE)</f>
        <v>630831920.4000001</v>
      </c>
      <c r="S620" s="90">
        <f>VLOOKUP($A$6:$A$1110,'[1]ESFUERZO DETO POR MUNICIPIO'!$A$5:$I$1109,9,FALSE)</f>
        <v>1433146064.0308774</v>
      </c>
      <c r="T620" s="81"/>
      <c r="U620" s="84">
        <v>4692</v>
      </c>
      <c r="W620" s="74">
        <f t="shared" si="36"/>
        <v>1843970076</v>
      </c>
      <c r="X620" s="74">
        <f t="shared" si="39"/>
        <v>460992519</v>
      </c>
    </row>
    <row r="621" spans="1:24">
      <c r="A621" s="6" t="s">
        <v>1193</v>
      </c>
      <c r="B621" s="6" t="s">
        <v>1171</v>
      </c>
      <c r="C621" s="6" t="s">
        <v>1194</v>
      </c>
      <c r="D621" s="30" t="s">
        <v>2167</v>
      </c>
      <c r="E621" s="54">
        <v>17345</v>
      </c>
      <c r="F621" s="53">
        <v>17468</v>
      </c>
      <c r="G621" s="49">
        <v>352339.20000000001</v>
      </c>
      <c r="H621" s="47">
        <v>433666.8</v>
      </c>
      <c r="I621" s="10"/>
      <c r="J621" s="46">
        <f t="shared" si="37"/>
        <v>6843307543.1999998</v>
      </c>
      <c r="K621" s="12"/>
      <c r="L621" s="65">
        <v>267234283</v>
      </c>
      <c r="M621" s="23">
        <v>2833694932</v>
      </c>
      <c r="N621" s="20">
        <f>VLOOKUP(A621,'DISTRIBUCION CAJAS'!$A$5:$W$260,23,FALSE)</f>
        <v>73310700.832618818</v>
      </c>
      <c r="O621" s="24">
        <f>VLOOKUP($A$6:$A$1110,'[1]ESFUERZO MUNICIPAL 2012'!$A$5:$AE$1109,31,FALSE)</f>
        <v>65715371.026599944</v>
      </c>
      <c r="P621" s="25">
        <f>VLOOKUP($A$6:$A$1110,'[1]ESFUERZO DETO POR MUNICIPIO'!$A$5:$H$1109,8,FALSE)</f>
        <v>372907933.66304338</v>
      </c>
      <c r="Q621" s="88">
        <f t="shared" si="38"/>
        <v>2516844364.7800002</v>
      </c>
      <c r="R621" s="90">
        <f>VLOOKUP($A$6:$A$1110,'[1]ESFUERZO MUNICIPAL 2012'!$A$5:$AA$1109,27,FALSE)</f>
        <v>256887093.97340006</v>
      </c>
      <c r="S621" s="90">
        <f>VLOOKUP($A$6:$A$1110,'[1]ESFUERZO DETO POR MUNICIPIO'!$A$5:$I$1109,9,FALSE)</f>
        <v>456712863.92578453</v>
      </c>
      <c r="T621" s="81"/>
      <c r="U621" s="84">
        <v>1815</v>
      </c>
      <c r="W621" s="74">
        <f t="shared" si="36"/>
        <v>713300445</v>
      </c>
      <c r="X621" s="74">
        <f t="shared" si="39"/>
        <v>178325111.25</v>
      </c>
    </row>
    <row r="622" spans="1:24">
      <c r="A622" s="6" t="s">
        <v>1195</v>
      </c>
      <c r="B622" s="6" t="s">
        <v>1171</v>
      </c>
      <c r="C622" s="6" t="s">
        <v>101</v>
      </c>
      <c r="D622" s="30" t="s">
        <v>2167</v>
      </c>
      <c r="E622" s="54">
        <v>15170</v>
      </c>
      <c r="F622" s="53">
        <v>15297</v>
      </c>
      <c r="G622" s="49">
        <v>352339.20000000001</v>
      </c>
      <c r="H622" s="47">
        <v>433666.8</v>
      </c>
      <c r="I622" s="10"/>
      <c r="J622" s="46">
        <f t="shared" si="37"/>
        <v>5989393351.8000002</v>
      </c>
      <c r="K622" s="12"/>
      <c r="L622" s="65">
        <v>220673018</v>
      </c>
      <c r="M622" s="23">
        <v>2492150812</v>
      </c>
      <c r="N622" s="20"/>
      <c r="O622" s="24">
        <f>VLOOKUP($A$6:$A$1110,'[1]ESFUERZO MUNICIPAL 2012'!$A$5:$AE$1109,31,FALSE)</f>
        <v>42467187</v>
      </c>
      <c r="P622" s="25">
        <f>VLOOKUP($A$6:$A$1110,'[1]ESFUERZO DETO POR MUNICIPIO'!$A$5:$H$1109,8,FALSE)</f>
        <v>546963049.92098343</v>
      </c>
      <c r="Q622" s="88">
        <f t="shared" si="38"/>
        <v>2017255277.49</v>
      </c>
      <c r="R622" s="90">
        <f>VLOOKUP($A$6:$A$1110,'[1]ESFUERZO MUNICIPAL 2012'!$A$5:$AA$1109,27,FALSE)</f>
        <v>0</v>
      </c>
      <c r="S622" s="90">
        <f>VLOOKUP($A$6:$A$1110,'[1]ESFUERZO DETO POR MUNICIPIO'!$A$5:$I$1109,9,FALSE)</f>
        <v>669884007.39340675</v>
      </c>
      <c r="T622" s="81"/>
      <c r="U622" s="84">
        <v>1068</v>
      </c>
      <c r="W622" s="74">
        <f t="shared" si="36"/>
        <v>419727204</v>
      </c>
      <c r="X622" s="74">
        <f t="shared" si="39"/>
        <v>104931801</v>
      </c>
    </row>
    <row r="623" spans="1:24">
      <c r="A623" s="6" t="s">
        <v>1196</v>
      </c>
      <c r="B623" s="6" t="s">
        <v>1171</v>
      </c>
      <c r="C623" s="6" t="s">
        <v>1197</v>
      </c>
      <c r="D623" s="30" t="s">
        <v>2167</v>
      </c>
      <c r="E623" s="54">
        <v>5296</v>
      </c>
      <c r="F623" s="53">
        <v>5305</v>
      </c>
      <c r="G623" s="49">
        <v>352339.20000000001</v>
      </c>
      <c r="H623" s="47">
        <v>433666.8</v>
      </c>
      <c r="I623" s="10"/>
      <c r="J623" s="46">
        <f t="shared" si="37"/>
        <v>2083295388.5999999</v>
      </c>
      <c r="K623" s="12"/>
      <c r="L623" s="65">
        <v>78500458</v>
      </c>
      <c r="M623" s="23">
        <v>870035236</v>
      </c>
      <c r="N623" s="20"/>
      <c r="O623" s="24">
        <f>VLOOKUP($A$6:$A$1110,'[1]ESFUERZO MUNICIPAL 2012'!$A$5:$AE$1109,31,FALSE)</f>
        <v>13662752</v>
      </c>
      <c r="P623" s="25">
        <f>VLOOKUP($A$6:$A$1110,'[1]ESFUERZO DETO POR MUNICIPIO'!$A$5:$H$1109,8,FALSE)</f>
        <v>38412530.644308455</v>
      </c>
      <c r="Q623" s="88">
        <f t="shared" si="38"/>
        <v>1035639296.26</v>
      </c>
      <c r="R623" s="90">
        <f>VLOOKUP($A$6:$A$1110,'[1]ESFUERZO MUNICIPAL 2012'!$A$5:$AA$1109,27,FALSE)</f>
        <v>0</v>
      </c>
      <c r="S623" s="90">
        <f>VLOOKUP($A$6:$A$1110,'[1]ESFUERZO DETO POR MUNICIPIO'!$A$5:$I$1109,9,FALSE)</f>
        <v>47045115.6908108</v>
      </c>
      <c r="T623" s="81"/>
      <c r="U623" s="84">
        <v>440</v>
      </c>
      <c r="W623" s="74">
        <f t="shared" si="36"/>
        <v>172921320</v>
      </c>
      <c r="X623" s="74">
        <f t="shared" si="39"/>
        <v>43230330</v>
      </c>
    </row>
    <row r="624" spans="1:24">
      <c r="A624" s="6" t="s">
        <v>1198</v>
      </c>
      <c r="B624" s="6" t="s">
        <v>1171</v>
      </c>
      <c r="C624" s="6" t="s">
        <v>1199</v>
      </c>
      <c r="D624" s="30" t="s">
        <v>2167</v>
      </c>
      <c r="E624" s="54">
        <v>8754</v>
      </c>
      <c r="F624" s="53">
        <v>8776</v>
      </c>
      <c r="G624" s="49">
        <v>352339.20000000001</v>
      </c>
      <c r="H624" s="47">
        <v>433666.8</v>
      </c>
      <c r="I624" s="10"/>
      <c r="J624" s="46">
        <f t="shared" si="37"/>
        <v>3445118596.8000002</v>
      </c>
      <c r="K624" s="12"/>
      <c r="L624" s="65">
        <v>126091999</v>
      </c>
      <c r="M624" s="23">
        <v>1432206255</v>
      </c>
      <c r="N624" s="20">
        <f>VLOOKUP(A624,'DISTRIBUCION CAJAS'!$A$5:$W$260,23,FALSE)</f>
        <v>20678279.26304581</v>
      </c>
      <c r="O624" s="24">
        <f>VLOOKUP($A$6:$A$1110,'[1]ESFUERZO MUNICIPAL 2012'!$A$5:$AE$1109,31,FALSE)</f>
        <v>30459273</v>
      </c>
      <c r="P624" s="25">
        <f>VLOOKUP($A$6:$A$1110,'[1]ESFUERZO DETO POR MUNICIPIO'!$A$5:$H$1109,8,FALSE)</f>
        <v>63874287.913412467</v>
      </c>
      <c r="Q624" s="88">
        <f t="shared" si="38"/>
        <v>1693579518.1199999</v>
      </c>
      <c r="R624" s="90">
        <f>VLOOKUP($A$6:$A$1110,'[1]ESFUERZO MUNICIPAL 2012'!$A$5:$AA$1109,27,FALSE)</f>
        <v>0</v>
      </c>
      <c r="S624" s="90">
        <f>VLOOKUP($A$6:$A$1110,'[1]ESFUERZO DETO POR MUNICIPIO'!$A$5:$I$1109,9,FALSE)</f>
        <v>78228984.504562736</v>
      </c>
      <c r="T624" s="81"/>
      <c r="U624" s="84">
        <v>745</v>
      </c>
      <c r="W624" s="74">
        <f t="shared" si="36"/>
        <v>292787235</v>
      </c>
      <c r="X624" s="74">
        <f t="shared" si="39"/>
        <v>73196808.75</v>
      </c>
    </row>
    <row r="625" spans="1:24">
      <c r="A625" s="6" t="s">
        <v>1200</v>
      </c>
      <c r="B625" s="6" t="s">
        <v>1171</v>
      </c>
      <c r="C625" s="6" t="s">
        <v>1201</v>
      </c>
      <c r="D625" s="30" t="s">
        <v>2167</v>
      </c>
      <c r="E625" s="54">
        <v>22805</v>
      </c>
      <c r="F625" s="53">
        <v>22897</v>
      </c>
      <c r="G625" s="49">
        <v>352339.20000000001</v>
      </c>
      <c r="H625" s="47">
        <v>433666.8</v>
      </c>
      <c r="I625" s="10"/>
      <c r="J625" s="46">
        <f t="shared" si="37"/>
        <v>8982382087.7999992</v>
      </c>
      <c r="K625" s="12"/>
      <c r="L625" s="65">
        <v>328243660</v>
      </c>
      <c r="M625" s="23">
        <v>3738882858</v>
      </c>
      <c r="N625" s="20">
        <f>VLOOKUP(A625,'DISTRIBUCION CAJAS'!$A$5:$W$260,23,FALSE)</f>
        <v>71841848.158467963</v>
      </c>
      <c r="O625" s="24">
        <f>VLOOKUP($A$6:$A$1110,'[1]ESFUERZO MUNICIPAL 2012'!$A$5:$AE$1109,31,FALSE)</f>
        <v>123464700</v>
      </c>
      <c r="P625" s="25">
        <f>VLOOKUP($A$6:$A$1110,'[1]ESFUERZO DETO POR MUNICIPIO'!$A$5:$H$1109,8,FALSE)</f>
        <v>468755109.2374267</v>
      </c>
      <c r="Q625" s="88">
        <f t="shared" si="38"/>
        <v>3677093795.21</v>
      </c>
      <c r="R625" s="90">
        <f>VLOOKUP($A$6:$A$1110,'[1]ESFUERZO MUNICIPAL 2012'!$A$5:$AA$1109,27,FALSE)</f>
        <v>0</v>
      </c>
      <c r="S625" s="90">
        <f>VLOOKUP($A$6:$A$1110,'[1]ESFUERZO DETO POR MUNICIPIO'!$A$5:$I$1109,9,FALSE)</f>
        <v>574100117.19706655</v>
      </c>
      <c r="T625" s="81"/>
      <c r="U625" s="84">
        <v>1200</v>
      </c>
      <c r="W625" s="74">
        <f t="shared" si="36"/>
        <v>471603600</v>
      </c>
      <c r="X625" s="74">
        <f t="shared" si="39"/>
        <v>117900900</v>
      </c>
    </row>
    <row r="626" spans="1:24">
      <c r="A626" s="6" t="s">
        <v>1202</v>
      </c>
      <c r="B626" s="6" t="s">
        <v>1171</v>
      </c>
      <c r="C626" s="6" t="s">
        <v>1203</v>
      </c>
      <c r="D626" s="30" t="s">
        <v>2167</v>
      </c>
      <c r="E626" s="54">
        <v>12195</v>
      </c>
      <c r="F626" s="53">
        <v>11896</v>
      </c>
      <c r="G626" s="49">
        <v>352339.20000000001</v>
      </c>
      <c r="H626" s="47">
        <v>433666.8</v>
      </c>
      <c r="I626" s="10"/>
      <c r="J626" s="46">
        <f t="shared" si="37"/>
        <v>4727838398.3999996</v>
      </c>
      <c r="K626" s="12"/>
      <c r="L626" s="65">
        <v>171299161</v>
      </c>
      <c r="M626" s="23">
        <v>2003412208</v>
      </c>
      <c r="N626" s="20"/>
      <c r="O626" s="24">
        <f>VLOOKUP($A$6:$A$1110,'[1]ESFUERZO MUNICIPAL 2012'!$A$5:$AE$1109,31,FALSE)</f>
        <v>21156761</v>
      </c>
      <c r="P626" s="25">
        <f>VLOOKUP($A$6:$A$1110,'[1]ESFUERZO DETO POR MUNICIPIO'!$A$5:$H$1109,8,FALSE)</f>
        <v>190137295.23990148</v>
      </c>
      <c r="Q626" s="88">
        <f t="shared" si="38"/>
        <v>2108965445.26</v>
      </c>
      <c r="R626" s="90">
        <f>VLOOKUP($A$6:$A$1110,'[1]ESFUERZO MUNICIPAL 2012'!$A$5:$AA$1109,27,FALSE)</f>
        <v>0</v>
      </c>
      <c r="S626" s="90">
        <f>VLOOKUP($A$6:$A$1110,'[1]ESFUERZO DETO POR MUNICIPIO'!$A$5:$I$1109,9,FALSE)</f>
        <v>232867527.90457952</v>
      </c>
      <c r="T626" s="81"/>
      <c r="U626" s="84">
        <v>802</v>
      </c>
      <c r="W626" s="74">
        <f t="shared" si="36"/>
        <v>315188406</v>
      </c>
      <c r="X626" s="74">
        <f t="shared" si="39"/>
        <v>78797101.5</v>
      </c>
    </row>
    <row r="627" spans="1:24">
      <c r="A627" s="6" t="s">
        <v>1204</v>
      </c>
      <c r="B627" s="6" t="s">
        <v>1171</v>
      </c>
      <c r="C627" s="6" t="s">
        <v>1205</v>
      </c>
      <c r="D627" s="30" t="s">
        <v>2167</v>
      </c>
      <c r="E627" s="54">
        <v>46334</v>
      </c>
      <c r="F627" s="53">
        <v>46650</v>
      </c>
      <c r="G627" s="49">
        <v>352339.20000000001</v>
      </c>
      <c r="H627" s="47">
        <v>433666.8</v>
      </c>
      <c r="I627" s="10"/>
      <c r="J627" s="46">
        <f t="shared" si="37"/>
        <v>18277920356.400002</v>
      </c>
      <c r="K627" s="12"/>
      <c r="L627" s="65">
        <v>648404642</v>
      </c>
      <c r="M627" s="23">
        <v>7572060476</v>
      </c>
      <c r="N627" s="20">
        <f>VLOOKUP(A627,'DISTRIBUCION CAJAS'!$A$5:$W$260,23,FALSE)</f>
        <v>71454845.058691695</v>
      </c>
      <c r="O627" s="24">
        <f>VLOOKUP($A$6:$A$1110,'[1]ESFUERZO MUNICIPAL 2012'!$A$5:$AE$1109,31,FALSE)</f>
        <v>174837624</v>
      </c>
      <c r="P627" s="25">
        <f>VLOOKUP($A$6:$A$1110,'[1]ESFUERZO DETO POR MUNICIPIO'!$A$5:$H$1109,8,FALSE)</f>
        <v>667740111.7229054</v>
      </c>
      <c r="Q627" s="88">
        <f t="shared" si="38"/>
        <v>8325618928.46</v>
      </c>
      <c r="R627" s="90">
        <f>VLOOKUP($A$6:$A$1110,'[1]ESFUERZO MUNICIPAL 2012'!$A$5:$AA$1109,27,FALSE)</f>
        <v>0</v>
      </c>
      <c r="S627" s="90">
        <f>VLOOKUP($A$6:$A$1110,'[1]ESFUERZO DETO POR MUNICIPIO'!$A$5:$I$1109,9,FALSE)</f>
        <v>817803729.16028059</v>
      </c>
      <c r="T627" s="81"/>
      <c r="U627" s="84">
        <v>3649</v>
      </c>
      <c r="W627" s="74">
        <f t="shared" si="36"/>
        <v>1434067947</v>
      </c>
      <c r="X627" s="74">
        <f t="shared" si="39"/>
        <v>358516986.75</v>
      </c>
    </row>
    <row r="628" spans="1:24">
      <c r="A628" s="6" t="s">
        <v>1206</v>
      </c>
      <c r="B628" s="6" t="s">
        <v>1171</v>
      </c>
      <c r="C628" s="6" t="s">
        <v>1207</v>
      </c>
      <c r="D628" s="30" t="s">
        <v>2167</v>
      </c>
      <c r="E628" s="54">
        <v>4644</v>
      </c>
      <c r="F628" s="53">
        <v>4615</v>
      </c>
      <c r="G628" s="49">
        <v>352339.20000000001</v>
      </c>
      <c r="H628" s="47">
        <v>433666.8</v>
      </c>
      <c r="I628" s="10"/>
      <c r="J628" s="46">
        <f t="shared" si="37"/>
        <v>1818817763.4000001</v>
      </c>
      <c r="K628" s="12"/>
      <c r="L628" s="65">
        <v>69252983</v>
      </c>
      <c r="M628" s="23">
        <v>754052652</v>
      </c>
      <c r="N628" s="20">
        <f>VLOOKUP(A628,'DISTRIBUCION CAJAS'!$A$5:$W$260,23,FALSE)</f>
        <v>10114853.744152565</v>
      </c>
      <c r="O628" s="24">
        <f>VLOOKUP($A$6:$A$1110,'[1]ESFUERZO MUNICIPAL 2012'!$A$5:$AE$1109,31,FALSE)</f>
        <v>11000000</v>
      </c>
      <c r="P628" s="25">
        <f>VLOOKUP($A$6:$A$1110,'[1]ESFUERZO DETO POR MUNICIPIO'!$A$5:$H$1109,8,FALSE)</f>
        <v>54140670.084168613</v>
      </c>
      <c r="Q628" s="88">
        <f t="shared" si="38"/>
        <v>853948708.55999994</v>
      </c>
      <c r="R628" s="90">
        <f>VLOOKUP($A$6:$A$1110,'[1]ESFUERZO MUNICIPAL 2012'!$A$5:$AA$1109,27,FALSE)</f>
        <v>0</v>
      </c>
      <c r="S628" s="90">
        <f>VLOOKUP($A$6:$A$1110,'[1]ESFUERZO DETO POR MUNICIPIO'!$A$5:$I$1109,9,FALSE)</f>
        <v>66307896.016351789</v>
      </c>
      <c r="T628" s="81"/>
      <c r="U628" s="84">
        <v>541</v>
      </c>
      <c r="W628" s="74">
        <f t="shared" si="36"/>
        <v>212614623</v>
      </c>
      <c r="X628" s="74">
        <f t="shared" si="39"/>
        <v>53153655.75</v>
      </c>
    </row>
    <row r="629" spans="1:24">
      <c r="A629" s="6" t="s">
        <v>1208</v>
      </c>
      <c r="B629" s="6" t="s">
        <v>1171</v>
      </c>
      <c r="C629" s="6" t="s">
        <v>1209</v>
      </c>
      <c r="D629" s="30" t="s">
        <v>2167</v>
      </c>
      <c r="E629" s="54">
        <v>10133</v>
      </c>
      <c r="F629" s="53">
        <v>10080</v>
      </c>
      <c r="G629" s="49">
        <v>352339.20000000001</v>
      </c>
      <c r="H629" s="47">
        <v>433666.8</v>
      </c>
      <c r="I629" s="10"/>
      <c r="J629" s="46">
        <f t="shared" si="37"/>
        <v>3970807228.8000002</v>
      </c>
      <c r="K629" s="12"/>
      <c r="L629" s="65">
        <v>146727039</v>
      </c>
      <c r="M629" s="23">
        <v>1658422026</v>
      </c>
      <c r="N629" s="20">
        <f>VLOOKUP(A629,'DISTRIBUCION CAJAS'!$A$5:$W$260,23,FALSE)</f>
        <v>65429910.43717473</v>
      </c>
      <c r="O629" s="24">
        <f>VLOOKUP($A$6:$A$1110,'[1]ESFUERZO MUNICIPAL 2012'!$A$5:$AE$1109,31,FALSE)</f>
        <v>26254745</v>
      </c>
      <c r="P629" s="25">
        <f>VLOOKUP($A$6:$A$1110,'[1]ESFUERZO DETO POR MUNICIPIO'!$A$5:$H$1109,8,FALSE)</f>
        <v>324825045.16236371</v>
      </c>
      <c r="Q629" s="88">
        <f t="shared" si="38"/>
        <v>1351324326.8399999</v>
      </c>
      <c r="R629" s="90">
        <f>VLOOKUP($A$6:$A$1110,'[1]ESFUERZO MUNICIPAL 2012'!$A$5:$AA$1109,27,FALSE)</f>
        <v>0</v>
      </c>
      <c r="S629" s="90">
        <f>VLOOKUP($A$6:$A$1110,'[1]ESFUERZO DETO POR MUNICIPIO'!$A$5:$I$1109,9,FALSE)</f>
        <v>397824136.35901588</v>
      </c>
      <c r="T629" s="81"/>
      <c r="U629" s="84">
        <v>501</v>
      </c>
      <c r="W629" s="74">
        <f t="shared" si="36"/>
        <v>196894503</v>
      </c>
      <c r="X629" s="74">
        <f t="shared" si="39"/>
        <v>49223625.75</v>
      </c>
    </row>
    <row r="630" spans="1:24">
      <c r="A630" s="6" t="s">
        <v>1210</v>
      </c>
      <c r="B630" s="6" t="s">
        <v>1171</v>
      </c>
      <c r="C630" s="6" t="s">
        <v>1211</v>
      </c>
      <c r="D630" s="30" t="s">
        <v>2167</v>
      </c>
      <c r="E630" s="54">
        <v>4191</v>
      </c>
      <c r="F630" s="53">
        <v>4240</v>
      </c>
      <c r="G630" s="49">
        <v>352339.20000000001</v>
      </c>
      <c r="H630" s="47">
        <v>433666.8</v>
      </c>
      <c r="I630" s="10"/>
      <c r="J630" s="46">
        <f t="shared" si="37"/>
        <v>1657700409.5999999</v>
      </c>
      <c r="K630" s="12"/>
      <c r="L630" s="65">
        <v>58282651</v>
      </c>
      <c r="M630" s="23">
        <v>688503429</v>
      </c>
      <c r="N630" s="20"/>
      <c r="O630" s="24">
        <f>VLOOKUP($A$6:$A$1110,'[1]ESFUERZO MUNICIPAL 2012'!$A$5:$AE$1109,31,FALSE)</f>
        <v>22085607.999999985</v>
      </c>
      <c r="P630" s="25">
        <f>VLOOKUP($A$6:$A$1110,'[1]ESFUERZO DETO POR MUNICIPIO'!$A$5:$H$1109,8,FALSE)</f>
        <v>43258656.170522735</v>
      </c>
      <c r="Q630" s="88">
        <f t="shared" si="38"/>
        <v>716825345.13</v>
      </c>
      <c r="R630" s="90">
        <f>VLOOKUP($A$6:$A$1110,'[1]ESFUERZO MUNICIPAL 2012'!$A$5:$AA$1109,27,FALSE)</f>
        <v>75764392.000000015</v>
      </c>
      <c r="S630" s="90">
        <f>VLOOKUP($A$6:$A$1110,'[1]ESFUERZO DETO POR MUNICIPIO'!$A$5:$I$1109,9,FALSE)</f>
        <v>52980328.294844806</v>
      </c>
      <c r="T630" s="81"/>
      <c r="U630" s="84">
        <v>443</v>
      </c>
      <c r="W630" s="74">
        <f t="shared" si="36"/>
        <v>174100329</v>
      </c>
      <c r="X630" s="74">
        <f t="shared" si="39"/>
        <v>43525082.25</v>
      </c>
    </row>
    <row r="631" spans="1:24">
      <c r="A631" s="6" t="s">
        <v>1212</v>
      </c>
      <c r="B631" s="6" t="s">
        <v>1171</v>
      </c>
      <c r="C631" s="6" t="s">
        <v>1213</v>
      </c>
      <c r="D631" s="30" t="s">
        <v>2167</v>
      </c>
      <c r="E631" s="54">
        <v>15159</v>
      </c>
      <c r="F631" s="53">
        <v>15271</v>
      </c>
      <c r="G631" s="49">
        <v>352339.20000000001</v>
      </c>
      <c r="H631" s="47">
        <v>433666.8</v>
      </c>
      <c r="I631" s="10"/>
      <c r="J631" s="46">
        <f t="shared" si="37"/>
        <v>5981817817.8000002</v>
      </c>
      <c r="K631" s="12"/>
      <c r="L631" s="65">
        <v>226739022</v>
      </c>
      <c r="M631" s="23">
        <v>2483116514</v>
      </c>
      <c r="N631" s="20">
        <f>VLOOKUP(A631,'DISTRIBUCION CAJAS'!$A$5:$W$260,23,FALSE)</f>
        <v>63811533.83811032</v>
      </c>
      <c r="O631" s="24">
        <f>VLOOKUP($A$6:$A$1110,'[1]ESFUERZO MUNICIPAL 2012'!$A$5:$AE$1109,31,FALSE)</f>
        <v>36385927.669265956</v>
      </c>
      <c r="P631" s="25">
        <f>VLOOKUP($A$6:$A$1110,'[1]ESFUERZO DETO POR MUNICIPIO'!$A$5:$H$1109,8,FALSE)</f>
        <v>244161369.70515662</v>
      </c>
      <c r="Q631" s="88">
        <f t="shared" si="38"/>
        <v>2462762915.1100001</v>
      </c>
      <c r="R631" s="90">
        <f>VLOOKUP($A$6:$A$1110,'[1]ESFUERZO MUNICIPAL 2012'!$A$5:$AA$1109,27,FALSE)</f>
        <v>165807910.12962952</v>
      </c>
      <c r="S631" s="90">
        <f>VLOOKUP($A$6:$A$1110,'[1]ESFUERZO DETO POR MUNICIPIO'!$A$5:$I$1109,9,FALSE)</f>
        <v>299032625.35263032</v>
      </c>
      <c r="T631" s="81"/>
      <c r="U631" s="84">
        <v>1803</v>
      </c>
      <c r="W631" s="74">
        <f t="shared" si="36"/>
        <v>708584409</v>
      </c>
      <c r="X631" s="74">
        <f t="shared" si="39"/>
        <v>177146102.25</v>
      </c>
    </row>
    <row r="632" spans="1:24">
      <c r="A632" s="6" t="s">
        <v>1214</v>
      </c>
      <c r="B632" s="6" t="s">
        <v>1171</v>
      </c>
      <c r="C632" s="6" t="s">
        <v>650</v>
      </c>
      <c r="D632" s="30" t="s">
        <v>2167</v>
      </c>
      <c r="E632" s="54">
        <v>10114</v>
      </c>
      <c r="F632" s="53">
        <v>10227</v>
      </c>
      <c r="G632" s="49">
        <v>352339.20000000001</v>
      </c>
      <c r="H632" s="47">
        <v>433666.8</v>
      </c>
      <c r="I632" s="10"/>
      <c r="J632" s="46">
        <f t="shared" si="37"/>
        <v>3999334516.1999998</v>
      </c>
      <c r="K632" s="12"/>
      <c r="L632" s="65">
        <v>144189010</v>
      </c>
      <c r="M632" s="23">
        <v>1657271634</v>
      </c>
      <c r="N632" s="20">
        <f>VLOOKUP(A632,'DISTRIBUCION CAJAS'!$A$5:$W$260,23,FALSE)</f>
        <v>62826435.038679801</v>
      </c>
      <c r="O632" s="24">
        <f>VLOOKUP($A$6:$A$1110,'[1]ESFUERZO MUNICIPAL 2012'!$A$5:$AE$1109,31,FALSE)</f>
        <v>50000000</v>
      </c>
      <c r="P632" s="25">
        <f>VLOOKUP($A$6:$A$1110,'[1]ESFUERZO DETO POR MUNICIPIO'!$A$5:$H$1109,8,FALSE)</f>
        <v>287350588.58683604</v>
      </c>
      <c r="Q632" s="88">
        <f t="shared" si="38"/>
        <v>1445768937.1099999</v>
      </c>
      <c r="R632" s="90">
        <f>VLOOKUP($A$6:$A$1110,'[1]ESFUERZO MUNICIPAL 2012'!$A$5:$AA$1109,27,FALSE)</f>
        <v>0</v>
      </c>
      <c r="S632" s="90">
        <f>VLOOKUP($A$6:$A$1110,'[1]ESFUERZO DETO POR MUNICIPIO'!$A$5:$I$1109,9,FALSE)</f>
        <v>351927911.46899593</v>
      </c>
      <c r="T632" s="81"/>
      <c r="U632" s="84">
        <v>851</v>
      </c>
      <c r="W632" s="74">
        <f t="shared" si="36"/>
        <v>334445553</v>
      </c>
      <c r="X632" s="74">
        <f t="shared" si="39"/>
        <v>83611388.25</v>
      </c>
    </row>
    <row r="633" spans="1:24">
      <c r="A633" s="6" t="s">
        <v>1215</v>
      </c>
      <c r="B633" s="6" t="s">
        <v>1171</v>
      </c>
      <c r="C633" s="6" t="s">
        <v>1216</v>
      </c>
      <c r="D633" s="30" t="s">
        <v>2167</v>
      </c>
      <c r="E633" s="54">
        <v>10890</v>
      </c>
      <c r="F633" s="53">
        <v>11012</v>
      </c>
      <c r="G633" s="49">
        <v>352339.20000000001</v>
      </c>
      <c r="H633" s="47">
        <v>433666.8</v>
      </c>
      <c r="I633" s="10"/>
      <c r="J633" s="46">
        <f t="shared" si="37"/>
        <v>4306256344.8000002</v>
      </c>
      <c r="K633" s="12"/>
      <c r="L633" s="65">
        <v>162817400</v>
      </c>
      <c r="M633" s="23">
        <v>1777362815</v>
      </c>
      <c r="N633" s="20">
        <f>VLOOKUP(A633,'DISTRIBUCION CAJAS'!$A$5:$W$260,23,FALSE)</f>
        <v>58727720.391049288</v>
      </c>
      <c r="O633" s="24">
        <f>VLOOKUP($A$6:$A$1110,'[1]ESFUERZO MUNICIPAL 2012'!$A$5:$AE$1109,31,FALSE)</f>
        <v>37579828</v>
      </c>
      <c r="P633" s="25">
        <f>VLOOKUP($A$6:$A$1110,'[1]ESFUERZO DETO POR MUNICIPIO'!$A$5:$H$1109,8,FALSE)</f>
        <v>72726969.63892594</v>
      </c>
      <c r="Q633" s="88">
        <f t="shared" si="38"/>
        <v>2107970450.79</v>
      </c>
      <c r="R633" s="90">
        <f>VLOOKUP($A$6:$A$1110,'[1]ESFUERZO MUNICIPAL 2012'!$A$5:$AA$1109,27,FALSE)</f>
        <v>0</v>
      </c>
      <c r="S633" s="90">
        <f>VLOOKUP($A$6:$A$1110,'[1]ESFUERZO DETO POR MUNICIPIO'!$A$5:$I$1109,9,FALSE)</f>
        <v>89071160.975755915</v>
      </c>
      <c r="T633" s="81"/>
      <c r="U633" s="84">
        <v>1128</v>
      </c>
      <c r="W633" s="74">
        <f t="shared" si="36"/>
        <v>443307384</v>
      </c>
      <c r="X633" s="74">
        <f t="shared" si="39"/>
        <v>110826846</v>
      </c>
    </row>
    <row r="634" spans="1:24">
      <c r="A634" s="6" t="s">
        <v>1217</v>
      </c>
      <c r="B634" s="6" t="s">
        <v>1171</v>
      </c>
      <c r="C634" s="6" t="s">
        <v>1218</v>
      </c>
      <c r="D634" s="30" t="s">
        <v>2167</v>
      </c>
      <c r="E634" s="54">
        <v>87805</v>
      </c>
      <c r="F634" s="53">
        <v>88395</v>
      </c>
      <c r="G634" s="49">
        <v>352339.20000000001</v>
      </c>
      <c r="H634" s="47">
        <v>433666.8</v>
      </c>
      <c r="I634" s="10"/>
      <c r="J634" s="46">
        <f t="shared" si="37"/>
        <v>34635560121</v>
      </c>
      <c r="K634" s="12"/>
      <c r="L634" s="65">
        <v>1244239341</v>
      </c>
      <c r="M634" s="23">
        <v>14343908776</v>
      </c>
      <c r="N634" s="20">
        <f>VLOOKUP(A634,'DISTRIBUCION CAJAS'!$A$5:$W$260,23,FALSE)</f>
        <v>329849778.35931259</v>
      </c>
      <c r="O634" s="24">
        <f>VLOOKUP($A$6:$A$1110,'[1]ESFUERZO MUNICIPAL 2012'!$A$5:$AE$1109,31,FALSE)</f>
        <v>771083995</v>
      </c>
      <c r="P634" s="25">
        <f>VLOOKUP($A$6:$A$1110,'[1]ESFUERZO DETO POR MUNICIPIO'!$A$5:$H$1109,8,FALSE)</f>
        <v>2063989590.6314499</v>
      </c>
      <c r="Q634" s="88">
        <f t="shared" si="38"/>
        <v>13354651305.49</v>
      </c>
      <c r="R634" s="90">
        <f>VLOOKUP($A$6:$A$1110,'[1]ESFUERZO MUNICIPAL 2012'!$A$5:$AA$1109,27,FALSE)</f>
        <v>0</v>
      </c>
      <c r="S634" s="90">
        <f>VLOOKUP($A$6:$A$1110,'[1]ESFUERZO DETO POR MUNICIPIO'!$A$5:$I$1109,9,FALSE)</f>
        <v>2527837334.5150352</v>
      </c>
      <c r="T634" s="81"/>
      <c r="U634" s="84">
        <v>9558</v>
      </c>
      <c r="W634" s="74">
        <f t="shared" si="36"/>
        <v>3756322674</v>
      </c>
      <c r="X634" s="74">
        <f t="shared" si="39"/>
        <v>939080668.5</v>
      </c>
    </row>
    <row r="635" spans="1:24">
      <c r="A635" s="6" t="s">
        <v>1219</v>
      </c>
      <c r="B635" s="6" t="s">
        <v>1171</v>
      </c>
      <c r="C635" s="6" t="s">
        <v>1220</v>
      </c>
      <c r="D635" s="30" t="s">
        <v>2167</v>
      </c>
      <c r="E635" s="54">
        <v>13019</v>
      </c>
      <c r="F635" s="53">
        <v>12941</v>
      </c>
      <c r="G635" s="49">
        <v>352339.20000000001</v>
      </c>
      <c r="H635" s="47">
        <v>433666.8</v>
      </c>
      <c r="I635" s="10"/>
      <c r="J635" s="46">
        <f t="shared" si="37"/>
        <v>5099593051.8000002</v>
      </c>
      <c r="K635" s="12"/>
      <c r="L635" s="65">
        <v>189131472</v>
      </c>
      <c r="M635" s="23">
        <v>2109703812</v>
      </c>
      <c r="N635" s="20">
        <f>VLOOKUP(A635,'DISTRIBUCION CAJAS'!$A$5:$W$260,23,FALSE)</f>
        <v>58252762.041323863</v>
      </c>
      <c r="O635" s="24">
        <f>VLOOKUP($A$6:$A$1110,'[1]ESFUERZO MUNICIPAL 2012'!$A$5:$AE$1109,31,FALSE)</f>
        <v>90322789.421199992</v>
      </c>
      <c r="P635" s="25">
        <f>VLOOKUP($A$6:$A$1110,'[1]ESFUERZO DETO POR MUNICIPIO'!$A$5:$H$1109,8,FALSE)</f>
        <v>266625161.33864102</v>
      </c>
      <c r="Q635" s="88">
        <f t="shared" si="38"/>
        <v>2038793886.4000001</v>
      </c>
      <c r="R635" s="90">
        <f>VLOOKUP($A$6:$A$1110,'[1]ESFUERZO MUNICIPAL 2012'!$A$5:$AA$1109,27,FALSE)</f>
        <v>20218383.578800004</v>
      </c>
      <c r="S635" s="90">
        <f>VLOOKUP($A$6:$A$1110,'[1]ESFUERZO DETO POR MUNICIPIO'!$A$5:$I$1109,9,FALSE)</f>
        <v>326544785.0183754</v>
      </c>
      <c r="T635" s="81"/>
      <c r="U635" s="84">
        <v>1644</v>
      </c>
      <c r="W635" s="74">
        <f t="shared" si="36"/>
        <v>646096932</v>
      </c>
      <c r="X635" s="74">
        <f t="shared" si="39"/>
        <v>161524233</v>
      </c>
    </row>
    <row r="636" spans="1:24">
      <c r="A636" s="6" t="s">
        <v>1221</v>
      </c>
      <c r="B636" s="6" t="s">
        <v>1171</v>
      </c>
      <c r="C636" s="6" t="s">
        <v>1222</v>
      </c>
      <c r="D636" s="30" t="s">
        <v>2167</v>
      </c>
      <c r="E636" s="54">
        <v>10053</v>
      </c>
      <c r="F636" s="53">
        <v>10118</v>
      </c>
      <c r="G636" s="49">
        <v>352339.20000000001</v>
      </c>
      <c r="H636" s="47">
        <v>433666.8</v>
      </c>
      <c r="I636" s="10"/>
      <c r="J636" s="46">
        <f t="shared" si="37"/>
        <v>3964953330</v>
      </c>
      <c r="K636" s="12"/>
      <c r="L636" s="65">
        <v>144970363</v>
      </c>
      <c r="M636" s="23">
        <v>1639693914</v>
      </c>
      <c r="N636" s="20">
        <f>VLOOKUP(A636,'DISTRIBUCION CAJAS'!$A$5:$W$260,23,FALSE)</f>
        <v>54382731.043561146</v>
      </c>
      <c r="O636" s="24">
        <f>VLOOKUP($A$6:$A$1110,'[1]ESFUERZO MUNICIPAL 2012'!$A$5:$AE$1109,31,FALSE)</f>
        <v>16017058</v>
      </c>
      <c r="P636" s="25">
        <f>VLOOKUP($A$6:$A$1110,'[1]ESFUERZO DETO POR MUNICIPIO'!$A$5:$H$1109,8,FALSE)</f>
        <v>219417763.64533237</v>
      </c>
      <c r="Q636" s="88">
        <f t="shared" si="38"/>
        <v>1621743199.8800001</v>
      </c>
      <c r="R636" s="90">
        <f>VLOOKUP($A$6:$A$1110,'[1]ESFUERZO MUNICIPAL 2012'!$A$5:$AA$1109,27,FALSE)</f>
        <v>0</v>
      </c>
      <c r="S636" s="90">
        <f>VLOOKUP($A$6:$A$1110,'[1]ESFUERZO DETO POR MUNICIPIO'!$A$5:$I$1109,9,FALSE)</f>
        <v>268728300.43138856</v>
      </c>
      <c r="T636" s="81"/>
      <c r="U636" s="84">
        <v>793</v>
      </c>
      <c r="W636" s="74">
        <f t="shared" si="36"/>
        <v>311651379</v>
      </c>
      <c r="X636" s="74">
        <f t="shared" si="39"/>
        <v>77912844.75</v>
      </c>
    </row>
    <row r="637" spans="1:24">
      <c r="A637" s="6" t="s">
        <v>1223</v>
      </c>
      <c r="B637" s="6" t="s">
        <v>1171</v>
      </c>
      <c r="C637" s="6" t="s">
        <v>1224</v>
      </c>
      <c r="D637" s="30" t="s">
        <v>2167</v>
      </c>
      <c r="E637" s="54">
        <v>28763</v>
      </c>
      <c r="F637" s="53">
        <v>29031</v>
      </c>
      <c r="G637" s="49">
        <v>352339.20000000001</v>
      </c>
      <c r="H637" s="47">
        <v>433666.8</v>
      </c>
      <c r="I637" s="10"/>
      <c r="J637" s="46">
        <f t="shared" si="37"/>
        <v>11362056640.200001</v>
      </c>
      <c r="K637" s="12"/>
      <c r="L637" s="65">
        <v>416239437</v>
      </c>
      <c r="M637" s="23">
        <v>4725229279</v>
      </c>
      <c r="N637" s="20"/>
      <c r="O637" s="24">
        <f>VLOOKUP($A$6:$A$1110,'[1]ESFUERZO MUNICIPAL 2012'!$A$5:$AE$1109,31,FALSE)</f>
        <v>83734957</v>
      </c>
      <c r="P637" s="25">
        <f>VLOOKUP($A$6:$A$1110,'[1]ESFUERZO DETO POR MUNICIPIO'!$A$5:$H$1109,8,FALSE)</f>
        <v>286067696.09918451</v>
      </c>
      <c r="Q637" s="88">
        <f t="shared" si="38"/>
        <v>5500428561.1199999</v>
      </c>
      <c r="R637" s="90">
        <f>VLOOKUP($A$6:$A$1110,'[1]ESFUERZO MUNICIPAL 2012'!$A$5:$AA$1109,27,FALSE)</f>
        <v>0</v>
      </c>
      <c r="S637" s="90">
        <f>VLOOKUP($A$6:$A$1110,'[1]ESFUERZO DETO POR MUNICIPIO'!$A$5:$I$1109,9,FALSE)</f>
        <v>350356709.97593886</v>
      </c>
      <c r="T637" s="81"/>
      <c r="U637" s="84">
        <v>1629</v>
      </c>
      <c r="W637" s="74">
        <f t="shared" si="36"/>
        <v>640201887</v>
      </c>
      <c r="X637" s="74">
        <f t="shared" si="39"/>
        <v>160050471.75</v>
      </c>
    </row>
    <row r="638" spans="1:24">
      <c r="A638" s="6" t="s">
        <v>1225</v>
      </c>
      <c r="B638" s="6" t="s">
        <v>1171</v>
      </c>
      <c r="C638" s="6" t="s">
        <v>548</v>
      </c>
      <c r="D638" s="30" t="s">
        <v>2167</v>
      </c>
      <c r="E638" s="54">
        <v>9175</v>
      </c>
      <c r="F638" s="53">
        <v>9412</v>
      </c>
      <c r="G638" s="49">
        <v>352339.20000000001</v>
      </c>
      <c r="H638" s="47">
        <v>433666.8</v>
      </c>
      <c r="I638" s="10"/>
      <c r="J638" s="46">
        <f t="shared" si="37"/>
        <v>3657192040.8000002</v>
      </c>
      <c r="K638" s="12"/>
      <c r="L638" s="65">
        <v>139153616</v>
      </c>
      <c r="M638" s="23">
        <v>1499234349</v>
      </c>
      <c r="N638" s="20">
        <f>VLOOKUP(A638,'DISTRIBUCION CAJAS'!$A$5:$W$260,23,FALSE)</f>
        <v>28884504.08330176</v>
      </c>
      <c r="O638" s="24">
        <f>VLOOKUP($A$6:$A$1110,'[1]ESFUERZO MUNICIPAL 2012'!$A$5:$AE$1109,31,FALSE)</f>
        <v>20262973</v>
      </c>
      <c r="P638" s="25">
        <f>VLOOKUP($A$6:$A$1110,'[1]ESFUERZO DETO POR MUNICIPIO'!$A$5:$H$1109,8,FALSE)</f>
        <v>213507202.59264758</v>
      </c>
      <c r="Q638" s="88">
        <f t="shared" si="38"/>
        <v>1494659958.22</v>
      </c>
      <c r="R638" s="90">
        <f>VLOOKUP($A$6:$A$1110,'[1]ESFUERZO MUNICIPAL 2012'!$A$5:$AA$1109,27,FALSE)</f>
        <v>0</v>
      </c>
      <c r="S638" s="90">
        <f>VLOOKUP($A$6:$A$1110,'[1]ESFUERZO DETO POR MUNICIPIO'!$A$5:$I$1109,9,FALSE)</f>
        <v>261489437.90769911</v>
      </c>
      <c r="T638" s="81"/>
      <c r="U638" s="84">
        <v>655</v>
      </c>
      <c r="W638" s="74">
        <f t="shared" si="36"/>
        <v>257416965</v>
      </c>
      <c r="X638" s="74">
        <f t="shared" si="39"/>
        <v>64354241.25</v>
      </c>
    </row>
    <row r="639" spans="1:24">
      <c r="A639" s="6" t="s">
        <v>1226</v>
      </c>
      <c r="B639" s="6" t="s">
        <v>1171</v>
      </c>
      <c r="C639" s="6" t="s">
        <v>1227</v>
      </c>
      <c r="D639" s="30" t="s">
        <v>2167</v>
      </c>
      <c r="E639" s="54">
        <v>14431</v>
      </c>
      <c r="F639" s="53">
        <v>14805</v>
      </c>
      <c r="G639" s="49">
        <v>352339.20000000001</v>
      </c>
      <c r="H639" s="47">
        <v>433666.8</v>
      </c>
      <c r="I639" s="10"/>
      <c r="J639" s="46">
        <f t="shared" si="37"/>
        <v>5752521984.6000004</v>
      </c>
      <c r="K639" s="12"/>
      <c r="L639" s="65">
        <v>197672134</v>
      </c>
      <c r="M639" s="23">
        <v>2370744647</v>
      </c>
      <c r="N639" s="20"/>
      <c r="O639" s="24">
        <f>VLOOKUP($A$6:$A$1110,'[1]ESFUERZO MUNICIPAL 2012'!$A$5:$AE$1109,31,FALSE)</f>
        <v>37624295</v>
      </c>
      <c r="P639" s="25">
        <f>VLOOKUP($A$6:$A$1110,'[1]ESFUERZO DETO POR MUNICIPIO'!$A$5:$H$1109,8,FALSE)</f>
        <v>475715934.84645611</v>
      </c>
      <c r="Q639" s="88">
        <f t="shared" si="38"/>
        <v>2088139699.78</v>
      </c>
      <c r="R639" s="90">
        <f>VLOOKUP($A$6:$A$1110,'[1]ESFUERZO MUNICIPAL 2012'!$A$5:$AA$1109,27,FALSE)</f>
        <v>0</v>
      </c>
      <c r="S639" s="90">
        <f>VLOOKUP($A$6:$A$1110,'[1]ESFUERZO DETO POR MUNICIPIO'!$A$5:$I$1109,9,FALSE)</f>
        <v>582625273.97761488</v>
      </c>
      <c r="T639" s="81"/>
      <c r="U639" s="84">
        <v>965</v>
      </c>
      <c r="W639" s="74">
        <f t="shared" si="36"/>
        <v>379247895</v>
      </c>
      <c r="X639" s="74">
        <f t="shared" si="39"/>
        <v>94811973.75</v>
      </c>
    </row>
    <row r="640" spans="1:24">
      <c r="A640" s="6" t="s">
        <v>1228</v>
      </c>
      <c r="B640" s="6" t="s">
        <v>1171</v>
      </c>
      <c r="C640" s="6" t="s">
        <v>1229</v>
      </c>
      <c r="D640" s="30" t="s">
        <v>2167</v>
      </c>
      <c r="E640" s="54">
        <v>14145</v>
      </c>
      <c r="F640" s="53">
        <v>14226</v>
      </c>
      <c r="G640" s="49">
        <v>352339.20000000001</v>
      </c>
      <c r="H640" s="47">
        <v>433666.8</v>
      </c>
      <c r="I640" s="10"/>
      <c r="J640" s="46">
        <f t="shared" si="37"/>
        <v>5576590940.3999996</v>
      </c>
      <c r="K640" s="12"/>
      <c r="L640" s="65">
        <v>209054385</v>
      </c>
      <c r="M640" s="23">
        <v>2320641511</v>
      </c>
      <c r="N640" s="20">
        <f>VLOOKUP(A640,'DISTRIBUCION CAJAS'!$A$5:$W$260,23,FALSE)</f>
        <v>47636563.372461125</v>
      </c>
      <c r="O640" s="24">
        <f>VLOOKUP($A$6:$A$1110,'[1]ESFUERZO MUNICIPAL 2012'!$A$5:$AE$1109,31,FALSE)</f>
        <v>25774093</v>
      </c>
      <c r="P640" s="25">
        <f>VLOOKUP($A$6:$A$1110,'[1]ESFUERZO DETO POR MUNICIPIO'!$A$5:$H$1109,8,FALSE)</f>
        <v>289657987.37122703</v>
      </c>
      <c r="Q640" s="88">
        <f t="shared" si="38"/>
        <v>2329072540.4400001</v>
      </c>
      <c r="R640" s="90">
        <f>VLOOKUP($A$6:$A$1110,'[1]ESFUERZO MUNICIPAL 2012'!$A$5:$AA$1109,27,FALSE)</f>
        <v>0</v>
      </c>
      <c r="S640" s="90">
        <f>VLOOKUP($A$6:$A$1110,'[1]ESFUERZO DETO POR MUNICIPIO'!$A$5:$I$1109,9,FALSE)</f>
        <v>354753860.21373439</v>
      </c>
      <c r="T640" s="81"/>
      <c r="U640" s="84">
        <v>1143</v>
      </c>
      <c r="W640" s="74">
        <f t="shared" si="36"/>
        <v>449202429</v>
      </c>
      <c r="X640" s="74">
        <f t="shared" si="39"/>
        <v>112300607.25</v>
      </c>
    </row>
    <row r="641" spans="1:24">
      <c r="A641" s="6" t="s">
        <v>1230</v>
      </c>
      <c r="B641" s="6" t="s">
        <v>1171</v>
      </c>
      <c r="C641" s="6" t="s">
        <v>1231</v>
      </c>
      <c r="D641" s="30" t="s">
        <v>2167</v>
      </c>
      <c r="E641" s="54">
        <v>7540</v>
      </c>
      <c r="F641" s="53">
        <v>7520</v>
      </c>
      <c r="G641" s="49">
        <v>352339.20000000001</v>
      </c>
      <c r="H641" s="47">
        <v>433666.8</v>
      </c>
      <c r="I641" s="10"/>
      <c r="J641" s="46">
        <f t="shared" si="37"/>
        <v>2958905952</v>
      </c>
      <c r="K641" s="12"/>
      <c r="L641" s="65">
        <v>112501125</v>
      </c>
      <c r="M641" s="23">
        <v>1238683224</v>
      </c>
      <c r="N641" s="20"/>
      <c r="O641" s="24">
        <f>VLOOKUP($A$6:$A$1110,'[1]ESFUERZO MUNICIPAL 2012'!$A$5:$AE$1109,31,FALSE)</f>
        <v>20559223.279999971</v>
      </c>
      <c r="P641" s="25">
        <f>VLOOKUP($A$6:$A$1110,'[1]ESFUERZO DETO POR MUNICIPIO'!$A$5:$H$1109,8,FALSE)</f>
        <v>121418532.21401425</v>
      </c>
      <c r="Q641" s="88">
        <f t="shared" si="38"/>
        <v>1085366347.0699999</v>
      </c>
      <c r="R641" s="90">
        <f>VLOOKUP($A$6:$A$1110,'[1]ESFUERZO MUNICIPAL 2012'!$A$5:$AA$1109,27,FALSE)</f>
        <v>231672148.32300001</v>
      </c>
      <c r="S641" s="90">
        <f>VLOOKUP($A$6:$A$1110,'[1]ESFUERZO DETO POR MUNICIPIO'!$A$5:$I$1109,9,FALSE)</f>
        <v>148705352.11308974</v>
      </c>
      <c r="T641" s="81"/>
      <c r="U641" s="84">
        <v>504</v>
      </c>
      <c r="W641" s="74">
        <f t="shared" si="36"/>
        <v>198073512</v>
      </c>
      <c r="X641" s="74">
        <f t="shared" si="39"/>
        <v>49518378</v>
      </c>
    </row>
    <row r="642" spans="1:24">
      <c r="A642" s="6" t="s">
        <v>1232</v>
      </c>
      <c r="B642" s="6" t="s">
        <v>1171</v>
      </c>
      <c r="C642" s="6" t="s">
        <v>1233</v>
      </c>
      <c r="D642" s="30" t="s">
        <v>2167</v>
      </c>
      <c r="E642" s="54">
        <v>10182</v>
      </c>
      <c r="F642" s="53">
        <v>10240</v>
      </c>
      <c r="G642" s="49">
        <v>352339.20000000001</v>
      </c>
      <c r="H642" s="47">
        <v>433666.8</v>
      </c>
      <c r="I642" s="10"/>
      <c r="J642" s="46">
        <f t="shared" si="37"/>
        <v>4014132883.1999998</v>
      </c>
      <c r="K642" s="12"/>
      <c r="L642" s="65">
        <v>151994321</v>
      </c>
      <c r="M642" s="23">
        <v>1652837449</v>
      </c>
      <c r="N642" s="20">
        <f>VLOOKUP(A642,'DISTRIBUCION CAJAS'!$A$5:$W$260,23,FALSE)</f>
        <v>44804404.324098416</v>
      </c>
      <c r="O642" s="24">
        <f>VLOOKUP($A$6:$A$1110,'[1]ESFUERZO MUNICIPAL 2012'!$A$5:$AE$1109,31,FALSE)</f>
        <v>55988147</v>
      </c>
      <c r="P642" s="25">
        <f>VLOOKUP($A$6:$A$1110,'[1]ESFUERZO DETO POR MUNICIPIO'!$A$5:$H$1109,8,FALSE)</f>
        <v>254224767.71419615</v>
      </c>
      <c r="Q642" s="88">
        <f t="shared" si="38"/>
        <v>1542926187.46</v>
      </c>
      <c r="R642" s="90">
        <f>VLOOKUP($A$6:$A$1110,'[1]ESFUERZO MUNICIPAL 2012'!$A$5:$AA$1109,27,FALSE)</f>
        <v>0</v>
      </c>
      <c r="S642" s="90">
        <f>VLOOKUP($A$6:$A$1110,'[1]ESFUERZO DETO POR MUNICIPIO'!$A$5:$I$1109,9,FALSE)</f>
        <v>311357606.69691688</v>
      </c>
      <c r="T642" s="81"/>
      <c r="U642" s="84">
        <v>959</v>
      </c>
      <c r="W642" s="74">
        <f t="shared" si="36"/>
        <v>376889877</v>
      </c>
      <c r="X642" s="74">
        <f t="shared" si="39"/>
        <v>94222469.25</v>
      </c>
    </row>
    <row r="643" spans="1:24">
      <c r="A643" s="6" t="s">
        <v>1234</v>
      </c>
      <c r="B643" s="6" t="s">
        <v>1171</v>
      </c>
      <c r="C643" s="6" t="s">
        <v>1235</v>
      </c>
      <c r="D643" s="30" t="s">
        <v>2167</v>
      </c>
      <c r="E643" s="54">
        <v>6051</v>
      </c>
      <c r="F643" s="53">
        <v>6045</v>
      </c>
      <c r="G643" s="49">
        <v>352339.20000000001</v>
      </c>
      <c r="H643" s="47">
        <v>433666.8</v>
      </c>
      <c r="I643" s="10"/>
      <c r="J643" s="46">
        <f t="shared" si="37"/>
        <v>2376760152.5999999</v>
      </c>
      <c r="K643" s="12"/>
      <c r="L643" s="65">
        <v>92268593</v>
      </c>
      <c r="M643" s="23">
        <v>992261203</v>
      </c>
      <c r="N643" s="20">
        <f>VLOOKUP(A643,'DISTRIBUCION CAJAS'!$A$5:$W$260,23,FALSE)</f>
        <v>25251952.260401756</v>
      </c>
      <c r="O643" s="24">
        <f>VLOOKUP($A$6:$A$1110,'[1]ESFUERZO MUNICIPAL 2012'!$A$5:$AE$1109,31,FALSE)</f>
        <v>12260311</v>
      </c>
      <c r="P643" s="25">
        <f>VLOOKUP($A$6:$A$1110,'[1]ESFUERZO DETO POR MUNICIPIO'!$A$5:$H$1109,8,FALSE)</f>
        <v>107346354.98992895</v>
      </c>
      <c r="Q643" s="88">
        <f t="shared" si="38"/>
        <v>1015901054.05</v>
      </c>
      <c r="R643" s="90">
        <f>VLOOKUP($A$6:$A$1110,'[1]ESFUERZO MUNICIPAL 2012'!$A$5:$AA$1109,27,FALSE)</f>
        <v>0</v>
      </c>
      <c r="S643" s="90">
        <f>VLOOKUP($A$6:$A$1110,'[1]ESFUERZO DETO POR MUNICIPIO'!$A$5:$I$1109,9,FALSE)</f>
        <v>131470684.29963814</v>
      </c>
      <c r="T643" s="81"/>
      <c r="U643" s="84">
        <v>539</v>
      </c>
      <c r="W643" s="74">
        <f t="shared" si="36"/>
        <v>211828617</v>
      </c>
      <c r="X643" s="74">
        <f t="shared" si="39"/>
        <v>52957154.25</v>
      </c>
    </row>
    <row r="644" spans="1:24">
      <c r="A644" s="6" t="s">
        <v>1236</v>
      </c>
      <c r="B644" s="6" t="s">
        <v>1171</v>
      </c>
      <c r="C644" s="6" t="s">
        <v>1237</v>
      </c>
      <c r="D644" s="30" t="s">
        <v>2167</v>
      </c>
      <c r="E644" s="54">
        <v>16904</v>
      </c>
      <c r="F644" s="53">
        <v>16901</v>
      </c>
      <c r="G644" s="49">
        <v>352339.20000000001</v>
      </c>
      <c r="H644" s="47">
        <v>433666.8</v>
      </c>
      <c r="I644" s="10"/>
      <c r="J644" s="46">
        <f t="shared" si="37"/>
        <v>6642672211.8000002</v>
      </c>
      <c r="K644" s="12"/>
      <c r="L644" s="65">
        <v>247751577</v>
      </c>
      <c r="M644" s="23">
        <v>2768637076</v>
      </c>
      <c r="N644" s="20">
        <f>VLOOKUP(A644,'DISTRIBUCION CAJAS'!$A$5:$W$260,23,FALSE)</f>
        <v>65289182.037256084</v>
      </c>
      <c r="O644" s="24">
        <f>VLOOKUP($A$6:$A$1110,'[1]ESFUERZO MUNICIPAL 2012'!$A$5:$AE$1109,31,FALSE)</f>
        <v>66446141</v>
      </c>
      <c r="P644" s="25">
        <f>VLOOKUP($A$6:$A$1110,'[1]ESFUERZO DETO POR MUNICIPIO'!$A$5:$H$1109,8,FALSE)</f>
        <v>541014647.40497649</v>
      </c>
      <c r="Q644" s="88">
        <f t="shared" si="38"/>
        <v>2290934789.1999998</v>
      </c>
      <c r="R644" s="90">
        <f>VLOOKUP($A$6:$A$1110,'[1]ESFUERZO MUNICIPAL 2012'!$A$5:$AA$1109,27,FALSE)</f>
        <v>0</v>
      </c>
      <c r="S644" s="90">
        <f>VLOOKUP($A$6:$A$1110,'[1]ESFUERZO DETO POR MUNICIPIO'!$A$5:$I$1109,9,FALSE)</f>
        <v>662598799.15934515</v>
      </c>
      <c r="T644" s="81"/>
      <c r="U644" s="84">
        <v>1240</v>
      </c>
      <c r="W644" s="74">
        <f t="shared" si="36"/>
        <v>487323720</v>
      </c>
      <c r="X644" s="74">
        <f t="shared" si="39"/>
        <v>121830930</v>
      </c>
    </row>
    <row r="645" spans="1:24">
      <c r="A645" s="6" t="s">
        <v>1238</v>
      </c>
      <c r="B645" s="6" t="s">
        <v>1171</v>
      </c>
      <c r="C645" s="6" t="s">
        <v>1239</v>
      </c>
      <c r="D645" s="30" t="s">
        <v>2167</v>
      </c>
      <c r="E645" s="54">
        <v>5586</v>
      </c>
      <c r="F645" s="53">
        <v>5716</v>
      </c>
      <c r="G645" s="49">
        <v>352339.20000000001</v>
      </c>
      <c r="H645" s="47">
        <v>433666.8</v>
      </c>
      <c r="I645" s="10"/>
      <c r="J645" s="46">
        <f t="shared" si="37"/>
        <v>2223503100</v>
      </c>
      <c r="K645" s="12"/>
      <c r="L645" s="65">
        <v>86083976</v>
      </c>
      <c r="M645" s="23">
        <v>917677462</v>
      </c>
      <c r="N645" s="20"/>
      <c r="O645" s="24">
        <f>VLOOKUP($A$6:$A$1110,'[1]ESFUERZO MUNICIPAL 2012'!$A$5:$AE$1109,31,FALSE)</f>
        <v>11861380.199800208</v>
      </c>
      <c r="P645" s="25">
        <f>VLOOKUP($A$6:$A$1110,'[1]ESFUERZO DETO POR MUNICIPIO'!$A$5:$H$1109,8,FALSE)</f>
        <v>35143661.050036445</v>
      </c>
      <c r="Q645" s="88">
        <f t="shared" si="38"/>
        <v>1123793147.22</v>
      </c>
      <c r="R645" s="90">
        <f>VLOOKUP($A$6:$A$1110,'[1]ESFUERZO MUNICIPAL 2012'!$A$5:$AA$1109,27,FALSE)</f>
        <v>5901852.161700001</v>
      </c>
      <c r="S645" s="90">
        <f>VLOOKUP($A$6:$A$1110,'[1]ESFUERZO DETO POR MUNICIPIO'!$A$5:$I$1109,9,FALSE)</f>
        <v>43041621.371087126</v>
      </c>
      <c r="T645" s="81"/>
      <c r="U645" s="84">
        <v>507</v>
      </c>
      <c r="W645" s="74">
        <f t="shared" si="36"/>
        <v>199252521</v>
      </c>
      <c r="X645" s="74">
        <f t="shared" si="39"/>
        <v>49813130.25</v>
      </c>
    </row>
    <row r="646" spans="1:24">
      <c r="A646" s="6" t="s">
        <v>1240</v>
      </c>
      <c r="B646" s="6" t="s">
        <v>1171</v>
      </c>
      <c r="C646" s="6" t="s">
        <v>1241</v>
      </c>
      <c r="D646" s="30" t="s">
        <v>2167</v>
      </c>
      <c r="E646" s="54">
        <v>4743</v>
      </c>
      <c r="F646" s="53">
        <v>4722</v>
      </c>
      <c r="G646" s="49">
        <v>352339.20000000001</v>
      </c>
      <c r="H646" s="47">
        <v>433666.8</v>
      </c>
      <c r="I646" s="10"/>
      <c r="J646" s="46">
        <f t="shared" si="37"/>
        <v>1859459727.5999999</v>
      </c>
      <c r="K646" s="12"/>
      <c r="L646" s="65">
        <v>70254302</v>
      </c>
      <c r="M646" s="23">
        <v>779187515</v>
      </c>
      <c r="N646" s="20"/>
      <c r="O646" s="24">
        <f>VLOOKUP($A$6:$A$1110,'[1]ESFUERZO MUNICIPAL 2012'!$A$5:$AE$1109,31,FALSE)</f>
        <v>49648830.303699993</v>
      </c>
      <c r="P646" s="25">
        <f>VLOOKUP($A$6:$A$1110,'[1]ESFUERZO DETO POR MUNICIPIO'!$A$5:$H$1109,8,FALSE)</f>
        <v>24587715.16340182</v>
      </c>
      <c r="Q646" s="88">
        <f t="shared" si="38"/>
        <v>852475396.33000004</v>
      </c>
      <c r="R646" s="90">
        <f>VLOOKUP($A$6:$A$1110,'[1]ESFUERZO MUNICIPAL 2012'!$A$5:$AA$1109,27,FALSE)</f>
        <v>53192568.696300007</v>
      </c>
      <c r="S646" s="90">
        <f>VLOOKUP($A$6:$A$1110,'[1]ESFUERZO DETO POR MUNICIPIO'!$A$5:$I$1109,9,FALSE)</f>
        <v>30113400.107533224</v>
      </c>
      <c r="T646" s="81"/>
      <c r="U646" s="84">
        <v>205</v>
      </c>
      <c r="W646" s="74">
        <f t="shared" ref="W646:W709" si="40">+U646*((G646/2)+(H646/2))</f>
        <v>80565615</v>
      </c>
      <c r="X646" s="74">
        <f t="shared" si="39"/>
        <v>20141403.75</v>
      </c>
    </row>
    <row r="647" spans="1:24">
      <c r="A647" s="6" t="s">
        <v>1242</v>
      </c>
      <c r="B647" s="6" t="s">
        <v>1243</v>
      </c>
      <c r="C647" s="6" t="s">
        <v>1244</v>
      </c>
      <c r="D647" s="30" t="s">
        <v>2167</v>
      </c>
      <c r="E647" s="54">
        <v>158328</v>
      </c>
      <c r="F647" s="53">
        <v>167861</v>
      </c>
      <c r="G647" s="49">
        <v>352339.20000000001</v>
      </c>
      <c r="H647" s="47">
        <v>433666.8</v>
      </c>
      <c r="I647" s="10"/>
      <c r="J647" s="46">
        <f t="shared" ref="J647:J710" si="41">ROUND(E647*(G647/12)*6+F647*(H647/12)*6,2)</f>
        <v>64290451786.199997</v>
      </c>
      <c r="K647" s="12"/>
      <c r="L647" s="65">
        <v>1764634796</v>
      </c>
      <c r="M647" s="23">
        <v>25769932919</v>
      </c>
      <c r="N647" s="20">
        <f>VLOOKUP(A647,'DISTRIBUCION CAJAS'!$A$5:$W$260,23,FALSE)</f>
        <v>1338824445.2394056</v>
      </c>
      <c r="O647" s="24">
        <f>VLOOKUP($A$6:$A$1110,'[1]ESFUERZO MUNICIPAL 2012'!$A$5:$AE$1109,31,FALSE)</f>
        <v>410004290.1969986</v>
      </c>
      <c r="P647" s="25">
        <f>VLOOKUP($A$6:$A$1110,'[1]ESFUERZO DETO POR MUNICIPIO'!$A$5:$H$1109,8,FALSE)</f>
        <v>865518155.61162937</v>
      </c>
      <c r="Q647" s="88">
        <f t="shared" ref="Q647:Q710" si="42">ROUND((J647)-(L647+M647+N647+O647+P647+R647+S647),2)</f>
        <v>25983232430.830002</v>
      </c>
      <c r="R647" s="90">
        <f>VLOOKUP($A$6:$A$1110,'[1]ESFUERZO MUNICIPAL 2012'!$A$5:$AA$1109,27,FALSE)</f>
        <v>5466912316.0445757</v>
      </c>
      <c r="S647" s="90">
        <f>VLOOKUP($A$6:$A$1110,'[1]ESFUERZO DETO POR MUNICIPIO'!$A$5:$I$1109,9,FALSE)</f>
        <v>2691392433.2756248</v>
      </c>
      <c r="T647" s="81"/>
      <c r="U647" s="84">
        <v>7419</v>
      </c>
      <c r="W647" s="74">
        <f t="shared" si="40"/>
        <v>2915689257</v>
      </c>
      <c r="X647" s="74">
        <f t="shared" ref="X647:X710" si="43">+W647*0.25</f>
        <v>728922314.25</v>
      </c>
    </row>
    <row r="648" spans="1:24">
      <c r="A648" s="6" t="s">
        <v>1245</v>
      </c>
      <c r="B648" s="6" t="s">
        <v>1243</v>
      </c>
      <c r="C648" s="6" t="s">
        <v>675</v>
      </c>
      <c r="D648" s="30" t="s">
        <v>2169</v>
      </c>
      <c r="E648" s="54">
        <v>14614</v>
      </c>
      <c r="F648" s="53">
        <v>14906</v>
      </c>
      <c r="G648" s="49">
        <v>392752.8</v>
      </c>
      <c r="H648" s="47">
        <v>483408</v>
      </c>
      <c r="I648" s="10"/>
      <c r="J648" s="46">
        <f t="shared" si="41"/>
        <v>6472684533.6000004</v>
      </c>
      <c r="K648" s="12"/>
      <c r="L648" s="65">
        <v>222793458</v>
      </c>
      <c r="M648" s="23">
        <v>2400812044</v>
      </c>
      <c r="N648" s="20"/>
      <c r="O648" s="24">
        <f>VLOOKUP($A$6:$A$1110,'[1]ESFUERZO MUNICIPAL 2012'!$A$5:$AE$1109,31,FALSE)</f>
        <v>30779316.697302289</v>
      </c>
      <c r="P648" s="25">
        <f>VLOOKUP($A$6:$A$1110,'[1]ESFUERZO DETO POR MUNICIPIO'!$A$5:$H$1109,8,FALSE)</f>
        <v>155631283.96055895</v>
      </c>
      <c r="Q648" s="88">
        <f t="shared" si="42"/>
        <v>2482671819.4000001</v>
      </c>
      <c r="R648" s="90">
        <f>VLOOKUP($A$6:$A$1110,'[1]ESFUERZO MUNICIPAL 2012'!$A$5:$AA$1109,27,FALSE)</f>
        <v>696049674.88065743</v>
      </c>
      <c r="S648" s="90">
        <f>VLOOKUP($A$6:$A$1110,'[1]ESFUERZO DETO POR MUNICIPIO'!$A$5:$I$1109,9,FALSE)</f>
        <v>483946936.66064376</v>
      </c>
      <c r="T648" s="81"/>
      <c r="U648" s="84">
        <v>2857</v>
      </c>
      <c r="W648" s="74">
        <f t="shared" si="40"/>
        <v>1251595702.8</v>
      </c>
      <c r="X648" s="74">
        <f t="shared" si="43"/>
        <v>312898925.69999999</v>
      </c>
    </row>
    <row r="649" spans="1:24">
      <c r="A649" s="6" t="s">
        <v>1246</v>
      </c>
      <c r="B649" s="6" t="s">
        <v>1243</v>
      </c>
      <c r="C649" s="6" t="s">
        <v>1247</v>
      </c>
      <c r="D649" s="30" t="s">
        <v>2169</v>
      </c>
      <c r="E649" s="54">
        <v>17245</v>
      </c>
      <c r="F649" s="53">
        <v>17279</v>
      </c>
      <c r="G649" s="49">
        <v>392752.8</v>
      </c>
      <c r="H649" s="47">
        <v>483408</v>
      </c>
      <c r="I649" s="10"/>
      <c r="J649" s="46">
        <f t="shared" si="41"/>
        <v>7562914434</v>
      </c>
      <c r="K649" s="12"/>
      <c r="L649" s="65">
        <v>254531140</v>
      </c>
      <c r="M649" s="23">
        <v>2780302058</v>
      </c>
      <c r="N649" s="20">
        <f>VLOOKUP(A649,'DISTRIBUCION CAJAS'!$A$5:$W$260,23,FALSE)</f>
        <v>217984513.48376444</v>
      </c>
      <c r="O649" s="24">
        <f>VLOOKUP($A$6:$A$1110,'[1]ESFUERZO MUNICIPAL 2012'!$A$5:$AE$1109,31,FALSE)</f>
        <v>38194158.275018096</v>
      </c>
      <c r="P649" s="25">
        <f>VLOOKUP($A$6:$A$1110,'[1]ESFUERZO DETO POR MUNICIPIO'!$A$5:$H$1109,8,FALSE)</f>
        <v>150899162.65601152</v>
      </c>
      <c r="Q649" s="88">
        <f t="shared" si="42"/>
        <v>3403130005.71</v>
      </c>
      <c r="R649" s="90">
        <f>VLOOKUP($A$6:$A$1110,'[1]ESFUERZO MUNICIPAL 2012'!$A$5:$AA$1109,27,FALSE)</f>
        <v>248641338.83844042</v>
      </c>
      <c r="S649" s="90">
        <f>VLOOKUP($A$6:$A$1110,'[1]ESFUERZO DETO POR MUNICIPIO'!$A$5:$I$1109,9,FALSE)</f>
        <v>469232057.03642464</v>
      </c>
      <c r="T649" s="81"/>
      <c r="U649" s="84">
        <v>1586</v>
      </c>
      <c r="W649" s="74">
        <f t="shared" si="40"/>
        <v>694795514.4000001</v>
      </c>
      <c r="X649" s="74">
        <f t="shared" si="43"/>
        <v>173698878.60000002</v>
      </c>
    </row>
    <row r="650" spans="1:24">
      <c r="A650" s="6" t="s">
        <v>1248</v>
      </c>
      <c r="B650" s="6" t="s">
        <v>1243</v>
      </c>
      <c r="C650" s="6" t="s">
        <v>1249</v>
      </c>
      <c r="D650" s="30" t="s">
        <v>2169</v>
      </c>
      <c r="E650" s="54">
        <v>25464</v>
      </c>
      <c r="F650" s="53">
        <v>26605</v>
      </c>
      <c r="G650" s="49">
        <v>392752.8</v>
      </c>
      <c r="H650" s="47">
        <v>483408</v>
      </c>
      <c r="I650" s="10"/>
      <c r="J650" s="46">
        <f t="shared" si="41"/>
        <v>11431063569.6</v>
      </c>
      <c r="K650" s="12"/>
      <c r="L650" s="65">
        <v>357618104</v>
      </c>
      <c r="M650" s="23">
        <v>4159770775</v>
      </c>
      <c r="N650" s="20">
        <f>VLOOKUP(A650,'DISTRIBUCION CAJAS'!$A$5:$W$260,23,FALSE)</f>
        <v>156393997.79856905</v>
      </c>
      <c r="O650" s="24">
        <f>VLOOKUP($A$6:$A$1110,'[1]ESFUERZO MUNICIPAL 2012'!$A$5:$AE$1109,31,FALSE)</f>
        <v>42768903</v>
      </c>
      <c r="P650" s="25">
        <f>VLOOKUP($A$6:$A$1110,'[1]ESFUERZO DETO POR MUNICIPIO'!$A$5:$H$1109,8,FALSE)</f>
        <v>459050780.97952789</v>
      </c>
      <c r="Q650" s="88">
        <f t="shared" si="42"/>
        <v>4828008805.3000002</v>
      </c>
      <c r="R650" s="90">
        <f>VLOOKUP($A$6:$A$1110,'[1]ESFUERZO MUNICIPAL 2012'!$A$5:$AA$1109,27,FALSE)</f>
        <v>0</v>
      </c>
      <c r="S650" s="90">
        <f>VLOOKUP($A$6:$A$1110,'[1]ESFUERZO DETO POR MUNICIPIO'!$A$5:$I$1109,9,FALSE)</f>
        <v>1427452203.5236747</v>
      </c>
      <c r="T650" s="81"/>
      <c r="U650" s="84">
        <v>3566</v>
      </c>
      <c r="W650" s="74">
        <f t="shared" si="40"/>
        <v>1562194706.4000001</v>
      </c>
      <c r="X650" s="74">
        <f t="shared" si="43"/>
        <v>390548676.60000002</v>
      </c>
    </row>
    <row r="651" spans="1:24">
      <c r="A651" s="6" t="s">
        <v>1250</v>
      </c>
      <c r="B651" s="6" t="s">
        <v>1243</v>
      </c>
      <c r="C651" s="6" t="s">
        <v>1251</v>
      </c>
      <c r="D651" s="30" t="s">
        <v>2169</v>
      </c>
      <c r="E651" s="54">
        <v>7112</v>
      </c>
      <c r="F651" s="53">
        <v>7250</v>
      </c>
      <c r="G651" s="49">
        <v>392752.8</v>
      </c>
      <c r="H651" s="47">
        <v>483408</v>
      </c>
      <c r="I651" s="10"/>
      <c r="J651" s="46">
        <f t="shared" si="41"/>
        <v>3148982956.8000002</v>
      </c>
      <c r="K651" s="12"/>
      <c r="L651" s="65">
        <v>101265737</v>
      </c>
      <c r="M651" s="23">
        <v>1168369865</v>
      </c>
      <c r="N651" s="20"/>
      <c r="O651" s="24">
        <f>VLOOKUP($A$6:$A$1110,'[1]ESFUERZO MUNICIPAL 2012'!$A$5:$AE$1109,31,FALSE)</f>
        <v>13632070</v>
      </c>
      <c r="P651" s="25">
        <f>VLOOKUP($A$6:$A$1110,'[1]ESFUERZO DETO POR MUNICIPIO'!$A$5:$H$1109,8,FALSE)</f>
        <v>172842505.23935774</v>
      </c>
      <c r="Q651" s="88">
        <f t="shared" si="42"/>
        <v>1155406283.0699999</v>
      </c>
      <c r="R651" s="90">
        <f>VLOOKUP($A$6:$A$1110,'[1]ESFUERZO MUNICIPAL 2012'!$A$5:$AA$1109,27,FALSE)</f>
        <v>0</v>
      </c>
      <c r="S651" s="90">
        <f>VLOOKUP($A$6:$A$1110,'[1]ESFUERZO DETO POR MUNICIPIO'!$A$5:$I$1109,9,FALSE)</f>
        <v>537466496.49524629</v>
      </c>
      <c r="T651" s="81"/>
      <c r="U651" s="84">
        <v>835</v>
      </c>
      <c r="W651" s="74">
        <f t="shared" si="40"/>
        <v>365797134</v>
      </c>
      <c r="X651" s="74">
        <f t="shared" si="43"/>
        <v>91449283.5</v>
      </c>
    </row>
    <row r="652" spans="1:24">
      <c r="A652" s="6" t="s">
        <v>1252</v>
      </c>
      <c r="B652" s="6" t="s">
        <v>1243</v>
      </c>
      <c r="C652" s="6" t="s">
        <v>1253</v>
      </c>
      <c r="D652" s="30" t="s">
        <v>2169</v>
      </c>
      <c r="E652" s="54">
        <v>5940</v>
      </c>
      <c r="F652" s="53">
        <v>6000</v>
      </c>
      <c r="G652" s="49">
        <v>392752.8</v>
      </c>
      <c r="H652" s="47">
        <v>483408</v>
      </c>
      <c r="I652" s="10"/>
      <c r="J652" s="46">
        <f t="shared" si="41"/>
        <v>2616699816</v>
      </c>
      <c r="K652" s="12"/>
      <c r="L652" s="65">
        <v>87689031</v>
      </c>
      <c r="M652" s="23">
        <v>964168701</v>
      </c>
      <c r="N652" s="20">
        <f>VLOOKUP(A652,'DISTRIBUCION CAJAS'!$A$5:$W$260,23,FALSE)</f>
        <v>59636811.777655482</v>
      </c>
      <c r="O652" s="24">
        <f>VLOOKUP($A$6:$A$1110,'[1]ESFUERZO MUNICIPAL 2012'!$A$5:$AE$1109,31,FALSE)</f>
        <v>10850887</v>
      </c>
      <c r="P652" s="25">
        <f>VLOOKUP($A$6:$A$1110,'[1]ESFUERZO DETO POR MUNICIPIO'!$A$5:$H$1109,8,FALSE)</f>
        <v>153138362.87076002</v>
      </c>
      <c r="Q652" s="88">
        <f t="shared" si="42"/>
        <v>865021007.37</v>
      </c>
      <c r="R652" s="90">
        <f>VLOOKUP($A$6:$A$1110,'[1]ESFUERZO MUNICIPAL 2012'!$A$5:$AA$1109,27,FALSE)</f>
        <v>0</v>
      </c>
      <c r="S652" s="90">
        <f>VLOOKUP($A$6:$A$1110,'[1]ESFUERZO DETO POR MUNICIPIO'!$A$5:$I$1109,9,FALSE)</f>
        <v>476195014.97727162</v>
      </c>
      <c r="T652" s="81"/>
      <c r="U652" s="84">
        <v>588</v>
      </c>
      <c r="W652" s="74">
        <f t="shared" si="40"/>
        <v>257591275.20000002</v>
      </c>
      <c r="X652" s="74">
        <f t="shared" si="43"/>
        <v>64397818.800000004</v>
      </c>
    </row>
    <row r="653" spans="1:24">
      <c r="A653" s="6" t="s">
        <v>1254</v>
      </c>
      <c r="B653" s="6" t="s">
        <v>1243</v>
      </c>
      <c r="C653" s="6" t="s">
        <v>1255</v>
      </c>
      <c r="D653" s="30" t="s">
        <v>2169</v>
      </c>
      <c r="E653" s="54">
        <v>20455</v>
      </c>
      <c r="F653" s="53">
        <v>20858</v>
      </c>
      <c r="G653" s="49">
        <v>392752.8</v>
      </c>
      <c r="H653" s="47">
        <v>483408</v>
      </c>
      <c r="I653" s="10"/>
      <c r="J653" s="46">
        <f t="shared" si="41"/>
        <v>9058341294</v>
      </c>
      <c r="K653" s="12"/>
      <c r="L653" s="65">
        <v>242072778</v>
      </c>
      <c r="M653" s="23">
        <v>3301721511</v>
      </c>
      <c r="N653" s="20">
        <f>VLOOKUP(A653,'DISTRIBUCION CAJAS'!$A$5:$W$260,23,FALSE)</f>
        <v>479438938.91029167</v>
      </c>
      <c r="O653" s="24">
        <f>VLOOKUP($A$6:$A$1110,'[1]ESFUERZO MUNICIPAL 2012'!$A$5:$AE$1109,31,FALSE)</f>
        <v>34213656</v>
      </c>
      <c r="P653" s="25">
        <f>VLOOKUP($A$6:$A$1110,'[1]ESFUERZO DETO POR MUNICIPIO'!$A$5:$H$1109,8,FALSE)</f>
        <v>417620940.78436387</v>
      </c>
      <c r="Q653" s="88">
        <f t="shared" si="42"/>
        <v>3284650404.3600001</v>
      </c>
      <c r="R653" s="90">
        <f>VLOOKUP($A$6:$A$1110,'[1]ESFUERZO MUNICIPAL 2012'!$A$5:$AA$1109,27,FALSE)</f>
        <v>0</v>
      </c>
      <c r="S653" s="90">
        <f>VLOOKUP($A$6:$A$1110,'[1]ESFUERZO DETO POR MUNICIPIO'!$A$5:$I$1109,9,FALSE)</f>
        <v>1298623064.9433441</v>
      </c>
      <c r="T653" s="81"/>
      <c r="U653" s="84">
        <v>3261</v>
      </c>
      <c r="W653" s="74">
        <f t="shared" si="40"/>
        <v>1428580184.4000001</v>
      </c>
      <c r="X653" s="74">
        <f t="shared" si="43"/>
        <v>357145046.10000002</v>
      </c>
    </row>
    <row r="654" spans="1:24">
      <c r="A654" s="6" t="s">
        <v>1256</v>
      </c>
      <c r="B654" s="6" t="s">
        <v>1243</v>
      </c>
      <c r="C654" s="6" t="s">
        <v>1257</v>
      </c>
      <c r="D654" s="30" t="s">
        <v>2169</v>
      </c>
      <c r="E654" s="54">
        <v>11021</v>
      </c>
      <c r="F654" s="53">
        <v>11105</v>
      </c>
      <c r="G654" s="49">
        <v>392752.8</v>
      </c>
      <c r="H654" s="47">
        <v>483408</v>
      </c>
      <c r="I654" s="10"/>
      <c r="J654" s="46">
        <f t="shared" si="41"/>
        <v>4848387224.3999996</v>
      </c>
      <c r="K654" s="12"/>
      <c r="L654" s="65">
        <v>154703090</v>
      </c>
      <c r="M654" s="23">
        <v>1781304109</v>
      </c>
      <c r="N654" s="20">
        <f>VLOOKUP(A654,'DISTRIBUCION CAJAS'!$A$5:$W$260,23,FALSE)</f>
        <v>168213906.43918547</v>
      </c>
      <c r="O654" s="24">
        <f>VLOOKUP($A$6:$A$1110,'[1]ESFUERZO MUNICIPAL 2012'!$A$5:$AE$1109,31,FALSE)</f>
        <v>47805465.608235277</v>
      </c>
      <c r="P654" s="25">
        <f>VLOOKUP($A$6:$A$1110,'[1]ESFUERZO DETO POR MUNICIPIO'!$A$5:$H$1109,8,FALSE)</f>
        <v>199177452.37697354</v>
      </c>
      <c r="Q654" s="88">
        <f t="shared" si="42"/>
        <v>1815870063.2</v>
      </c>
      <c r="R654" s="90">
        <f>VLOOKUP($A$6:$A$1110,'[1]ESFUERZO MUNICIPAL 2012'!$A$5:$AA$1109,27,FALSE)</f>
        <v>61956184.101752467</v>
      </c>
      <c r="S654" s="90">
        <f>VLOOKUP($A$6:$A$1110,'[1]ESFUERZO DETO POR MUNICIPIO'!$A$5:$I$1109,9,FALSE)</f>
        <v>619356953.67093217</v>
      </c>
      <c r="T654" s="81"/>
      <c r="U654" s="84">
        <v>1199</v>
      </c>
      <c r="W654" s="74">
        <f t="shared" si="40"/>
        <v>525258399.60000002</v>
      </c>
      <c r="X654" s="74">
        <f t="shared" si="43"/>
        <v>131314599.90000001</v>
      </c>
    </row>
    <row r="655" spans="1:24">
      <c r="A655" s="6" t="s">
        <v>1258</v>
      </c>
      <c r="B655" s="6" t="s">
        <v>1243</v>
      </c>
      <c r="C655" s="6" t="s">
        <v>1259</v>
      </c>
      <c r="D655" s="30" t="s">
        <v>2169</v>
      </c>
      <c r="E655" s="54">
        <v>1768</v>
      </c>
      <c r="F655" s="53">
        <v>1757</v>
      </c>
      <c r="G655" s="49">
        <v>392752.8</v>
      </c>
      <c r="H655" s="47">
        <v>483408</v>
      </c>
      <c r="I655" s="10"/>
      <c r="J655" s="46">
        <f t="shared" si="41"/>
        <v>771867403.20000005</v>
      </c>
      <c r="K655" s="12"/>
      <c r="L655" s="65">
        <v>26328797</v>
      </c>
      <c r="M655" s="23">
        <v>290449850</v>
      </c>
      <c r="N655" s="20"/>
      <c r="O655" s="24">
        <f>VLOOKUP($A$6:$A$1110,'[1]ESFUERZO MUNICIPAL 2012'!$A$5:$AE$1109,31,FALSE)</f>
        <v>3753964</v>
      </c>
      <c r="P655" s="25">
        <f>VLOOKUP($A$6:$A$1110,'[1]ESFUERZO DETO POR MUNICIPIO'!$A$5:$H$1109,8,FALSE)</f>
        <v>46653456.666919239</v>
      </c>
      <c r="Q655" s="88">
        <f t="shared" si="42"/>
        <v>259608976.91999999</v>
      </c>
      <c r="R655" s="90">
        <f>VLOOKUP($A$6:$A$1110,'[1]ESFUERZO MUNICIPAL 2012'!$A$5:$AA$1109,27,FALSE)</f>
        <v>0</v>
      </c>
      <c r="S655" s="90">
        <f>VLOOKUP($A$6:$A$1110,'[1]ESFUERZO DETO POR MUNICIPIO'!$A$5:$I$1109,9,FALSE)</f>
        <v>145072358.61594164</v>
      </c>
      <c r="T655" s="81"/>
      <c r="U655" s="84">
        <v>175</v>
      </c>
      <c r="W655" s="74">
        <f t="shared" si="40"/>
        <v>76664070</v>
      </c>
      <c r="X655" s="74">
        <f t="shared" si="43"/>
        <v>19166017.5</v>
      </c>
    </row>
    <row r="656" spans="1:24">
      <c r="A656" s="6" t="s">
        <v>1260</v>
      </c>
      <c r="B656" s="6" t="s">
        <v>1243</v>
      </c>
      <c r="C656" s="6" t="s">
        <v>1261</v>
      </c>
      <c r="D656" s="30" t="s">
        <v>2169</v>
      </c>
      <c r="E656" s="54">
        <v>132418</v>
      </c>
      <c r="F656" s="53">
        <v>141603</v>
      </c>
      <c r="G656" s="49">
        <v>392752.8</v>
      </c>
      <c r="H656" s="47">
        <v>483408</v>
      </c>
      <c r="I656" s="10"/>
      <c r="J656" s="46">
        <f t="shared" si="41"/>
        <v>60229781647.199997</v>
      </c>
      <c r="K656" s="12"/>
      <c r="L656" s="65">
        <v>1788223050</v>
      </c>
      <c r="M656" s="23">
        <v>21753807830</v>
      </c>
      <c r="N656" s="20"/>
      <c r="O656" s="24">
        <f>VLOOKUP($A$6:$A$1110,'[1]ESFUERZO MUNICIPAL 2012'!$A$5:$AE$1109,31,FALSE)</f>
        <v>1312632099.0866466</v>
      </c>
      <c r="P656" s="25">
        <f>VLOOKUP($A$6:$A$1110,'[1]ESFUERZO DETO POR MUNICIPIO'!$A$5:$H$1109,8,FALSE)</f>
        <v>1417957255.1650453</v>
      </c>
      <c r="Q656" s="88">
        <f t="shared" si="42"/>
        <v>29473908134.419998</v>
      </c>
      <c r="R656" s="90">
        <f>VLOOKUP($A$6:$A$1110,'[1]ESFUERZO MUNICIPAL 2012'!$A$5:$AA$1109,27,FALSE)</f>
        <v>74010788.913353458</v>
      </c>
      <c r="S656" s="90">
        <f>VLOOKUP($A$6:$A$1110,'[1]ESFUERZO DETO POR MUNICIPIO'!$A$5:$I$1109,9,FALSE)</f>
        <v>4409242489.6190119</v>
      </c>
      <c r="T656" s="81"/>
      <c r="U656" s="84">
        <v>13944</v>
      </c>
      <c r="W656" s="74">
        <f t="shared" si="40"/>
        <v>6108593097.6000004</v>
      </c>
      <c r="X656" s="74">
        <f t="shared" si="43"/>
        <v>1527148274.4000001</v>
      </c>
    </row>
    <row r="657" spans="1:24">
      <c r="A657" s="6" t="s">
        <v>1262</v>
      </c>
      <c r="B657" s="6" t="s">
        <v>1243</v>
      </c>
      <c r="C657" s="6" t="s">
        <v>813</v>
      </c>
      <c r="D657" s="30" t="s">
        <v>2169</v>
      </c>
      <c r="E657" s="54">
        <v>58886</v>
      </c>
      <c r="F657" s="53">
        <v>57959</v>
      </c>
      <c r="G657" s="49">
        <v>392752.8</v>
      </c>
      <c r="H657" s="47">
        <v>483408</v>
      </c>
      <c r="I657" s="10"/>
      <c r="J657" s="46">
        <f t="shared" si="41"/>
        <v>25572742826.400002</v>
      </c>
      <c r="K657" s="12"/>
      <c r="L657" s="65">
        <v>873223718</v>
      </c>
      <c r="M657" s="23">
        <v>9644643391</v>
      </c>
      <c r="N657" s="20">
        <f>VLOOKUP(A657,'DISTRIBUCION CAJAS'!$A$5:$W$260,23,FALSE)</f>
        <v>413599117.226197</v>
      </c>
      <c r="O657" s="24">
        <f>VLOOKUP($A$6:$A$1110,'[1]ESFUERZO MUNICIPAL 2012'!$A$5:$AE$1109,31,FALSE)</f>
        <v>127820347.5960393</v>
      </c>
      <c r="P657" s="25">
        <f>VLOOKUP($A$6:$A$1110,'[1]ESFUERZO DETO POR MUNICIPIO'!$A$5:$H$1109,8,FALSE)</f>
        <v>163990631.0488933</v>
      </c>
      <c r="Q657" s="88">
        <f t="shared" si="42"/>
        <v>12798919449.25</v>
      </c>
      <c r="R657" s="90">
        <f>VLOOKUP($A$6:$A$1110,'[1]ESFUERZO MUNICIPAL 2012'!$A$5:$AA$1109,27,FALSE)</f>
        <v>1040605230.3454185</v>
      </c>
      <c r="S657" s="90">
        <f>VLOOKUP($A$6:$A$1110,'[1]ESFUERZO DETO POR MUNICIPIO'!$A$5:$I$1109,9,FALSE)</f>
        <v>509940941.93343788</v>
      </c>
      <c r="T657" s="81"/>
      <c r="U657" s="84">
        <v>2917</v>
      </c>
      <c r="W657" s="74">
        <f t="shared" si="40"/>
        <v>1277880526.8</v>
      </c>
      <c r="X657" s="74">
        <f t="shared" si="43"/>
        <v>319470131.69999999</v>
      </c>
    </row>
    <row r="658" spans="1:24">
      <c r="A658" s="6" t="s">
        <v>1263</v>
      </c>
      <c r="B658" s="6" t="s">
        <v>1243</v>
      </c>
      <c r="C658" s="6" t="s">
        <v>1264</v>
      </c>
      <c r="D658" s="30" t="s">
        <v>2169</v>
      </c>
      <c r="E658" s="54">
        <v>31677</v>
      </c>
      <c r="F658" s="53">
        <v>32034</v>
      </c>
      <c r="G658" s="49">
        <v>392752.8</v>
      </c>
      <c r="H658" s="47">
        <v>483408</v>
      </c>
      <c r="I658" s="10"/>
      <c r="J658" s="46">
        <f t="shared" si="41"/>
        <v>13963361158.799999</v>
      </c>
      <c r="K658" s="12"/>
      <c r="L658" s="65">
        <v>411809189</v>
      </c>
      <c r="M658" s="23">
        <v>5145289963</v>
      </c>
      <c r="N658" s="20">
        <f>VLOOKUP(A658,'DISTRIBUCION CAJAS'!$A$5:$W$260,23,FALSE)</f>
        <v>372522492.57017058</v>
      </c>
      <c r="O658" s="24">
        <f>VLOOKUP($A$6:$A$1110,'[1]ESFUERZO MUNICIPAL 2012'!$A$5:$AE$1109,31,FALSE)</f>
        <v>53857381</v>
      </c>
      <c r="P658" s="25">
        <f>VLOOKUP($A$6:$A$1110,'[1]ESFUERZO DETO POR MUNICIPIO'!$A$5:$H$1109,8,FALSE)</f>
        <v>613088609.27878034</v>
      </c>
      <c r="Q658" s="88">
        <f t="shared" si="42"/>
        <v>5460349351.4700003</v>
      </c>
      <c r="R658" s="90">
        <f>VLOOKUP($A$6:$A$1110,'[1]ESFUERZO MUNICIPAL 2012'!$A$5:$AA$1109,27,FALSE)</f>
        <v>0</v>
      </c>
      <c r="S658" s="90">
        <f>VLOOKUP($A$6:$A$1110,'[1]ESFUERZO DETO POR MUNICIPIO'!$A$5:$I$1109,9,FALSE)</f>
        <v>1906444172.4787943</v>
      </c>
      <c r="T658" s="81"/>
      <c r="U658" s="84">
        <v>2441</v>
      </c>
      <c r="W658" s="74">
        <f t="shared" si="40"/>
        <v>1069354256.4000001</v>
      </c>
      <c r="X658" s="74">
        <f t="shared" si="43"/>
        <v>267338564.10000002</v>
      </c>
    </row>
    <row r="659" spans="1:24">
      <c r="A659" s="6" t="s">
        <v>1265</v>
      </c>
      <c r="B659" s="6" t="s">
        <v>1243</v>
      </c>
      <c r="C659" s="6" t="s">
        <v>1266</v>
      </c>
      <c r="D659" s="30" t="s">
        <v>2169</v>
      </c>
      <c r="E659" s="54">
        <v>109683</v>
      </c>
      <c r="F659" s="53">
        <v>117578</v>
      </c>
      <c r="G659" s="49">
        <v>392752.8</v>
      </c>
      <c r="H659" s="47">
        <v>483408</v>
      </c>
      <c r="I659" s="10"/>
      <c r="J659" s="46">
        <f t="shared" si="41"/>
        <v>49958225593.199997</v>
      </c>
      <c r="K659" s="12"/>
      <c r="L659" s="65">
        <v>1544622774</v>
      </c>
      <c r="M659" s="23">
        <v>18018882285</v>
      </c>
      <c r="N659" s="20"/>
      <c r="O659" s="24">
        <f>VLOOKUP($A$6:$A$1110,'[1]ESFUERZO MUNICIPAL 2012'!$A$5:$AE$1109,31,FALSE)</f>
        <v>229901576.1012044</v>
      </c>
      <c r="P659" s="25">
        <f>VLOOKUP($A$6:$A$1110,'[1]ESFUERZO DETO POR MUNICIPIO'!$A$5:$H$1109,8,FALSE)</f>
        <v>186607305.33666125</v>
      </c>
      <c r="Q659" s="88">
        <f t="shared" si="42"/>
        <v>28316338585.970001</v>
      </c>
      <c r="R659" s="90">
        <f>VLOOKUP($A$6:$A$1110,'[1]ESFUERZO MUNICIPAL 2012'!$A$5:$AA$1109,27,FALSE)</f>
        <v>1081603910.8878984</v>
      </c>
      <c r="S659" s="90">
        <f>VLOOKUP($A$6:$A$1110,'[1]ESFUERZO DETO POR MUNICIPIO'!$A$5:$I$1109,9,FALSE)</f>
        <v>580269155.9048053</v>
      </c>
      <c r="T659" s="81"/>
      <c r="U659" s="84">
        <v>4812</v>
      </c>
      <c r="W659" s="74">
        <f t="shared" si="40"/>
        <v>2108042884.8000002</v>
      </c>
      <c r="X659" s="74">
        <f t="shared" si="43"/>
        <v>527010721.20000005</v>
      </c>
    </row>
    <row r="660" spans="1:24">
      <c r="A660" s="6" t="s">
        <v>1267</v>
      </c>
      <c r="B660" s="6" t="s">
        <v>1243</v>
      </c>
      <c r="C660" s="6" t="s">
        <v>1268</v>
      </c>
      <c r="D660" s="30" t="s">
        <v>2169</v>
      </c>
      <c r="E660" s="54">
        <v>7191</v>
      </c>
      <c r="F660" s="53">
        <v>7172</v>
      </c>
      <c r="G660" s="49">
        <v>392752.8</v>
      </c>
      <c r="H660" s="47">
        <v>483408</v>
      </c>
      <c r="I660" s="10"/>
      <c r="J660" s="46">
        <f t="shared" si="41"/>
        <v>3145643780.4000001</v>
      </c>
      <c r="K660" s="12"/>
      <c r="L660" s="65">
        <v>106301783</v>
      </c>
      <c r="M660" s="23">
        <v>1181348776</v>
      </c>
      <c r="N660" s="20"/>
      <c r="O660" s="24">
        <f>VLOOKUP($A$6:$A$1110,'[1]ESFUERZO MUNICIPAL 2012'!$A$5:$AE$1109,31,FALSE)</f>
        <v>12563248</v>
      </c>
      <c r="P660" s="25">
        <f>VLOOKUP($A$6:$A$1110,'[1]ESFUERZO DETO POR MUNICIPIO'!$A$5:$H$1109,8,FALSE)</f>
        <v>108394295.50710149</v>
      </c>
      <c r="Q660" s="88">
        <f t="shared" si="42"/>
        <v>1399975634.9000001</v>
      </c>
      <c r="R660" s="90">
        <f>VLOOKUP($A$6:$A$1110,'[1]ESFUERZO MUNICIPAL 2012'!$A$5:$AA$1109,27,FALSE)</f>
        <v>0</v>
      </c>
      <c r="S660" s="90">
        <f>VLOOKUP($A$6:$A$1110,'[1]ESFUERZO DETO POR MUNICIPIO'!$A$5:$I$1109,9,FALSE)</f>
        <v>337060042.98881418</v>
      </c>
      <c r="T660" s="81"/>
      <c r="U660" s="84">
        <v>661</v>
      </c>
      <c r="W660" s="74">
        <f t="shared" si="40"/>
        <v>289571144.40000004</v>
      </c>
      <c r="X660" s="74">
        <f t="shared" si="43"/>
        <v>72392786.100000009</v>
      </c>
    </row>
    <row r="661" spans="1:24">
      <c r="A661" s="6" t="s">
        <v>1269</v>
      </c>
      <c r="B661" s="6" t="s">
        <v>1243</v>
      </c>
      <c r="C661" s="6" t="s">
        <v>372</v>
      </c>
      <c r="D661" s="30" t="s">
        <v>2169</v>
      </c>
      <c r="E661" s="54">
        <v>17078</v>
      </c>
      <c r="F661" s="53">
        <v>17082</v>
      </c>
      <c r="G661" s="49">
        <v>392752.8</v>
      </c>
      <c r="H661" s="47">
        <v>483408</v>
      </c>
      <c r="I661" s="10"/>
      <c r="J661" s="46">
        <f t="shared" si="41"/>
        <v>7482503887.1999998</v>
      </c>
      <c r="K661" s="12"/>
      <c r="L661" s="65">
        <v>208254981</v>
      </c>
      <c r="M661" s="23">
        <v>2752038075</v>
      </c>
      <c r="N661" s="20">
        <f>VLOOKUP(A661,'DISTRIBUCION CAJAS'!$A$5:$W$260,23,FALSE)</f>
        <v>432012776.55476058</v>
      </c>
      <c r="O661" s="24">
        <f>VLOOKUP($A$6:$A$1110,'[1]ESFUERZO MUNICIPAL 2012'!$A$5:$AE$1109,31,FALSE)</f>
        <v>28163210</v>
      </c>
      <c r="P661" s="25">
        <f>VLOOKUP($A$6:$A$1110,'[1]ESFUERZO DETO POR MUNICIPIO'!$A$5:$H$1109,8,FALSE)</f>
        <v>282680684.16741687</v>
      </c>
      <c r="Q661" s="88">
        <f t="shared" si="42"/>
        <v>2900337759.1799998</v>
      </c>
      <c r="R661" s="90">
        <f>VLOOKUP($A$6:$A$1110,'[1]ESFUERZO MUNICIPAL 2012'!$A$5:$AA$1109,27,FALSE)</f>
        <v>0</v>
      </c>
      <c r="S661" s="90">
        <f>VLOOKUP($A$6:$A$1110,'[1]ESFUERZO DETO POR MUNICIPIO'!$A$5:$I$1109,9,FALSE)</f>
        <v>879016401.29516423</v>
      </c>
      <c r="T661" s="81"/>
      <c r="U661" s="84">
        <v>2674</v>
      </c>
      <c r="W661" s="74">
        <f t="shared" si="40"/>
        <v>1171426989.6000001</v>
      </c>
      <c r="X661" s="74">
        <f t="shared" si="43"/>
        <v>292856747.40000004</v>
      </c>
    </row>
    <row r="662" spans="1:24">
      <c r="A662" s="6" t="s">
        <v>1270</v>
      </c>
      <c r="B662" s="6" t="s">
        <v>1271</v>
      </c>
      <c r="C662" s="6" t="s">
        <v>1272</v>
      </c>
      <c r="D662" s="30" t="s">
        <v>2167</v>
      </c>
      <c r="E662" s="54">
        <v>281482</v>
      </c>
      <c r="F662" s="53">
        <v>290671</v>
      </c>
      <c r="G662" s="49">
        <v>352339.20000000001</v>
      </c>
      <c r="H662" s="47">
        <v>433666.8</v>
      </c>
      <c r="I662" s="10"/>
      <c r="J662" s="46">
        <f t="shared" si="41"/>
        <v>112615752558.60001</v>
      </c>
      <c r="K662" s="12"/>
      <c r="L662" s="65">
        <v>3323509998</v>
      </c>
      <c r="M662" s="23">
        <v>46242160525</v>
      </c>
      <c r="N662" s="20"/>
      <c r="O662" s="24">
        <f>VLOOKUP($A$6:$A$1110,'[1]ESFUERZO MUNICIPAL 2012'!$A$5:$AE$1109,31,FALSE)</f>
        <v>2482006436.0712004</v>
      </c>
      <c r="P662" s="25">
        <f>VLOOKUP($A$6:$A$1110,'[1]ESFUERZO DETO POR MUNICIPIO'!$A$5:$H$1109,8,FALSE)</f>
        <v>0</v>
      </c>
      <c r="Q662" s="88">
        <f t="shared" si="42"/>
        <v>60359511335.589996</v>
      </c>
      <c r="R662" s="90">
        <f>VLOOKUP($A$6:$A$1110,'[1]ESFUERZO MUNICIPAL 2012'!$A$5:$AA$1109,27,FALSE)</f>
        <v>208564263.93880004</v>
      </c>
      <c r="S662" s="90">
        <f>VLOOKUP($A$6:$A$1110,'[1]ESFUERZO DETO POR MUNICIPIO'!$A$5:$I$1109,9,FALSE)</f>
        <v>0</v>
      </c>
      <c r="T662" s="81"/>
      <c r="U662" s="84">
        <v>26742</v>
      </c>
      <c r="W662" s="74">
        <f t="shared" si="40"/>
        <v>10509686226</v>
      </c>
      <c r="X662" s="74">
        <f t="shared" si="43"/>
        <v>2627421556.5</v>
      </c>
    </row>
    <row r="663" spans="1:24">
      <c r="A663" s="6" t="s">
        <v>1273</v>
      </c>
      <c r="B663" s="6" t="s">
        <v>1271</v>
      </c>
      <c r="C663" s="6" t="s">
        <v>1274</v>
      </c>
      <c r="D663" s="30" t="s">
        <v>2167</v>
      </c>
      <c r="E663" s="54">
        <v>11182</v>
      </c>
      <c r="F663" s="53">
        <v>10509</v>
      </c>
      <c r="G663" s="49">
        <v>352339.20000000001</v>
      </c>
      <c r="H663" s="47">
        <v>433666.8</v>
      </c>
      <c r="I663" s="10"/>
      <c r="J663" s="46">
        <f t="shared" si="41"/>
        <v>4248630667.8000002</v>
      </c>
      <c r="K663" s="12"/>
      <c r="L663" s="65">
        <v>157295421</v>
      </c>
      <c r="M663" s="23">
        <v>1836995143</v>
      </c>
      <c r="N663" s="20"/>
      <c r="O663" s="24">
        <f>VLOOKUP($A$6:$A$1110,'[1]ESFUERZO MUNICIPAL 2012'!$A$5:$AE$1109,31,FALSE)</f>
        <v>214136433</v>
      </c>
      <c r="P663" s="25">
        <f>VLOOKUP($A$6:$A$1110,'[1]ESFUERZO DETO POR MUNICIPIO'!$A$5:$H$1109,8,FALSE)</f>
        <v>114616529.06351069</v>
      </c>
      <c r="Q663" s="88">
        <f t="shared" si="42"/>
        <v>1925587141.74</v>
      </c>
      <c r="R663" s="90">
        <f>VLOOKUP($A$6:$A$1110,'[1]ESFUERZO MUNICIPAL 2012'!$A$5:$AA$1109,27,FALSE)</f>
        <v>0</v>
      </c>
      <c r="S663" s="90">
        <f>VLOOKUP($A$6:$A$1110,'[1]ESFUERZO DETO POR MUNICIPIO'!$A$5:$I$1109,9,FALSE)</f>
        <v>0</v>
      </c>
      <c r="T663" s="81"/>
      <c r="U663" s="84">
        <v>1866</v>
      </c>
      <c r="W663" s="74">
        <f t="shared" si="40"/>
        <v>733343598</v>
      </c>
      <c r="X663" s="74">
        <f t="shared" si="43"/>
        <v>183335899.5</v>
      </c>
    </row>
    <row r="664" spans="1:24">
      <c r="A664" s="6" t="s">
        <v>1275</v>
      </c>
      <c r="B664" s="6" t="s">
        <v>1271</v>
      </c>
      <c r="C664" s="6" t="s">
        <v>1276</v>
      </c>
      <c r="D664" s="30" t="s">
        <v>2167</v>
      </c>
      <c r="E664" s="54">
        <v>22273</v>
      </c>
      <c r="F664" s="53">
        <v>22860</v>
      </c>
      <c r="G664" s="49">
        <v>352339.20000000001</v>
      </c>
      <c r="H664" s="47">
        <v>433666.8</v>
      </c>
      <c r="I664" s="10"/>
      <c r="J664" s="46">
        <f t="shared" si="41"/>
        <v>8880637024.7999992</v>
      </c>
      <c r="K664" s="12"/>
      <c r="L664" s="65">
        <v>329168868</v>
      </c>
      <c r="M664" s="23">
        <v>3659043414</v>
      </c>
      <c r="N664" s="20"/>
      <c r="O664" s="24">
        <f>VLOOKUP($A$6:$A$1110,'[1]ESFUERZO MUNICIPAL 2012'!$A$5:$AE$1109,31,FALSE)</f>
        <v>61733395</v>
      </c>
      <c r="P664" s="25">
        <f>VLOOKUP($A$6:$A$1110,'[1]ESFUERZO DETO POR MUNICIPIO'!$A$5:$H$1109,8,FALSE)</f>
        <v>369531964.8762778</v>
      </c>
      <c r="Q664" s="88">
        <f t="shared" si="42"/>
        <v>4461159382.9200001</v>
      </c>
      <c r="R664" s="90">
        <f>VLOOKUP($A$6:$A$1110,'[1]ESFUERZO MUNICIPAL 2012'!$A$5:$AA$1109,27,FALSE)</f>
        <v>0</v>
      </c>
      <c r="S664" s="90">
        <f>VLOOKUP($A$6:$A$1110,'[1]ESFUERZO DETO POR MUNICIPIO'!$A$5:$I$1109,9,FALSE)</f>
        <v>0</v>
      </c>
      <c r="T664" s="81"/>
      <c r="U664" s="84">
        <v>6284</v>
      </c>
      <c r="W664" s="74">
        <f t="shared" si="40"/>
        <v>2469630852</v>
      </c>
      <c r="X664" s="74">
        <f t="shared" si="43"/>
        <v>617407713</v>
      </c>
    </row>
    <row r="665" spans="1:24">
      <c r="A665" s="6" t="s">
        <v>1277</v>
      </c>
      <c r="B665" s="6" t="s">
        <v>1271</v>
      </c>
      <c r="C665" s="6" t="s">
        <v>1278</v>
      </c>
      <c r="D665" s="30" t="s">
        <v>2167</v>
      </c>
      <c r="E665" s="54">
        <v>27876</v>
      </c>
      <c r="F665" s="53">
        <v>27201</v>
      </c>
      <c r="G665" s="49">
        <v>352339.20000000001</v>
      </c>
      <c r="H665" s="47">
        <v>433666.8</v>
      </c>
      <c r="I665" s="10"/>
      <c r="J665" s="46">
        <f t="shared" si="41"/>
        <v>10808989083</v>
      </c>
      <c r="K665" s="12"/>
      <c r="L665" s="65">
        <v>340433705</v>
      </c>
      <c r="M665" s="23">
        <v>4579500700</v>
      </c>
      <c r="N665" s="20"/>
      <c r="O665" s="24">
        <f>VLOOKUP($A$6:$A$1110,'[1]ESFUERZO MUNICIPAL 2012'!$A$5:$AE$1109,31,FALSE)</f>
        <v>164734539</v>
      </c>
      <c r="P665" s="25">
        <f>VLOOKUP($A$6:$A$1110,'[1]ESFUERZO DETO POR MUNICIPIO'!$A$5:$H$1109,8,FALSE)</f>
        <v>289211536.58866125</v>
      </c>
      <c r="Q665" s="88">
        <f t="shared" si="42"/>
        <v>5435108602.4099998</v>
      </c>
      <c r="R665" s="90">
        <f>VLOOKUP($A$6:$A$1110,'[1]ESFUERZO MUNICIPAL 2012'!$A$5:$AA$1109,27,FALSE)</f>
        <v>0</v>
      </c>
      <c r="S665" s="90">
        <f>VLOOKUP($A$6:$A$1110,'[1]ESFUERZO DETO POR MUNICIPIO'!$A$5:$I$1109,9,FALSE)</f>
        <v>0</v>
      </c>
      <c r="T665" s="81"/>
      <c r="U665" s="84">
        <v>4189</v>
      </c>
      <c r="W665" s="74">
        <f t="shared" si="40"/>
        <v>1646289567</v>
      </c>
      <c r="X665" s="74">
        <f t="shared" si="43"/>
        <v>411572391.75</v>
      </c>
    </row>
    <row r="666" spans="1:24">
      <c r="A666" s="6" t="s">
        <v>1279</v>
      </c>
      <c r="B666" s="6" t="s">
        <v>1271</v>
      </c>
      <c r="C666" s="6" t="s">
        <v>1280</v>
      </c>
      <c r="D666" s="30" t="s">
        <v>2167</v>
      </c>
      <c r="E666" s="54">
        <v>8108</v>
      </c>
      <c r="F666" s="53">
        <v>7823</v>
      </c>
      <c r="G666" s="49">
        <v>352339.20000000001</v>
      </c>
      <c r="H666" s="47">
        <v>433666.8</v>
      </c>
      <c r="I666" s="10"/>
      <c r="J666" s="46">
        <f t="shared" si="41"/>
        <v>3124670805</v>
      </c>
      <c r="K666" s="12"/>
      <c r="L666" s="65">
        <v>114297609</v>
      </c>
      <c r="M666" s="23">
        <v>1331994017</v>
      </c>
      <c r="N666" s="20"/>
      <c r="O666" s="24">
        <f>VLOOKUP($A$6:$A$1110,'[1]ESFUERZO MUNICIPAL 2012'!$A$5:$AE$1109,31,FALSE)</f>
        <v>70929062</v>
      </c>
      <c r="P666" s="25">
        <f>VLOOKUP($A$6:$A$1110,'[1]ESFUERZO DETO POR MUNICIPIO'!$A$5:$H$1109,8,FALSE)</f>
        <v>82756625.737467661</v>
      </c>
      <c r="Q666" s="88">
        <f t="shared" si="42"/>
        <v>1524693491.26</v>
      </c>
      <c r="R666" s="90">
        <f>VLOOKUP($A$6:$A$1110,'[1]ESFUERZO MUNICIPAL 2012'!$A$5:$AA$1109,27,FALSE)</f>
        <v>0</v>
      </c>
      <c r="S666" s="90">
        <f>VLOOKUP($A$6:$A$1110,'[1]ESFUERZO DETO POR MUNICIPIO'!$A$5:$I$1109,9,FALSE)</f>
        <v>0</v>
      </c>
      <c r="T666" s="81"/>
      <c r="U666" s="84">
        <v>1685</v>
      </c>
      <c r="W666" s="74">
        <f t="shared" si="40"/>
        <v>662210055</v>
      </c>
      <c r="X666" s="74">
        <f t="shared" si="43"/>
        <v>165552513.75</v>
      </c>
    </row>
    <row r="667" spans="1:24">
      <c r="A667" s="6" t="s">
        <v>1281</v>
      </c>
      <c r="B667" s="6" t="s">
        <v>1271</v>
      </c>
      <c r="C667" s="6" t="s">
        <v>1282</v>
      </c>
      <c r="D667" s="30" t="s">
        <v>2167</v>
      </c>
      <c r="E667" s="54">
        <v>16178</v>
      </c>
      <c r="F667" s="53">
        <v>16361</v>
      </c>
      <c r="G667" s="49">
        <v>352339.20000000001</v>
      </c>
      <c r="H667" s="47">
        <v>433666.8</v>
      </c>
      <c r="I667" s="10"/>
      <c r="J667" s="46">
        <f t="shared" si="41"/>
        <v>6397683046.1999998</v>
      </c>
      <c r="K667" s="12"/>
      <c r="L667" s="65">
        <v>235413021</v>
      </c>
      <c r="M667" s="23">
        <v>2657746609</v>
      </c>
      <c r="N667" s="20"/>
      <c r="O667" s="24">
        <f>VLOOKUP($A$6:$A$1110,'[1]ESFUERZO MUNICIPAL 2012'!$A$5:$AE$1109,31,FALSE)</f>
        <v>75718078</v>
      </c>
      <c r="P667" s="25">
        <f>VLOOKUP($A$6:$A$1110,'[1]ESFUERZO DETO POR MUNICIPIO'!$A$5:$H$1109,8,FALSE)</f>
        <v>148440928.17490906</v>
      </c>
      <c r="Q667" s="88">
        <f t="shared" si="42"/>
        <v>3280364410.0300002</v>
      </c>
      <c r="R667" s="90">
        <f>VLOOKUP($A$6:$A$1110,'[1]ESFUERZO MUNICIPAL 2012'!$A$5:$AA$1109,27,FALSE)</f>
        <v>0</v>
      </c>
      <c r="S667" s="90">
        <f>VLOOKUP($A$6:$A$1110,'[1]ESFUERZO DETO POR MUNICIPIO'!$A$5:$I$1109,9,FALSE)</f>
        <v>0</v>
      </c>
      <c r="T667" s="81"/>
      <c r="U667" s="84">
        <v>3010</v>
      </c>
      <c r="W667" s="74">
        <f t="shared" si="40"/>
        <v>1182939030</v>
      </c>
      <c r="X667" s="74">
        <f t="shared" si="43"/>
        <v>295734757.5</v>
      </c>
    </row>
    <row r="668" spans="1:24">
      <c r="A668" s="6" t="s">
        <v>1283</v>
      </c>
      <c r="B668" s="6" t="s">
        <v>1271</v>
      </c>
      <c r="C668" s="6" t="s">
        <v>2116</v>
      </c>
      <c r="D668" s="30" t="s">
        <v>2167</v>
      </c>
      <c r="E668" s="54">
        <v>78862</v>
      </c>
      <c r="F668" s="53">
        <v>82330</v>
      </c>
      <c r="G668" s="49">
        <v>352339.20000000001</v>
      </c>
      <c r="H668" s="47">
        <v>433666.8</v>
      </c>
      <c r="I668" s="10"/>
      <c r="J668" s="46">
        <f t="shared" si="41"/>
        <v>31744980817.200001</v>
      </c>
      <c r="K668" s="12"/>
      <c r="L668" s="65">
        <v>1121388830</v>
      </c>
      <c r="M668" s="23">
        <v>12955565579</v>
      </c>
      <c r="N668" s="20"/>
      <c r="O668" s="24">
        <f>VLOOKUP($A$6:$A$1110,'[1]ESFUERZO MUNICIPAL 2012'!$A$5:$AE$1109,31,FALSE)</f>
        <v>309221477.09107465</v>
      </c>
      <c r="P668" s="25">
        <f>VLOOKUP($A$6:$A$1110,'[1]ESFUERZO DETO POR MUNICIPIO'!$A$5:$H$1109,8,FALSE)</f>
        <v>3370006586.2665796</v>
      </c>
      <c r="Q668" s="88">
        <f t="shared" si="42"/>
        <v>13715941679.51</v>
      </c>
      <c r="R668" s="90">
        <f>VLOOKUP($A$6:$A$1110,'[1]ESFUERZO MUNICIPAL 2012'!$A$5:$AA$1109,27,FALSE)</f>
        <v>272856665.3286919</v>
      </c>
      <c r="S668" s="90">
        <f>VLOOKUP($A$6:$A$1110,'[1]ESFUERZO DETO POR MUNICIPIO'!$A$5:$I$1109,9,FALSE)</f>
        <v>0</v>
      </c>
      <c r="T668" s="81"/>
      <c r="U668" s="84">
        <v>15362</v>
      </c>
      <c r="W668" s="74">
        <f t="shared" si="40"/>
        <v>6037312086</v>
      </c>
      <c r="X668" s="74">
        <f t="shared" si="43"/>
        <v>1509328021.5</v>
      </c>
    </row>
    <row r="669" spans="1:24">
      <c r="A669" s="6" t="s">
        <v>1284</v>
      </c>
      <c r="B669" s="6" t="s">
        <v>1271</v>
      </c>
      <c r="C669" s="6" t="s">
        <v>73</v>
      </c>
      <c r="D669" s="30" t="s">
        <v>2167</v>
      </c>
      <c r="E669" s="54">
        <v>8763</v>
      </c>
      <c r="F669" s="53">
        <v>8935</v>
      </c>
      <c r="G669" s="49">
        <v>352339.20000000001</v>
      </c>
      <c r="H669" s="47">
        <v>433666.8</v>
      </c>
      <c r="I669" s="10"/>
      <c r="J669" s="46">
        <f t="shared" si="41"/>
        <v>3481180633.8000002</v>
      </c>
      <c r="K669" s="12"/>
      <c r="L669" s="65">
        <v>124826183</v>
      </c>
      <c r="M669" s="23">
        <v>1439598592</v>
      </c>
      <c r="N669" s="20"/>
      <c r="O669" s="24">
        <f>VLOOKUP($A$6:$A$1110,'[1]ESFUERZO MUNICIPAL 2012'!$A$5:$AE$1109,31,FALSE)</f>
        <v>154716760</v>
      </c>
      <c r="P669" s="25">
        <f>VLOOKUP($A$6:$A$1110,'[1]ESFUERZO DETO POR MUNICIPIO'!$A$5:$H$1109,8,FALSE)</f>
        <v>94983361.875751942</v>
      </c>
      <c r="Q669" s="88">
        <f t="shared" si="42"/>
        <v>1667055736.9200001</v>
      </c>
      <c r="R669" s="90">
        <f>VLOOKUP($A$6:$A$1110,'[1]ESFUERZO MUNICIPAL 2012'!$A$5:$AA$1109,27,FALSE)</f>
        <v>0</v>
      </c>
      <c r="S669" s="90">
        <f>VLOOKUP($A$6:$A$1110,'[1]ESFUERZO DETO POR MUNICIPIO'!$A$5:$I$1109,9,FALSE)</f>
        <v>0</v>
      </c>
      <c r="T669" s="81"/>
      <c r="U669" s="84">
        <v>2237</v>
      </c>
      <c r="W669" s="74">
        <f t="shared" si="40"/>
        <v>879147711</v>
      </c>
      <c r="X669" s="74">
        <f t="shared" si="43"/>
        <v>219786927.75</v>
      </c>
    </row>
    <row r="670" spans="1:24">
      <c r="A670" s="6" t="s">
        <v>1285</v>
      </c>
      <c r="B670" s="6" t="s">
        <v>1271</v>
      </c>
      <c r="C670" s="6" t="s">
        <v>1286</v>
      </c>
      <c r="D670" s="30" t="s">
        <v>2167</v>
      </c>
      <c r="E670" s="54">
        <v>63530</v>
      </c>
      <c r="F670" s="53">
        <v>61805</v>
      </c>
      <c r="G670" s="49">
        <v>352339.20000000001</v>
      </c>
      <c r="H670" s="47">
        <v>433666.8</v>
      </c>
      <c r="I670" s="10"/>
      <c r="J670" s="46">
        <f t="shared" si="41"/>
        <v>24593442975</v>
      </c>
      <c r="K670" s="12"/>
      <c r="L670" s="65">
        <v>702484118</v>
      </c>
      <c r="M670" s="23">
        <v>10436767336</v>
      </c>
      <c r="N670" s="20"/>
      <c r="O670" s="24">
        <f>VLOOKUP($A$6:$A$1110,'[1]ESFUERZO MUNICIPAL 2012'!$A$5:$AE$1109,31,FALSE)</f>
        <v>241949850</v>
      </c>
      <c r="P670" s="25">
        <f>VLOOKUP($A$6:$A$1110,'[1]ESFUERZO DETO POR MUNICIPIO'!$A$5:$H$1109,8,FALSE)</f>
        <v>488897311.28858322</v>
      </c>
      <c r="Q670" s="88">
        <f t="shared" si="42"/>
        <v>12723344359.709999</v>
      </c>
      <c r="R670" s="90">
        <f>VLOOKUP($A$6:$A$1110,'[1]ESFUERZO MUNICIPAL 2012'!$A$5:$AA$1109,27,FALSE)</f>
        <v>0</v>
      </c>
      <c r="S670" s="90">
        <f>VLOOKUP($A$6:$A$1110,'[1]ESFUERZO DETO POR MUNICIPIO'!$A$5:$I$1109,9,FALSE)</f>
        <v>0</v>
      </c>
      <c r="T670" s="81"/>
      <c r="U670" s="84">
        <v>3295</v>
      </c>
      <c r="W670" s="74">
        <f t="shared" si="40"/>
        <v>1294944885</v>
      </c>
      <c r="X670" s="74">
        <f t="shared" si="43"/>
        <v>323736221.25</v>
      </c>
    </row>
    <row r="671" spans="1:24">
      <c r="A671" s="6" t="s">
        <v>1287</v>
      </c>
      <c r="B671" s="6" t="s">
        <v>1271</v>
      </c>
      <c r="C671" s="6" t="s">
        <v>1288</v>
      </c>
      <c r="D671" s="30" t="s">
        <v>2167</v>
      </c>
      <c r="E671" s="54">
        <v>16660</v>
      </c>
      <c r="F671" s="53">
        <v>17759</v>
      </c>
      <c r="G671" s="49">
        <v>352339.20000000001</v>
      </c>
      <c r="H671" s="47">
        <v>433666.8</v>
      </c>
      <c r="I671" s="10"/>
      <c r="J671" s="46">
        <f t="shared" si="41"/>
        <v>6785729886.6000004</v>
      </c>
      <c r="K671" s="12"/>
      <c r="L671" s="65">
        <v>236105109</v>
      </c>
      <c r="M671" s="23">
        <v>2736929215</v>
      </c>
      <c r="N671" s="20"/>
      <c r="O671" s="24">
        <f>VLOOKUP($A$6:$A$1110,'[1]ESFUERZO MUNICIPAL 2012'!$A$5:$AE$1109,31,FALSE)</f>
        <v>154721044</v>
      </c>
      <c r="P671" s="25">
        <f>VLOOKUP($A$6:$A$1110,'[1]ESFUERZO DETO POR MUNICIPIO'!$A$5:$H$1109,8,FALSE)</f>
        <v>196920211.3130568</v>
      </c>
      <c r="Q671" s="88">
        <f t="shared" si="42"/>
        <v>3461054307.29</v>
      </c>
      <c r="R671" s="90">
        <f>VLOOKUP($A$6:$A$1110,'[1]ESFUERZO MUNICIPAL 2012'!$A$5:$AA$1109,27,FALSE)</f>
        <v>0</v>
      </c>
      <c r="S671" s="90">
        <f>VLOOKUP($A$6:$A$1110,'[1]ESFUERZO DETO POR MUNICIPIO'!$A$5:$I$1109,9,FALSE)</f>
        <v>0</v>
      </c>
      <c r="T671" s="81"/>
      <c r="U671" s="84">
        <v>2900</v>
      </c>
      <c r="W671" s="74">
        <f t="shared" si="40"/>
        <v>1139708700</v>
      </c>
      <c r="X671" s="74">
        <f t="shared" si="43"/>
        <v>284927175</v>
      </c>
    </row>
    <row r="672" spans="1:24">
      <c r="A672" s="6" t="s">
        <v>1289</v>
      </c>
      <c r="B672" s="6" t="s">
        <v>1271</v>
      </c>
      <c r="C672" s="6" t="s">
        <v>2117</v>
      </c>
      <c r="D672" s="30" t="s">
        <v>2167</v>
      </c>
      <c r="E672" s="54">
        <v>14065</v>
      </c>
      <c r="F672" s="53">
        <v>15523</v>
      </c>
      <c r="G672" s="49">
        <v>352339.20000000001</v>
      </c>
      <c r="H672" s="47">
        <v>433666.8</v>
      </c>
      <c r="I672" s="10"/>
      <c r="J672" s="46">
        <f t="shared" si="41"/>
        <v>5843730292.1999998</v>
      </c>
      <c r="K672" s="12"/>
      <c r="L672" s="65">
        <v>194300045</v>
      </c>
      <c r="M672" s="23">
        <v>2310617943</v>
      </c>
      <c r="N672" s="20"/>
      <c r="O672" s="24">
        <f>VLOOKUP($A$6:$A$1110,'[1]ESFUERZO MUNICIPAL 2012'!$A$5:$AE$1109,31,FALSE)</f>
        <v>136880217</v>
      </c>
      <c r="P672" s="25">
        <f>VLOOKUP($A$6:$A$1110,'[1]ESFUERZO DETO POR MUNICIPIO'!$A$5:$H$1109,8,FALSE)</f>
        <v>152673103.21722612</v>
      </c>
      <c r="Q672" s="88">
        <f t="shared" si="42"/>
        <v>3049258983.98</v>
      </c>
      <c r="R672" s="90">
        <f>VLOOKUP($A$6:$A$1110,'[1]ESFUERZO MUNICIPAL 2012'!$A$5:$AA$1109,27,FALSE)</f>
        <v>0</v>
      </c>
      <c r="S672" s="90">
        <f>VLOOKUP($A$6:$A$1110,'[1]ESFUERZO DETO POR MUNICIPIO'!$A$5:$I$1109,9,FALSE)</f>
        <v>0</v>
      </c>
      <c r="T672" s="81"/>
      <c r="U672" s="84">
        <v>1373</v>
      </c>
      <c r="W672" s="74">
        <f t="shared" si="40"/>
        <v>539593119</v>
      </c>
      <c r="X672" s="74">
        <f t="shared" si="43"/>
        <v>134898279.75</v>
      </c>
    </row>
    <row r="673" spans="1:24">
      <c r="A673" s="6" t="s">
        <v>1290</v>
      </c>
      <c r="B673" s="6" t="s">
        <v>1271</v>
      </c>
      <c r="C673" s="6" t="s">
        <v>2118</v>
      </c>
      <c r="D673" s="30" t="s">
        <v>2167</v>
      </c>
      <c r="E673" s="54">
        <v>54423</v>
      </c>
      <c r="F673" s="53">
        <v>54589</v>
      </c>
      <c r="G673" s="49">
        <v>352339.20000000001</v>
      </c>
      <c r="H673" s="47">
        <v>433666.8</v>
      </c>
      <c r="I673" s="10"/>
      <c r="J673" s="46">
        <f t="shared" si="41"/>
        <v>21424396613.400002</v>
      </c>
      <c r="K673" s="12"/>
      <c r="L673" s="65">
        <v>764241935</v>
      </c>
      <c r="M673" s="23">
        <v>8940688980</v>
      </c>
      <c r="N673" s="20"/>
      <c r="O673" s="24">
        <f>VLOOKUP($A$6:$A$1110,'[1]ESFUERZO MUNICIPAL 2012'!$A$5:$AE$1109,31,FALSE)</f>
        <v>99532677</v>
      </c>
      <c r="P673" s="25">
        <f>VLOOKUP($A$6:$A$1110,'[1]ESFUERZO DETO POR MUNICIPIO'!$A$5:$H$1109,8,FALSE)</f>
        <v>345610513.97825128</v>
      </c>
      <c r="Q673" s="88">
        <f t="shared" si="42"/>
        <v>11274322507.42</v>
      </c>
      <c r="R673" s="90">
        <f>VLOOKUP($A$6:$A$1110,'[1]ESFUERZO MUNICIPAL 2012'!$A$5:$AA$1109,27,FALSE)</f>
        <v>0</v>
      </c>
      <c r="S673" s="90">
        <f>VLOOKUP($A$6:$A$1110,'[1]ESFUERZO DETO POR MUNICIPIO'!$A$5:$I$1109,9,FALSE)</f>
        <v>0</v>
      </c>
      <c r="T673" s="81"/>
      <c r="U673" s="84">
        <v>8811</v>
      </c>
      <c r="W673" s="74">
        <f t="shared" si="40"/>
        <v>3462749433</v>
      </c>
      <c r="X673" s="74">
        <f t="shared" si="43"/>
        <v>865687358.25</v>
      </c>
    </row>
    <row r="674" spans="1:24">
      <c r="A674" s="6" t="s">
        <v>1291</v>
      </c>
      <c r="B674" s="6" t="s">
        <v>1271</v>
      </c>
      <c r="C674" s="6" t="s">
        <v>1292</v>
      </c>
      <c r="D674" s="30" t="s">
        <v>2167</v>
      </c>
      <c r="E674" s="54">
        <v>23887</v>
      </c>
      <c r="F674" s="53">
        <v>23614</v>
      </c>
      <c r="G674" s="49">
        <v>352339.20000000001</v>
      </c>
      <c r="H674" s="47">
        <v>433666.8</v>
      </c>
      <c r="I674" s="10"/>
      <c r="J674" s="46">
        <f t="shared" si="41"/>
        <v>9328467142.7999992</v>
      </c>
      <c r="K674" s="12"/>
      <c r="L674" s="65">
        <v>347236784</v>
      </c>
      <c r="M674" s="23">
        <v>3924192869</v>
      </c>
      <c r="N674" s="20"/>
      <c r="O674" s="24">
        <f>VLOOKUP($A$6:$A$1110,'[1]ESFUERZO MUNICIPAL 2012'!$A$5:$AE$1109,31,FALSE)</f>
        <v>70000000</v>
      </c>
      <c r="P674" s="25">
        <f>VLOOKUP($A$6:$A$1110,'[1]ESFUERZO DETO POR MUNICIPIO'!$A$5:$H$1109,8,FALSE)</f>
        <v>185847141.2086198</v>
      </c>
      <c r="Q674" s="88">
        <f t="shared" si="42"/>
        <v>4801190348.5900002</v>
      </c>
      <c r="R674" s="90">
        <f>VLOOKUP($A$6:$A$1110,'[1]ESFUERZO MUNICIPAL 2012'!$A$5:$AA$1109,27,FALSE)</f>
        <v>0</v>
      </c>
      <c r="S674" s="90">
        <f>VLOOKUP($A$6:$A$1110,'[1]ESFUERZO DETO POR MUNICIPIO'!$A$5:$I$1109,9,FALSE)</f>
        <v>0</v>
      </c>
      <c r="T674" s="81"/>
      <c r="U674" s="84">
        <v>3490</v>
      </c>
      <c r="W674" s="74">
        <f t="shared" si="40"/>
        <v>1371580470</v>
      </c>
      <c r="X674" s="74">
        <f t="shared" si="43"/>
        <v>342895117.5</v>
      </c>
    </row>
    <row r="675" spans="1:24">
      <c r="A675" s="6" t="s">
        <v>1293</v>
      </c>
      <c r="B675" s="6" t="s">
        <v>1271</v>
      </c>
      <c r="C675" s="6" t="s">
        <v>1294</v>
      </c>
      <c r="D675" s="30" t="s">
        <v>2167</v>
      </c>
      <c r="E675" s="54">
        <v>17825</v>
      </c>
      <c r="F675" s="53">
        <v>17730</v>
      </c>
      <c r="G675" s="49">
        <v>352339.20000000001</v>
      </c>
      <c r="H675" s="47">
        <v>433666.8</v>
      </c>
      <c r="I675" s="10"/>
      <c r="J675" s="46">
        <f t="shared" si="41"/>
        <v>6984679302</v>
      </c>
      <c r="K675" s="12"/>
      <c r="L675" s="65">
        <v>213060050</v>
      </c>
      <c r="M675" s="23">
        <v>2928310291</v>
      </c>
      <c r="N675" s="20"/>
      <c r="O675" s="24">
        <f>VLOOKUP($A$6:$A$1110,'[1]ESFUERZO MUNICIPAL 2012'!$A$5:$AE$1109,31,FALSE)</f>
        <v>125980026</v>
      </c>
      <c r="P675" s="25">
        <f>VLOOKUP($A$6:$A$1110,'[1]ESFUERZO DETO POR MUNICIPIO'!$A$5:$H$1109,8,FALSE)</f>
        <v>106198366.21687372</v>
      </c>
      <c r="Q675" s="88">
        <f t="shared" si="42"/>
        <v>3611130568.7800002</v>
      </c>
      <c r="R675" s="90">
        <f>VLOOKUP($A$6:$A$1110,'[1]ESFUERZO MUNICIPAL 2012'!$A$5:$AA$1109,27,FALSE)</f>
        <v>0</v>
      </c>
      <c r="S675" s="90">
        <f>VLOOKUP($A$6:$A$1110,'[1]ESFUERZO DETO POR MUNICIPIO'!$A$5:$I$1109,9,FALSE)</f>
        <v>0</v>
      </c>
      <c r="T675" s="81"/>
      <c r="U675" s="84">
        <v>1448</v>
      </c>
      <c r="W675" s="74">
        <f t="shared" si="40"/>
        <v>569068344</v>
      </c>
      <c r="X675" s="74">
        <f t="shared" si="43"/>
        <v>142267086</v>
      </c>
    </row>
    <row r="676" spans="1:24">
      <c r="A676" s="6" t="s">
        <v>1295</v>
      </c>
      <c r="B676" s="6" t="s">
        <v>1271</v>
      </c>
      <c r="C676" s="6" t="s">
        <v>1296</v>
      </c>
      <c r="D676" s="30" t="s">
        <v>2167</v>
      </c>
      <c r="E676" s="54">
        <v>8382</v>
      </c>
      <c r="F676" s="53">
        <v>8238</v>
      </c>
      <c r="G676" s="49">
        <v>352339.20000000001</v>
      </c>
      <c r="H676" s="47">
        <v>433666.8</v>
      </c>
      <c r="I676" s="10"/>
      <c r="J676" s="46">
        <f t="shared" si="41"/>
        <v>3262927136.4000001</v>
      </c>
      <c r="K676" s="12"/>
      <c r="L676" s="65">
        <v>133381570</v>
      </c>
      <c r="M676" s="23">
        <v>1377009763</v>
      </c>
      <c r="N676" s="20"/>
      <c r="O676" s="24">
        <f>VLOOKUP($A$6:$A$1110,'[1]ESFUERZO MUNICIPAL 2012'!$A$5:$AE$1109,31,FALSE)</f>
        <v>49022670</v>
      </c>
      <c r="P676" s="25">
        <f>VLOOKUP($A$6:$A$1110,'[1]ESFUERZO DETO POR MUNICIPIO'!$A$5:$H$1109,8,FALSE)</f>
        <v>71941478.586380869</v>
      </c>
      <c r="Q676" s="88">
        <f t="shared" si="42"/>
        <v>1631571654.8099999</v>
      </c>
      <c r="R676" s="90">
        <f>VLOOKUP($A$6:$A$1110,'[1]ESFUERZO MUNICIPAL 2012'!$A$5:$AA$1109,27,FALSE)</f>
        <v>0</v>
      </c>
      <c r="S676" s="90">
        <f>VLOOKUP($A$6:$A$1110,'[1]ESFUERZO DETO POR MUNICIPIO'!$A$5:$I$1109,9,FALSE)</f>
        <v>0</v>
      </c>
      <c r="T676" s="81"/>
      <c r="U676" s="84">
        <v>1908</v>
      </c>
      <c r="W676" s="74">
        <f t="shared" si="40"/>
        <v>749849724</v>
      </c>
      <c r="X676" s="74">
        <f t="shared" si="43"/>
        <v>187462431</v>
      </c>
    </row>
    <row r="677" spans="1:24">
      <c r="A677" s="6" t="s">
        <v>1297</v>
      </c>
      <c r="B677" s="6" t="s">
        <v>1271</v>
      </c>
      <c r="C677" s="6" t="s">
        <v>1298</v>
      </c>
      <c r="D677" s="30" t="s">
        <v>2167</v>
      </c>
      <c r="E677" s="54">
        <v>9309</v>
      </c>
      <c r="F677" s="53">
        <v>9296</v>
      </c>
      <c r="G677" s="49">
        <v>352339.20000000001</v>
      </c>
      <c r="H677" s="47">
        <v>433666.8</v>
      </c>
      <c r="I677" s="10"/>
      <c r="J677" s="46">
        <f t="shared" si="41"/>
        <v>3655646092.8000002</v>
      </c>
      <c r="K677" s="12"/>
      <c r="L677" s="65">
        <v>127255854</v>
      </c>
      <c r="M677" s="23">
        <v>1529295356</v>
      </c>
      <c r="N677" s="20"/>
      <c r="O677" s="24">
        <f>VLOOKUP($A$6:$A$1110,'[1]ESFUERZO MUNICIPAL 2012'!$A$5:$AE$1109,31,FALSE)</f>
        <v>123563899</v>
      </c>
      <c r="P677" s="25">
        <f>VLOOKUP($A$6:$A$1110,'[1]ESFUERZO DETO POR MUNICIPIO'!$A$5:$H$1109,8,FALSE)</f>
        <v>101239475.71953385</v>
      </c>
      <c r="Q677" s="88">
        <f t="shared" si="42"/>
        <v>1774291508.0799999</v>
      </c>
      <c r="R677" s="90">
        <f>VLOOKUP($A$6:$A$1110,'[1]ESFUERZO MUNICIPAL 2012'!$A$5:$AA$1109,27,FALSE)</f>
        <v>0</v>
      </c>
      <c r="S677" s="90">
        <f>VLOOKUP($A$6:$A$1110,'[1]ESFUERZO DETO POR MUNICIPIO'!$A$5:$I$1109,9,FALSE)</f>
        <v>0</v>
      </c>
      <c r="T677" s="81"/>
      <c r="U677" s="84">
        <v>2366</v>
      </c>
      <c r="W677" s="74">
        <f t="shared" si="40"/>
        <v>929845098</v>
      </c>
      <c r="X677" s="74">
        <f t="shared" si="43"/>
        <v>232461274.5</v>
      </c>
    </row>
    <row r="678" spans="1:24">
      <c r="A678" s="6" t="s">
        <v>1299</v>
      </c>
      <c r="B678" s="6" t="s">
        <v>1271</v>
      </c>
      <c r="C678" s="6" t="s">
        <v>1300</v>
      </c>
      <c r="D678" s="30" t="s">
        <v>2167</v>
      </c>
      <c r="E678" s="54">
        <v>35140</v>
      </c>
      <c r="F678" s="53">
        <v>34917</v>
      </c>
      <c r="G678" s="49">
        <v>352339.20000000001</v>
      </c>
      <c r="H678" s="47">
        <v>433666.8</v>
      </c>
      <c r="I678" s="10"/>
      <c r="J678" s="46">
        <f t="shared" si="41"/>
        <v>13761771571.799999</v>
      </c>
      <c r="K678" s="12"/>
      <c r="L678" s="65">
        <v>540977267</v>
      </c>
      <c r="M678" s="23">
        <v>5772858118</v>
      </c>
      <c r="N678" s="20"/>
      <c r="O678" s="24">
        <f>VLOOKUP($A$6:$A$1110,'[1]ESFUERZO MUNICIPAL 2012'!$A$5:$AE$1109,31,FALSE)</f>
        <v>276133613</v>
      </c>
      <c r="P678" s="25">
        <f>VLOOKUP($A$6:$A$1110,'[1]ESFUERZO DETO POR MUNICIPIO'!$A$5:$H$1109,8,FALSE)</f>
        <v>2151857780.3004799</v>
      </c>
      <c r="Q678" s="88">
        <f t="shared" si="42"/>
        <v>5019944793.5</v>
      </c>
      <c r="R678" s="90">
        <f>VLOOKUP($A$6:$A$1110,'[1]ESFUERZO MUNICIPAL 2012'!$A$5:$AA$1109,27,FALSE)</f>
        <v>0</v>
      </c>
      <c r="S678" s="90">
        <f>VLOOKUP($A$6:$A$1110,'[1]ESFUERZO DETO POR MUNICIPIO'!$A$5:$I$1109,9,FALSE)</f>
        <v>0</v>
      </c>
      <c r="T678" s="81"/>
      <c r="U678" s="84">
        <v>3733</v>
      </c>
      <c r="W678" s="74">
        <f t="shared" si="40"/>
        <v>1467080199</v>
      </c>
      <c r="X678" s="74">
        <f t="shared" si="43"/>
        <v>366770049.75</v>
      </c>
    </row>
    <row r="679" spans="1:24">
      <c r="A679" s="6" t="s">
        <v>1301</v>
      </c>
      <c r="B679" s="6" t="s">
        <v>1271</v>
      </c>
      <c r="C679" s="6" t="s">
        <v>1302</v>
      </c>
      <c r="D679" s="30" t="s">
        <v>2167</v>
      </c>
      <c r="E679" s="54">
        <v>62215</v>
      </c>
      <c r="F679" s="53">
        <v>62034</v>
      </c>
      <c r="G679" s="49">
        <v>352339.20000000001</v>
      </c>
      <c r="H679" s="47">
        <v>433666.8</v>
      </c>
      <c r="I679" s="10"/>
      <c r="J679" s="46">
        <f t="shared" si="41"/>
        <v>24411434799.599998</v>
      </c>
      <c r="K679" s="12"/>
      <c r="L679" s="65">
        <v>752991822</v>
      </c>
      <c r="M679" s="23">
        <v>10220749148</v>
      </c>
      <c r="N679" s="20"/>
      <c r="O679" s="24">
        <f>VLOOKUP($A$6:$A$1110,'[1]ESFUERZO MUNICIPAL 2012'!$A$5:$AE$1109,31,FALSE)</f>
        <v>304200655</v>
      </c>
      <c r="P679" s="25">
        <f>VLOOKUP($A$6:$A$1110,'[1]ESFUERZO DETO POR MUNICIPIO'!$A$5:$H$1109,8,FALSE)</f>
        <v>382281480.20659691</v>
      </c>
      <c r="Q679" s="88">
        <f t="shared" si="42"/>
        <v>12751211694.389999</v>
      </c>
      <c r="R679" s="90">
        <f>VLOOKUP($A$6:$A$1110,'[1]ESFUERZO MUNICIPAL 2012'!$A$5:$AA$1109,27,FALSE)</f>
        <v>0</v>
      </c>
      <c r="S679" s="90">
        <f>VLOOKUP($A$6:$A$1110,'[1]ESFUERZO DETO POR MUNICIPIO'!$A$5:$I$1109,9,FALSE)</f>
        <v>0</v>
      </c>
      <c r="T679" s="81"/>
      <c r="U679" s="84">
        <v>5842</v>
      </c>
      <c r="W679" s="74">
        <f t="shared" si="40"/>
        <v>2295923526</v>
      </c>
      <c r="X679" s="74">
        <f t="shared" si="43"/>
        <v>573980881.5</v>
      </c>
    </row>
    <row r="680" spans="1:24">
      <c r="A680" s="6" t="s">
        <v>1303</v>
      </c>
      <c r="B680" s="6" t="s">
        <v>1271</v>
      </c>
      <c r="C680" s="6" t="s">
        <v>1304</v>
      </c>
      <c r="D680" s="30" t="s">
        <v>2167</v>
      </c>
      <c r="E680" s="54">
        <v>20924</v>
      </c>
      <c r="F680" s="53">
        <v>20371</v>
      </c>
      <c r="G680" s="49">
        <v>352339.20000000001</v>
      </c>
      <c r="H680" s="47">
        <v>433666.8</v>
      </c>
      <c r="I680" s="10"/>
      <c r="J680" s="46">
        <f t="shared" si="41"/>
        <v>8103285901.8000002</v>
      </c>
      <c r="K680" s="12"/>
      <c r="L680" s="65">
        <v>303517432</v>
      </c>
      <c r="M680" s="23">
        <v>3437426590</v>
      </c>
      <c r="N680" s="20"/>
      <c r="O680" s="24">
        <f>VLOOKUP($A$6:$A$1110,'[1]ESFUERZO MUNICIPAL 2012'!$A$5:$AE$1109,31,FALSE)</f>
        <v>108434186.91057171</v>
      </c>
      <c r="P680" s="25">
        <f>VLOOKUP($A$6:$A$1110,'[1]ESFUERZO DETO POR MUNICIPIO'!$A$5:$H$1109,8,FALSE)</f>
        <v>912304441.59818411</v>
      </c>
      <c r="Q680" s="88">
        <f t="shared" si="42"/>
        <v>3229608932.77</v>
      </c>
      <c r="R680" s="90">
        <f>VLOOKUP($A$6:$A$1110,'[1]ESFUERZO MUNICIPAL 2012'!$A$5:$AA$1109,27,FALSE)</f>
        <v>111994318.52122827</v>
      </c>
      <c r="S680" s="90">
        <f>VLOOKUP($A$6:$A$1110,'[1]ESFUERZO DETO POR MUNICIPIO'!$A$5:$I$1109,9,FALSE)</f>
        <v>0</v>
      </c>
      <c r="T680" s="81"/>
      <c r="U680" s="84">
        <v>5999</v>
      </c>
      <c r="W680" s="74">
        <f t="shared" si="40"/>
        <v>2357624997</v>
      </c>
      <c r="X680" s="74">
        <f t="shared" si="43"/>
        <v>589406249.25</v>
      </c>
    </row>
    <row r="681" spans="1:24">
      <c r="A681" s="6" t="s">
        <v>1305</v>
      </c>
      <c r="B681" s="6" t="s">
        <v>1271</v>
      </c>
      <c r="C681" s="6" t="s">
        <v>1306</v>
      </c>
      <c r="D681" s="30" t="s">
        <v>2167</v>
      </c>
      <c r="E681" s="54">
        <v>7709</v>
      </c>
      <c r="F681" s="53">
        <v>7668</v>
      </c>
      <c r="G681" s="49">
        <v>352339.20000000001</v>
      </c>
      <c r="H681" s="47">
        <v>433666.8</v>
      </c>
      <c r="I681" s="10"/>
      <c r="J681" s="46">
        <f t="shared" si="41"/>
        <v>3020769957.5999999</v>
      </c>
      <c r="K681" s="12"/>
      <c r="L681" s="65">
        <v>115711236</v>
      </c>
      <c r="M681" s="23">
        <v>1266446932</v>
      </c>
      <c r="N681" s="20"/>
      <c r="O681" s="24">
        <f>VLOOKUP($A$6:$A$1110,'[1]ESFUERZO MUNICIPAL 2012'!$A$5:$AE$1109,31,FALSE)</f>
        <v>55796164</v>
      </c>
      <c r="P681" s="25">
        <f>VLOOKUP($A$6:$A$1110,'[1]ESFUERZO DETO POR MUNICIPIO'!$A$5:$H$1109,8,FALSE)</f>
        <v>116503441.0305552</v>
      </c>
      <c r="Q681" s="88">
        <f t="shared" si="42"/>
        <v>1466312184.5699999</v>
      </c>
      <c r="R681" s="90">
        <f>VLOOKUP($A$6:$A$1110,'[1]ESFUERZO MUNICIPAL 2012'!$A$5:$AA$1109,27,FALSE)</f>
        <v>0</v>
      </c>
      <c r="S681" s="90">
        <f>VLOOKUP($A$6:$A$1110,'[1]ESFUERZO DETO POR MUNICIPIO'!$A$5:$I$1109,9,FALSE)</f>
        <v>0</v>
      </c>
      <c r="T681" s="81"/>
      <c r="U681" s="84">
        <v>924</v>
      </c>
      <c r="W681" s="74">
        <f t="shared" si="40"/>
        <v>363134772</v>
      </c>
      <c r="X681" s="74">
        <f t="shared" si="43"/>
        <v>90783693</v>
      </c>
    </row>
    <row r="682" spans="1:24">
      <c r="A682" s="6" t="s">
        <v>1307</v>
      </c>
      <c r="B682" s="6" t="s">
        <v>1271</v>
      </c>
      <c r="C682" s="6" t="s">
        <v>1308</v>
      </c>
      <c r="D682" s="30" t="s">
        <v>2167</v>
      </c>
      <c r="E682" s="54">
        <v>10410</v>
      </c>
      <c r="F682" s="53">
        <v>10257</v>
      </c>
      <c r="G682" s="49">
        <v>352339.20000000001</v>
      </c>
      <c r="H682" s="47">
        <v>433666.8</v>
      </c>
      <c r="I682" s="10"/>
      <c r="J682" s="46">
        <f t="shared" si="41"/>
        <v>4057985719.8000002</v>
      </c>
      <c r="K682" s="12"/>
      <c r="L682" s="65">
        <v>124266622</v>
      </c>
      <c r="M682" s="23">
        <v>1710166039</v>
      </c>
      <c r="N682" s="20"/>
      <c r="O682" s="24">
        <f>VLOOKUP($A$6:$A$1110,'[1]ESFUERZO MUNICIPAL 2012'!$A$5:$AE$1109,31,FALSE)</f>
        <v>43090570</v>
      </c>
      <c r="P682" s="25">
        <f>VLOOKUP($A$6:$A$1110,'[1]ESFUERZO DETO POR MUNICIPIO'!$A$5:$H$1109,8,FALSE)</f>
        <v>423590353.59656125</v>
      </c>
      <c r="Q682" s="88">
        <f t="shared" si="42"/>
        <v>1756872135.2</v>
      </c>
      <c r="R682" s="90">
        <f>VLOOKUP($A$6:$A$1110,'[1]ESFUERZO MUNICIPAL 2012'!$A$5:$AA$1109,27,FALSE)</f>
        <v>0</v>
      </c>
      <c r="S682" s="90">
        <f>VLOOKUP($A$6:$A$1110,'[1]ESFUERZO DETO POR MUNICIPIO'!$A$5:$I$1109,9,FALSE)</f>
        <v>0</v>
      </c>
      <c r="T682" s="81"/>
      <c r="U682" s="84">
        <v>2222</v>
      </c>
      <c r="W682" s="74">
        <f t="shared" si="40"/>
        <v>873252666</v>
      </c>
      <c r="X682" s="74">
        <f t="shared" si="43"/>
        <v>218313166.5</v>
      </c>
    </row>
    <row r="683" spans="1:24">
      <c r="A683" s="6" t="s">
        <v>1309</v>
      </c>
      <c r="B683" s="6" t="s">
        <v>1271</v>
      </c>
      <c r="C683" s="6" t="s">
        <v>658</v>
      </c>
      <c r="D683" s="30" t="s">
        <v>2167</v>
      </c>
      <c r="E683" s="54">
        <v>7960</v>
      </c>
      <c r="F683" s="53">
        <v>8008</v>
      </c>
      <c r="G683" s="49">
        <v>352339.20000000001</v>
      </c>
      <c r="H683" s="47">
        <v>433666.8</v>
      </c>
      <c r="I683" s="10"/>
      <c r="J683" s="46">
        <f t="shared" si="41"/>
        <v>3138711883.1999998</v>
      </c>
      <c r="K683" s="12"/>
      <c r="L683" s="65">
        <v>111072773</v>
      </c>
      <c r="M683" s="23">
        <v>1307680165</v>
      </c>
      <c r="N683" s="20"/>
      <c r="O683" s="24">
        <f>VLOOKUP($A$6:$A$1110,'[1]ESFUERZO MUNICIPAL 2012'!$A$5:$AE$1109,31,FALSE)</f>
        <v>44000000</v>
      </c>
      <c r="P683" s="25">
        <f>VLOOKUP($A$6:$A$1110,'[1]ESFUERZO DETO POR MUNICIPIO'!$A$5:$H$1109,8,FALSE)</f>
        <v>79118729.474469915</v>
      </c>
      <c r="Q683" s="88">
        <f t="shared" si="42"/>
        <v>1596840215.73</v>
      </c>
      <c r="R683" s="90">
        <f>VLOOKUP($A$6:$A$1110,'[1]ESFUERZO MUNICIPAL 2012'!$A$5:$AA$1109,27,FALSE)</f>
        <v>0</v>
      </c>
      <c r="S683" s="90">
        <f>VLOOKUP($A$6:$A$1110,'[1]ESFUERZO DETO POR MUNICIPIO'!$A$5:$I$1109,9,FALSE)</f>
        <v>0</v>
      </c>
      <c r="T683" s="81"/>
      <c r="U683" s="84">
        <v>399</v>
      </c>
      <c r="W683" s="74">
        <f t="shared" si="40"/>
        <v>156808197</v>
      </c>
      <c r="X683" s="74">
        <f t="shared" si="43"/>
        <v>39202049.25</v>
      </c>
    </row>
    <row r="684" spans="1:24">
      <c r="A684" s="6" t="s">
        <v>1310</v>
      </c>
      <c r="B684" s="6" t="s">
        <v>1271</v>
      </c>
      <c r="C684" s="6" t="s">
        <v>1311</v>
      </c>
      <c r="D684" s="30" t="s">
        <v>2167</v>
      </c>
      <c r="E684" s="54">
        <v>16997</v>
      </c>
      <c r="F684" s="53">
        <v>17211</v>
      </c>
      <c r="G684" s="49">
        <v>352339.20000000001</v>
      </c>
      <c r="H684" s="47">
        <v>433666.8</v>
      </c>
      <c r="I684" s="10"/>
      <c r="J684" s="46">
        <f t="shared" si="41"/>
        <v>6726274338.6000004</v>
      </c>
      <c r="K684" s="12"/>
      <c r="L684" s="65">
        <v>240022034</v>
      </c>
      <c r="M684" s="23">
        <v>2792291920</v>
      </c>
      <c r="N684" s="20"/>
      <c r="O684" s="24">
        <f>VLOOKUP($A$6:$A$1110,'[1]ESFUERZO MUNICIPAL 2012'!$A$5:$AE$1109,31,FALSE)</f>
        <v>149502435</v>
      </c>
      <c r="P684" s="25">
        <f>VLOOKUP($A$6:$A$1110,'[1]ESFUERZO DETO POR MUNICIPIO'!$A$5:$H$1109,8,FALSE)</f>
        <v>163553980.33539212</v>
      </c>
      <c r="Q684" s="88">
        <f t="shared" si="42"/>
        <v>3380903969.2600002</v>
      </c>
      <c r="R684" s="90">
        <f>VLOOKUP($A$6:$A$1110,'[1]ESFUERZO MUNICIPAL 2012'!$A$5:$AA$1109,27,FALSE)</f>
        <v>0</v>
      </c>
      <c r="S684" s="90">
        <f>VLOOKUP($A$6:$A$1110,'[1]ESFUERZO DETO POR MUNICIPIO'!$A$5:$I$1109,9,FALSE)</f>
        <v>0</v>
      </c>
      <c r="T684" s="81"/>
      <c r="U684" s="84">
        <v>3813</v>
      </c>
      <c r="W684" s="74">
        <f t="shared" si="40"/>
        <v>1498520439</v>
      </c>
      <c r="X684" s="74">
        <f t="shared" si="43"/>
        <v>374630109.75</v>
      </c>
    </row>
    <row r="685" spans="1:24">
      <c r="A685" s="6" t="s">
        <v>1312</v>
      </c>
      <c r="B685" s="6" t="s">
        <v>1271</v>
      </c>
      <c r="C685" s="6" t="s">
        <v>1313</v>
      </c>
      <c r="D685" s="30" t="s">
        <v>2167</v>
      </c>
      <c r="E685" s="54">
        <v>7432</v>
      </c>
      <c r="F685" s="53">
        <v>7444</v>
      </c>
      <c r="G685" s="49">
        <v>352339.20000000001</v>
      </c>
      <c r="H685" s="47">
        <v>433666.8</v>
      </c>
      <c r="I685" s="10"/>
      <c r="J685" s="46">
        <f t="shared" si="41"/>
        <v>2923400296.8000002</v>
      </c>
      <c r="K685" s="12"/>
      <c r="L685" s="65">
        <v>103548155</v>
      </c>
      <c r="M685" s="23">
        <v>1220939544</v>
      </c>
      <c r="N685" s="20"/>
      <c r="O685" s="24">
        <f>VLOOKUP($A$6:$A$1110,'[1]ESFUERZO MUNICIPAL 2012'!$A$5:$AE$1109,31,FALSE)</f>
        <v>46188777</v>
      </c>
      <c r="P685" s="25">
        <f>VLOOKUP($A$6:$A$1110,'[1]ESFUERZO DETO POR MUNICIPIO'!$A$5:$H$1109,8,FALSE)</f>
        <v>91697777.077899143</v>
      </c>
      <c r="Q685" s="88">
        <f t="shared" si="42"/>
        <v>1461026043.72</v>
      </c>
      <c r="R685" s="90">
        <f>VLOOKUP($A$6:$A$1110,'[1]ESFUERZO MUNICIPAL 2012'!$A$5:$AA$1109,27,FALSE)</f>
        <v>0</v>
      </c>
      <c r="S685" s="90">
        <f>VLOOKUP($A$6:$A$1110,'[1]ESFUERZO DETO POR MUNICIPIO'!$A$5:$I$1109,9,FALSE)</f>
        <v>0</v>
      </c>
      <c r="T685" s="81"/>
      <c r="U685" s="84">
        <v>2149</v>
      </c>
      <c r="W685" s="74">
        <f t="shared" si="40"/>
        <v>844563447</v>
      </c>
      <c r="X685" s="74">
        <f t="shared" si="43"/>
        <v>211140861.75</v>
      </c>
    </row>
    <row r="686" spans="1:24">
      <c r="A686" s="6" t="s">
        <v>1314</v>
      </c>
      <c r="B686" s="6" t="s">
        <v>1271</v>
      </c>
      <c r="C686" s="6" t="s">
        <v>1315</v>
      </c>
      <c r="D686" s="30" t="s">
        <v>2167</v>
      </c>
      <c r="E686" s="54">
        <v>18062</v>
      </c>
      <c r="F686" s="53">
        <v>20012</v>
      </c>
      <c r="G686" s="49">
        <v>352339.20000000001</v>
      </c>
      <c r="H686" s="47">
        <v>433666.8</v>
      </c>
      <c r="I686" s="10"/>
      <c r="J686" s="46">
        <f t="shared" si="41"/>
        <v>7521245316</v>
      </c>
      <c r="K686" s="12"/>
      <c r="L686" s="65">
        <v>270959843</v>
      </c>
      <c r="M686" s="23">
        <v>2967254416</v>
      </c>
      <c r="N686" s="20"/>
      <c r="O686" s="24">
        <f>VLOOKUP($A$6:$A$1110,'[1]ESFUERZO MUNICIPAL 2012'!$A$5:$AE$1109,31,FALSE)</f>
        <v>101614248</v>
      </c>
      <c r="P686" s="25">
        <f>VLOOKUP($A$6:$A$1110,'[1]ESFUERZO DETO POR MUNICIPIO'!$A$5:$H$1109,8,FALSE)</f>
        <v>199957278.57311186</v>
      </c>
      <c r="Q686" s="88">
        <f t="shared" si="42"/>
        <v>3981459530.4299998</v>
      </c>
      <c r="R686" s="90">
        <f>VLOOKUP($A$6:$A$1110,'[1]ESFUERZO MUNICIPAL 2012'!$A$5:$AA$1109,27,FALSE)</f>
        <v>0</v>
      </c>
      <c r="S686" s="90">
        <f>VLOOKUP($A$6:$A$1110,'[1]ESFUERZO DETO POR MUNICIPIO'!$A$5:$I$1109,9,FALSE)</f>
        <v>0</v>
      </c>
      <c r="T686" s="81"/>
      <c r="U686" s="84">
        <v>3413</v>
      </c>
      <c r="W686" s="74">
        <f t="shared" si="40"/>
        <v>1341319239</v>
      </c>
      <c r="X686" s="74">
        <f t="shared" si="43"/>
        <v>335329809.75</v>
      </c>
    </row>
    <row r="687" spans="1:24">
      <c r="A687" s="6" t="s">
        <v>1316</v>
      </c>
      <c r="B687" s="6" t="s">
        <v>1271</v>
      </c>
      <c r="C687" s="6" t="s">
        <v>1317</v>
      </c>
      <c r="D687" s="30" t="s">
        <v>2167</v>
      </c>
      <c r="E687" s="54">
        <v>9994</v>
      </c>
      <c r="F687" s="53">
        <v>9651</v>
      </c>
      <c r="G687" s="49">
        <v>352339.20000000001</v>
      </c>
      <c r="H687" s="47">
        <v>433666.8</v>
      </c>
      <c r="I687" s="10"/>
      <c r="J687" s="46">
        <f t="shared" si="41"/>
        <v>3853298125.8000002</v>
      </c>
      <c r="K687" s="12"/>
      <c r="L687" s="65">
        <v>134162009</v>
      </c>
      <c r="M687" s="23">
        <v>1641827675</v>
      </c>
      <c r="N687" s="20"/>
      <c r="O687" s="24">
        <f>VLOOKUP($A$6:$A$1110,'[1]ESFUERZO MUNICIPAL 2012'!$A$5:$AE$1109,31,FALSE)</f>
        <v>67470755</v>
      </c>
      <c r="P687" s="25">
        <f>VLOOKUP($A$6:$A$1110,'[1]ESFUERZO DETO POR MUNICIPIO'!$A$5:$H$1109,8,FALSE)</f>
        <v>120397978.10907975</v>
      </c>
      <c r="Q687" s="88">
        <f t="shared" si="42"/>
        <v>1889439708.6900001</v>
      </c>
      <c r="R687" s="90">
        <f>VLOOKUP($A$6:$A$1110,'[1]ESFUERZO MUNICIPAL 2012'!$A$5:$AA$1109,27,FALSE)</f>
        <v>0</v>
      </c>
      <c r="S687" s="90">
        <f>VLOOKUP($A$6:$A$1110,'[1]ESFUERZO DETO POR MUNICIPIO'!$A$5:$I$1109,9,FALSE)</f>
        <v>0</v>
      </c>
      <c r="T687" s="81"/>
      <c r="U687" s="84">
        <v>1418</v>
      </c>
      <c r="W687" s="74">
        <f t="shared" si="40"/>
        <v>557278254</v>
      </c>
      <c r="X687" s="74">
        <f t="shared" si="43"/>
        <v>139319563.5</v>
      </c>
    </row>
    <row r="688" spans="1:24">
      <c r="A688" s="6" t="s">
        <v>1318</v>
      </c>
      <c r="B688" s="6" t="s">
        <v>1271</v>
      </c>
      <c r="C688" s="6" t="s">
        <v>1319</v>
      </c>
      <c r="D688" s="30" t="s">
        <v>2167</v>
      </c>
      <c r="E688" s="54">
        <v>17134</v>
      </c>
      <c r="F688" s="53">
        <v>17061</v>
      </c>
      <c r="G688" s="49">
        <v>352339.20000000001</v>
      </c>
      <c r="H688" s="47">
        <v>433666.8</v>
      </c>
      <c r="I688" s="10"/>
      <c r="J688" s="46">
        <f t="shared" si="41"/>
        <v>6717884563.8000002</v>
      </c>
      <c r="K688" s="12"/>
      <c r="L688" s="65">
        <v>216888621</v>
      </c>
      <c r="M688" s="23">
        <v>2814794151</v>
      </c>
      <c r="N688" s="20"/>
      <c r="O688" s="24">
        <f>VLOOKUP($A$6:$A$1110,'[1]ESFUERZO MUNICIPAL 2012'!$A$5:$AE$1109,31,FALSE)</f>
        <v>50042814.399999976</v>
      </c>
      <c r="P688" s="25">
        <f>VLOOKUP($A$6:$A$1110,'[1]ESFUERZO DETO POR MUNICIPIO'!$A$5:$H$1109,8,FALSE)</f>
        <v>132255313.75426917</v>
      </c>
      <c r="Q688" s="88">
        <f t="shared" si="42"/>
        <v>3349426873.0500002</v>
      </c>
      <c r="R688" s="90">
        <f>VLOOKUP($A$6:$A$1110,'[1]ESFUERZO MUNICIPAL 2012'!$A$5:$AA$1109,27,FALSE)</f>
        <v>154476790.60000002</v>
      </c>
      <c r="S688" s="90">
        <f>VLOOKUP($A$6:$A$1110,'[1]ESFUERZO DETO POR MUNICIPIO'!$A$5:$I$1109,9,FALSE)</f>
        <v>0</v>
      </c>
      <c r="T688" s="81"/>
      <c r="U688" s="84">
        <v>1869</v>
      </c>
      <c r="W688" s="74">
        <f t="shared" si="40"/>
        <v>734522607</v>
      </c>
      <c r="X688" s="74">
        <f t="shared" si="43"/>
        <v>183630651.75</v>
      </c>
    </row>
    <row r="689" spans="1:24">
      <c r="A689" s="6" t="s">
        <v>1320</v>
      </c>
      <c r="B689" s="6" t="s">
        <v>1271</v>
      </c>
      <c r="C689" s="6" t="s">
        <v>1321</v>
      </c>
      <c r="D689" s="30" t="s">
        <v>2167</v>
      </c>
      <c r="E689" s="54">
        <v>12954</v>
      </c>
      <c r="F689" s="53">
        <v>12330</v>
      </c>
      <c r="G689" s="49">
        <v>352339.20000000001</v>
      </c>
      <c r="H689" s="47">
        <v>433666.8</v>
      </c>
      <c r="I689" s="10"/>
      <c r="J689" s="46">
        <f t="shared" si="41"/>
        <v>4955656820.3999996</v>
      </c>
      <c r="K689" s="12"/>
      <c r="L689" s="65">
        <v>186480922</v>
      </c>
      <c r="M689" s="23">
        <v>2128102604</v>
      </c>
      <c r="N689" s="20"/>
      <c r="O689" s="24">
        <f>VLOOKUP($A$6:$A$1110,'[1]ESFUERZO MUNICIPAL 2012'!$A$5:$AE$1109,31,FALSE)</f>
        <v>40591617</v>
      </c>
      <c r="P689" s="25">
        <f>VLOOKUP($A$6:$A$1110,'[1]ESFUERZO DETO POR MUNICIPIO'!$A$5:$H$1109,8,FALSE)</f>
        <v>877875779.09207594</v>
      </c>
      <c r="Q689" s="88">
        <f t="shared" si="42"/>
        <v>1722605898.3099999</v>
      </c>
      <c r="R689" s="90">
        <f>VLOOKUP($A$6:$A$1110,'[1]ESFUERZO MUNICIPAL 2012'!$A$5:$AA$1109,27,FALSE)</f>
        <v>0</v>
      </c>
      <c r="S689" s="90">
        <f>VLOOKUP($A$6:$A$1110,'[1]ESFUERZO DETO POR MUNICIPIO'!$A$5:$I$1109,9,FALSE)</f>
        <v>0</v>
      </c>
      <c r="T689" s="81"/>
      <c r="U689" s="84">
        <v>1906</v>
      </c>
      <c r="W689" s="74">
        <f t="shared" si="40"/>
        <v>749063718</v>
      </c>
      <c r="X689" s="74">
        <f t="shared" si="43"/>
        <v>187265929.5</v>
      </c>
    </row>
    <row r="690" spans="1:24">
      <c r="A690" s="6" t="s">
        <v>1322</v>
      </c>
      <c r="B690" s="6" t="s">
        <v>1271</v>
      </c>
      <c r="C690" s="6" t="s">
        <v>1323</v>
      </c>
      <c r="D690" s="30" t="s">
        <v>2167</v>
      </c>
      <c r="E690" s="54">
        <v>7286</v>
      </c>
      <c r="F690" s="53">
        <v>7335</v>
      </c>
      <c r="G690" s="49">
        <v>352339.20000000001</v>
      </c>
      <c r="H690" s="47">
        <v>433666.8</v>
      </c>
      <c r="I690" s="10"/>
      <c r="J690" s="46">
        <f t="shared" si="41"/>
        <v>2874044694.5999999</v>
      </c>
      <c r="K690" s="12"/>
      <c r="L690" s="65">
        <v>109938926</v>
      </c>
      <c r="M690" s="23">
        <v>1196955912</v>
      </c>
      <c r="N690" s="20"/>
      <c r="O690" s="24">
        <f>VLOOKUP($A$6:$A$1110,'[1]ESFUERZO MUNICIPAL 2012'!$A$5:$AE$1109,31,FALSE)</f>
        <v>58116271</v>
      </c>
      <c r="P690" s="25">
        <f>VLOOKUP($A$6:$A$1110,'[1]ESFUERZO DETO POR MUNICIPIO'!$A$5:$H$1109,8,FALSE)</f>
        <v>54265551.389642239</v>
      </c>
      <c r="Q690" s="88">
        <f t="shared" si="42"/>
        <v>1454768034.21</v>
      </c>
      <c r="R690" s="90">
        <f>VLOOKUP($A$6:$A$1110,'[1]ESFUERZO MUNICIPAL 2012'!$A$5:$AA$1109,27,FALSE)</f>
        <v>0</v>
      </c>
      <c r="S690" s="90">
        <f>VLOOKUP($A$6:$A$1110,'[1]ESFUERZO DETO POR MUNICIPIO'!$A$5:$I$1109,9,FALSE)</f>
        <v>0</v>
      </c>
      <c r="T690" s="81"/>
      <c r="U690" s="84">
        <v>1801</v>
      </c>
      <c r="W690" s="74">
        <f t="shared" si="40"/>
        <v>707798403</v>
      </c>
      <c r="X690" s="74">
        <f t="shared" si="43"/>
        <v>176949600.75</v>
      </c>
    </row>
    <row r="691" spans="1:24">
      <c r="A691" s="6" t="s">
        <v>1324</v>
      </c>
      <c r="B691" s="6" t="s">
        <v>1271</v>
      </c>
      <c r="C691" s="6" t="s">
        <v>1325</v>
      </c>
      <c r="D691" s="30" t="s">
        <v>2167</v>
      </c>
      <c r="E691" s="54">
        <v>43186</v>
      </c>
      <c r="F691" s="53">
        <v>42379</v>
      </c>
      <c r="G691" s="49">
        <v>352339.20000000001</v>
      </c>
      <c r="H691" s="47">
        <v>433666.8</v>
      </c>
      <c r="I691" s="10"/>
      <c r="J691" s="46">
        <f t="shared" si="41"/>
        <v>16797243004.200001</v>
      </c>
      <c r="K691" s="12"/>
      <c r="L691" s="65">
        <v>553817710</v>
      </c>
      <c r="M691" s="23">
        <v>7094649317</v>
      </c>
      <c r="N691" s="20"/>
      <c r="O691" s="24">
        <f>VLOOKUP($A$6:$A$1110,'[1]ESFUERZO MUNICIPAL 2012'!$A$5:$AE$1109,31,FALSE)</f>
        <v>67571580</v>
      </c>
      <c r="P691" s="25">
        <f>VLOOKUP($A$6:$A$1110,'[1]ESFUERZO DETO POR MUNICIPIO'!$A$5:$H$1109,8,FALSE)</f>
        <v>0</v>
      </c>
      <c r="Q691" s="88">
        <f t="shared" si="42"/>
        <v>9081204397.2000008</v>
      </c>
      <c r="R691" s="90">
        <f>VLOOKUP($A$6:$A$1110,'[1]ESFUERZO MUNICIPAL 2012'!$A$5:$AA$1109,27,FALSE)</f>
        <v>0</v>
      </c>
      <c r="S691" s="90">
        <f>VLOOKUP($A$6:$A$1110,'[1]ESFUERZO DETO POR MUNICIPIO'!$A$5:$I$1109,9,FALSE)</f>
        <v>0</v>
      </c>
      <c r="T691" s="81"/>
      <c r="U691" s="84">
        <v>9832</v>
      </c>
      <c r="W691" s="74">
        <f t="shared" si="40"/>
        <v>3864005496</v>
      </c>
      <c r="X691" s="74">
        <f t="shared" si="43"/>
        <v>966001374</v>
      </c>
    </row>
    <row r="692" spans="1:24">
      <c r="A692" s="6" t="s">
        <v>1326</v>
      </c>
      <c r="B692" s="6" t="s">
        <v>1327</v>
      </c>
      <c r="C692" s="6" t="s">
        <v>1328</v>
      </c>
      <c r="D692" s="30" t="s">
        <v>2167</v>
      </c>
      <c r="E692" s="54">
        <v>139737</v>
      </c>
      <c r="F692" s="53">
        <v>138104</v>
      </c>
      <c r="G692" s="49">
        <v>352339.20000000001</v>
      </c>
      <c r="H692" s="47">
        <v>433666.8</v>
      </c>
      <c r="I692" s="10"/>
      <c r="J692" s="46">
        <f t="shared" si="41"/>
        <v>54562971268.800003</v>
      </c>
      <c r="K692" s="12"/>
      <c r="L692" s="65">
        <v>2010206617</v>
      </c>
      <c r="M692" s="23">
        <v>22956204297</v>
      </c>
      <c r="N692" s="20"/>
      <c r="O692" s="24">
        <f>VLOOKUP($A$6:$A$1110,'[1]ESFUERZO MUNICIPAL 2012'!$A$5:$AE$1109,31,FALSE)</f>
        <v>1157920745.4999995</v>
      </c>
      <c r="P692" s="25">
        <f>VLOOKUP($A$6:$A$1110,'[1]ESFUERZO DETO POR MUNICIPIO'!$A$5:$H$1109,8,FALSE)</f>
        <v>8423247143</v>
      </c>
      <c r="Q692" s="88">
        <f t="shared" si="42"/>
        <v>16986626874.799999</v>
      </c>
      <c r="R692" s="90">
        <f>VLOOKUP($A$6:$A$1110,'[1]ESFUERZO MUNICIPAL 2012'!$A$5:$AA$1109,27,FALSE)</f>
        <v>3028765591.5000005</v>
      </c>
      <c r="S692" s="90">
        <f>VLOOKUP($A$6:$A$1110,'[1]ESFUERZO DETO POR MUNICIPIO'!$A$5:$I$1109,9,FALSE)</f>
        <v>0</v>
      </c>
      <c r="T692" s="81"/>
      <c r="U692" s="84">
        <v>41099</v>
      </c>
      <c r="W692" s="74">
        <f t="shared" si="40"/>
        <v>16152030297</v>
      </c>
      <c r="X692" s="74">
        <f t="shared" si="43"/>
        <v>4038007574.25</v>
      </c>
    </row>
    <row r="693" spans="1:24">
      <c r="A693" s="6" t="s">
        <v>1329</v>
      </c>
      <c r="B693" s="6" t="s">
        <v>1327</v>
      </c>
      <c r="C693" s="6" t="s">
        <v>1330</v>
      </c>
      <c r="D693" s="30" t="s">
        <v>2169</v>
      </c>
      <c r="E693" s="54">
        <v>27376</v>
      </c>
      <c r="F693" s="53">
        <v>27612</v>
      </c>
      <c r="G693" s="49">
        <v>392752.8</v>
      </c>
      <c r="H693" s="47">
        <v>483408</v>
      </c>
      <c r="I693" s="10"/>
      <c r="J693" s="46">
        <f t="shared" si="41"/>
        <v>12049931174.4</v>
      </c>
      <c r="K693" s="12"/>
      <c r="L693" s="65">
        <v>422306252</v>
      </c>
      <c r="M693" s="23">
        <v>4497375327</v>
      </c>
      <c r="N693" s="20"/>
      <c r="O693" s="24">
        <f>VLOOKUP($A$6:$A$1110,'[1]ESFUERZO MUNICIPAL 2012'!$A$5:$AE$1109,31,FALSE)</f>
        <v>191548442.41424733</v>
      </c>
      <c r="P693" s="25">
        <f>VLOOKUP($A$6:$A$1110,'[1]ESFUERZO DETO POR MUNICIPIO'!$A$5:$H$1109,8,FALSE)</f>
        <v>0</v>
      </c>
      <c r="Q693" s="88">
        <f t="shared" si="42"/>
        <v>5513284153.0299997</v>
      </c>
      <c r="R693" s="90">
        <f>VLOOKUP($A$6:$A$1110,'[1]ESFUERZO MUNICIPAL 2012'!$A$5:$AA$1109,27,FALSE)</f>
        <v>1425416999.9560921</v>
      </c>
      <c r="S693" s="90">
        <f>VLOOKUP($A$6:$A$1110,'[1]ESFUERZO DETO POR MUNICIPIO'!$A$5:$I$1109,9,FALSE)</f>
        <v>0</v>
      </c>
      <c r="T693" s="81"/>
      <c r="U693" s="84">
        <v>4778</v>
      </c>
      <c r="W693" s="74">
        <f t="shared" si="40"/>
        <v>2093148151.2</v>
      </c>
      <c r="X693" s="74">
        <f t="shared" si="43"/>
        <v>523287037.80000001</v>
      </c>
    </row>
    <row r="694" spans="1:24">
      <c r="A694" s="6" t="s">
        <v>1331</v>
      </c>
      <c r="B694" s="6" t="s">
        <v>1327</v>
      </c>
      <c r="C694" s="6" t="s">
        <v>1332</v>
      </c>
      <c r="D694" s="30" t="s">
        <v>2169</v>
      </c>
      <c r="E694" s="54">
        <v>2164</v>
      </c>
      <c r="F694" s="53">
        <v>2304</v>
      </c>
      <c r="G694" s="49">
        <v>392752.8</v>
      </c>
      <c r="H694" s="47">
        <v>483408</v>
      </c>
      <c r="I694" s="10"/>
      <c r="J694" s="46">
        <f t="shared" si="41"/>
        <v>981844545.60000002</v>
      </c>
      <c r="K694" s="12"/>
      <c r="L694" s="65">
        <v>30554952</v>
      </c>
      <c r="M694" s="23">
        <v>355505072</v>
      </c>
      <c r="N694" s="20"/>
      <c r="O694" s="24">
        <f>VLOOKUP($A$6:$A$1110,'[1]ESFUERZO MUNICIPAL 2012'!$A$5:$AE$1109,31,FALSE)</f>
        <v>29004207</v>
      </c>
      <c r="P694" s="25">
        <f>VLOOKUP($A$6:$A$1110,'[1]ESFUERZO DETO POR MUNICIPIO'!$A$5:$H$1109,8,FALSE)</f>
        <v>155219739</v>
      </c>
      <c r="Q694" s="88">
        <f t="shared" si="42"/>
        <v>411560575.60000002</v>
      </c>
      <c r="R694" s="90">
        <f>VLOOKUP($A$6:$A$1110,'[1]ESFUERZO MUNICIPAL 2012'!$A$5:$AA$1109,27,FALSE)</f>
        <v>0</v>
      </c>
      <c r="S694" s="90">
        <f>VLOOKUP($A$6:$A$1110,'[1]ESFUERZO DETO POR MUNICIPIO'!$A$5:$I$1109,9,FALSE)</f>
        <v>0</v>
      </c>
      <c r="T694" s="81"/>
      <c r="U694" s="84">
        <v>800</v>
      </c>
      <c r="W694" s="74">
        <f t="shared" si="40"/>
        <v>350464320</v>
      </c>
      <c r="X694" s="74">
        <f t="shared" si="43"/>
        <v>87616080</v>
      </c>
    </row>
    <row r="695" spans="1:24">
      <c r="A695" s="6" t="s">
        <v>1333</v>
      </c>
      <c r="B695" s="6" t="s">
        <v>1327</v>
      </c>
      <c r="C695" s="6" t="s">
        <v>1334</v>
      </c>
      <c r="D695" s="30" t="s">
        <v>2169</v>
      </c>
      <c r="E695" s="54">
        <v>2692</v>
      </c>
      <c r="F695" s="53">
        <v>2751</v>
      </c>
      <c r="G695" s="49">
        <v>392752.8</v>
      </c>
      <c r="H695" s="47">
        <v>483408</v>
      </c>
      <c r="I695" s="10"/>
      <c r="J695" s="46">
        <f t="shared" si="41"/>
        <v>1193572972.8</v>
      </c>
      <c r="K695" s="12"/>
      <c r="L695" s="65">
        <v>35267041</v>
      </c>
      <c r="M695" s="23">
        <v>442245207</v>
      </c>
      <c r="N695" s="20"/>
      <c r="O695" s="24">
        <f>VLOOKUP($A$6:$A$1110,'[1]ESFUERZO MUNICIPAL 2012'!$A$5:$AE$1109,31,FALSE)</f>
        <v>7210000</v>
      </c>
      <c r="P695" s="25">
        <f>VLOOKUP($A$6:$A$1110,'[1]ESFUERZO DETO POR MUNICIPIO'!$A$5:$H$1109,8,FALSE)</f>
        <v>384657055</v>
      </c>
      <c r="Q695" s="88">
        <f t="shared" si="42"/>
        <v>324193669.80000001</v>
      </c>
      <c r="R695" s="90">
        <f>VLOOKUP($A$6:$A$1110,'[1]ESFUERZO MUNICIPAL 2012'!$A$5:$AA$1109,27,FALSE)</f>
        <v>0</v>
      </c>
      <c r="S695" s="90">
        <f>VLOOKUP($A$6:$A$1110,'[1]ESFUERZO DETO POR MUNICIPIO'!$A$5:$I$1109,9,FALSE)</f>
        <v>0</v>
      </c>
      <c r="T695" s="81"/>
      <c r="U695" s="84">
        <v>427</v>
      </c>
      <c r="W695" s="74">
        <f t="shared" si="40"/>
        <v>187060330.80000001</v>
      </c>
      <c r="X695" s="74">
        <f t="shared" si="43"/>
        <v>46765082.700000003</v>
      </c>
    </row>
    <row r="696" spans="1:24">
      <c r="A696" s="6" t="s">
        <v>1335</v>
      </c>
      <c r="B696" s="6" t="s">
        <v>1327</v>
      </c>
      <c r="C696" s="6" t="s">
        <v>1336</v>
      </c>
      <c r="D696" s="30" t="s">
        <v>2169</v>
      </c>
      <c r="E696" s="54">
        <v>4467</v>
      </c>
      <c r="F696" s="53">
        <v>4675</v>
      </c>
      <c r="G696" s="49">
        <v>392752.8</v>
      </c>
      <c r="H696" s="47">
        <v>483408</v>
      </c>
      <c r="I696" s="10"/>
      <c r="J696" s="46">
        <f t="shared" si="41"/>
        <v>2007179578.8</v>
      </c>
      <c r="K696" s="12"/>
      <c r="L696" s="65">
        <v>66322653</v>
      </c>
      <c r="M696" s="23">
        <v>733845827</v>
      </c>
      <c r="N696" s="20"/>
      <c r="O696" s="24">
        <f>VLOOKUP($A$6:$A$1110,'[1]ESFUERZO MUNICIPAL 2012'!$A$5:$AE$1109,31,FALSE)</f>
        <v>18514626.248053312</v>
      </c>
      <c r="P696" s="25">
        <f>VLOOKUP($A$6:$A$1110,'[1]ESFUERZO DETO POR MUNICIPIO'!$A$5:$H$1109,8,FALSE)</f>
        <v>383401189</v>
      </c>
      <c r="Q696" s="88">
        <f t="shared" si="42"/>
        <v>549886762.37</v>
      </c>
      <c r="R696" s="90">
        <f>VLOOKUP($A$6:$A$1110,'[1]ESFUERZO MUNICIPAL 2012'!$A$5:$AA$1109,27,FALSE)</f>
        <v>255208521.18591869</v>
      </c>
      <c r="S696" s="90">
        <f>VLOOKUP($A$6:$A$1110,'[1]ESFUERZO DETO POR MUNICIPIO'!$A$5:$I$1109,9,FALSE)</f>
        <v>0</v>
      </c>
      <c r="T696" s="81"/>
      <c r="U696" s="84">
        <v>781</v>
      </c>
      <c r="W696" s="74">
        <f t="shared" si="40"/>
        <v>342140792.40000004</v>
      </c>
      <c r="X696" s="74">
        <f t="shared" si="43"/>
        <v>85535198.100000009</v>
      </c>
    </row>
    <row r="697" spans="1:24">
      <c r="A697" s="6" t="s">
        <v>1337</v>
      </c>
      <c r="B697" s="6" t="s">
        <v>1327</v>
      </c>
      <c r="C697" s="6" t="s">
        <v>1338</v>
      </c>
      <c r="D697" s="30" t="s">
        <v>2169</v>
      </c>
      <c r="E697" s="54">
        <v>3713</v>
      </c>
      <c r="F697" s="53">
        <v>3742</v>
      </c>
      <c r="G697" s="49">
        <v>392752.8</v>
      </c>
      <c r="H697" s="47">
        <v>483408</v>
      </c>
      <c r="I697" s="10"/>
      <c r="J697" s="46">
        <f t="shared" si="41"/>
        <v>1633601941.2</v>
      </c>
      <c r="K697" s="12"/>
      <c r="L697" s="65">
        <v>57163530</v>
      </c>
      <c r="M697" s="23">
        <v>609977865</v>
      </c>
      <c r="N697" s="20"/>
      <c r="O697" s="24">
        <f>VLOOKUP($A$6:$A$1110,'[1]ESFUERZO MUNICIPAL 2012'!$A$5:$AE$1109,31,FALSE)</f>
        <v>15450000</v>
      </c>
      <c r="P697" s="25">
        <f>VLOOKUP($A$6:$A$1110,'[1]ESFUERZO DETO POR MUNICIPIO'!$A$5:$H$1109,8,FALSE)</f>
        <v>471003371</v>
      </c>
      <c r="Q697" s="88">
        <f t="shared" si="42"/>
        <v>480007175.19999999</v>
      </c>
      <c r="R697" s="90">
        <f>VLOOKUP($A$6:$A$1110,'[1]ESFUERZO MUNICIPAL 2012'!$A$5:$AA$1109,27,FALSE)</f>
        <v>0</v>
      </c>
      <c r="S697" s="90">
        <f>VLOOKUP($A$6:$A$1110,'[1]ESFUERZO DETO POR MUNICIPIO'!$A$5:$I$1109,9,FALSE)</f>
        <v>0</v>
      </c>
      <c r="T697" s="81"/>
      <c r="U697" s="84">
        <v>595</v>
      </c>
      <c r="W697" s="74">
        <f t="shared" si="40"/>
        <v>260657838</v>
      </c>
      <c r="X697" s="74">
        <f t="shared" si="43"/>
        <v>65164459.5</v>
      </c>
    </row>
    <row r="698" spans="1:24">
      <c r="A698" s="6" t="s">
        <v>1339</v>
      </c>
      <c r="B698" s="6" t="s">
        <v>1327</v>
      </c>
      <c r="C698" s="6" t="s">
        <v>1340</v>
      </c>
      <c r="D698" s="30" t="s">
        <v>2169</v>
      </c>
      <c r="E698" s="54">
        <v>7849</v>
      </c>
      <c r="F698" s="53">
        <v>7734</v>
      </c>
      <c r="G698" s="49">
        <v>392752.8</v>
      </c>
      <c r="H698" s="47">
        <v>483408</v>
      </c>
      <c r="I698" s="10"/>
      <c r="J698" s="46">
        <f t="shared" si="41"/>
        <v>3410697099.5999999</v>
      </c>
      <c r="K698" s="12"/>
      <c r="L698" s="65">
        <v>121483545</v>
      </c>
      <c r="M698" s="23">
        <v>1289446992</v>
      </c>
      <c r="N698" s="20"/>
      <c r="O698" s="24">
        <f>VLOOKUP($A$6:$A$1110,'[1]ESFUERZO MUNICIPAL 2012'!$A$5:$AE$1109,31,FALSE)</f>
        <v>41200000</v>
      </c>
      <c r="P698" s="25">
        <f>VLOOKUP($A$6:$A$1110,'[1]ESFUERZO DETO POR MUNICIPIO'!$A$5:$H$1109,8,FALSE)</f>
        <v>402007631</v>
      </c>
      <c r="Q698" s="88">
        <f t="shared" si="42"/>
        <v>1556558931.5999999</v>
      </c>
      <c r="R698" s="90">
        <f>VLOOKUP($A$6:$A$1110,'[1]ESFUERZO MUNICIPAL 2012'!$A$5:$AA$1109,27,FALSE)</f>
        <v>0</v>
      </c>
      <c r="S698" s="90">
        <f>VLOOKUP($A$6:$A$1110,'[1]ESFUERZO DETO POR MUNICIPIO'!$A$5:$I$1109,9,FALSE)</f>
        <v>0</v>
      </c>
      <c r="T698" s="81"/>
      <c r="U698" s="84">
        <v>1482</v>
      </c>
      <c r="W698" s="74">
        <f t="shared" si="40"/>
        <v>649235152.80000007</v>
      </c>
      <c r="X698" s="74">
        <f t="shared" si="43"/>
        <v>162308788.20000002</v>
      </c>
    </row>
    <row r="699" spans="1:24">
      <c r="A699" s="6" t="s">
        <v>1341</v>
      </c>
      <c r="B699" s="6" t="s">
        <v>1327</v>
      </c>
      <c r="C699" s="6" t="s">
        <v>1342</v>
      </c>
      <c r="D699" s="30" t="s">
        <v>2169</v>
      </c>
      <c r="E699" s="54">
        <v>1557</v>
      </c>
      <c r="F699" s="53">
        <v>1548</v>
      </c>
      <c r="G699" s="49">
        <v>392752.8</v>
      </c>
      <c r="H699" s="47">
        <v>483408</v>
      </c>
      <c r="I699" s="10"/>
      <c r="J699" s="46">
        <f t="shared" si="41"/>
        <v>679915846.79999995</v>
      </c>
      <c r="K699" s="12"/>
      <c r="L699" s="65">
        <v>25106599</v>
      </c>
      <c r="M699" s="23">
        <v>255786767</v>
      </c>
      <c r="N699" s="20"/>
      <c r="O699" s="24">
        <f>VLOOKUP($A$6:$A$1110,'[1]ESFUERZO MUNICIPAL 2012'!$A$5:$AE$1109,31,FALSE)</f>
        <v>26125950</v>
      </c>
      <c r="P699" s="25">
        <f>VLOOKUP($A$6:$A$1110,'[1]ESFUERZO DETO POR MUNICIPIO'!$A$5:$H$1109,8,FALSE)</f>
        <v>213634694</v>
      </c>
      <c r="Q699" s="88">
        <f t="shared" si="42"/>
        <v>159261836.80000001</v>
      </c>
      <c r="R699" s="90">
        <f>VLOOKUP($A$6:$A$1110,'[1]ESFUERZO MUNICIPAL 2012'!$A$5:$AA$1109,27,FALSE)</f>
        <v>0</v>
      </c>
      <c r="S699" s="90">
        <f>VLOOKUP($A$6:$A$1110,'[1]ESFUERZO DETO POR MUNICIPIO'!$A$5:$I$1109,9,FALSE)</f>
        <v>0</v>
      </c>
      <c r="T699" s="81"/>
      <c r="U699" s="84">
        <v>201</v>
      </c>
      <c r="W699" s="74">
        <f t="shared" si="40"/>
        <v>88054160.400000006</v>
      </c>
      <c r="X699" s="74">
        <f t="shared" si="43"/>
        <v>22013540.100000001</v>
      </c>
    </row>
    <row r="700" spans="1:24">
      <c r="A700" s="6" t="s">
        <v>1343</v>
      </c>
      <c r="B700" s="6" t="s">
        <v>1327</v>
      </c>
      <c r="C700" s="6" t="s">
        <v>1344</v>
      </c>
      <c r="D700" s="30" t="s">
        <v>2169</v>
      </c>
      <c r="E700" s="54">
        <v>6461</v>
      </c>
      <c r="F700" s="53">
        <v>6569</v>
      </c>
      <c r="G700" s="49">
        <v>392752.8</v>
      </c>
      <c r="H700" s="47">
        <v>483408</v>
      </c>
      <c r="I700" s="10"/>
      <c r="J700" s="46">
        <f t="shared" si="41"/>
        <v>2856541496.4000001</v>
      </c>
      <c r="K700" s="12"/>
      <c r="L700" s="65">
        <v>93034307</v>
      </c>
      <c r="M700" s="23">
        <v>1061422803</v>
      </c>
      <c r="N700" s="20"/>
      <c r="O700" s="24">
        <f>VLOOKUP($A$6:$A$1110,'[1]ESFUERZO MUNICIPAL 2012'!$A$5:$AE$1109,31,FALSE)</f>
        <v>146361623</v>
      </c>
      <c r="P700" s="25">
        <f>VLOOKUP($A$6:$A$1110,'[1]ESFUERZO DETO POR MUNICIPIO'!$A$5:$H$1109,8,FALSE)</f>
        <v>68935659</v>
      </c>
      <c r="Q700" s="88">
        <f t="shared" si="42"/>
        <v>1486787104.4000001</v>
      </c>
      <c r="R700" s="90">
        <f>VLOOKUP($A$6:$A$1110,'[1]ESFUERZO MUNICIPAL 2012'!$A$5:$AA$1109,27,FALSE)</f>
        <v>0</v>
      </c>
      <c r="S700" s="90">
        <f>VLOOKUP($A$6:$A$1110,'[1]ESFUERZO DETO POR MUNICIPIO'!$A$5:$I$1109,9,FALSE)</f>
        <v>0</v>
      </c>
      <c r="T700" s="81"/>
      <c r="U700" s="84">
        <v>655</v>
      </c>
      <c r="W700" s="74">
        <f t="shared" si="40"/>
        <v>286942662</v>
      </c>
      <c r="X700" s="74">
        <f t="shared" si="43"/>
        <v>71735665.5</v>
      </c>
    </row>
    <row r="701" spans="1:24">
      <c r="A701" s="6" t="s">
        <v>1345</v>
      </c>
      <c r="B701" s="6" t="s">
        <v>1327</v>
      </c>
      <c r="C701" s="6" t="s">
        <v>1346</v>
      </c>
      <c r="D701" s="30" t="s">
        <v>2169</v>
      </c>
      <c r="E701" s="54">
        <v>3200</v>
      </c>
      <c r="F701" s="53">
        <v>3248</v>
      </c>
      <c r="G701" s="49">
        <v>392752.8</v>
      </c>
      <c r="H701" s="47">
        <v>483408</v>
      </c>
      <c r="I701" s="10"/>
      <c r="J701" s="46">
        <f t="shared" si="41"/>
        <v>1413459072</v>
      </c>
      <c r="K701" s="12"/>
      <c r="L701" s="65">
        <v>45560010</v>
      </c>
      <c r="M701" s="23">
        <v>525700726</v>
      </c>
      <c r="N701" s="20"/>
      <c r="O701" s="24">
        <f>VLOOKUP($A$6:$A$1110,'[1]ESFUERZO MUNICIPAL 2012'!$A$5:$AE$1109,31,FALSE)</f>
        <v>15450000</v>
      </c>
      <c r="P701" s="25">
        <f>VLOOKUP($A$6:$A$1110,'[1]ESFUERZO DETO POR MUNICIPIO'!$A$5:$H$1109,8,FALSE)</f>
        <v>338594167.99999994</v>
      </c>
      <c r="Q701" s="88">
        <f t="shared" si="42"/>
        <v>488154168</v>
      </c>
      <c r="R701" s="90">
        <f>VLOOKUP($A$6:$A$1110,'[1]ESFUERZO MUNICIPAL 2012'!$A$5:$AA$1109,27,FALSE)</f>
        <v>0</v>
      </c>
      <c r="S701" s="90">
        <f>VLOOKUP($A$6:$A$1110,'[1]ESFUERZO DETO POR MUNICIPIO'!$A$5:$I$1109,9,FALSE)</f>
        <v>0</v>
      </c>
      <c r="T701" s="81"/>
      <c r="U701" s="84">
        <v>260</v>
      </c>
      <c r="W701" s="74">
        <f t="shared" si="40"/>
        <v>113900904</v>
      </c>
      <c r="X701" s="74">
        <f t="shared" si="43"/>
        <v>28475226</v>
      </c>
    </row>
    <row r="702" spans="1:24">
      <c r="A702" s="6" t="s">
        <v>1347</v>
      </c>
      <c r="B702" s="6" t="s">
        <v>1327</v>
      </c>
      <c r="C702" s="6" t="s">
        <v>1348</v>
      </c>
      <c r="D702" s="30" t="s">
        <v>2169</v>
      </c>
      <c r="E702" s="54">
        <v>8557</v>
      </c>
      <c r="F702" s="53">
        <v>8523</v>
      </c>
      <c r="G702" s="49">
        <v>392752.8</v>
      </c>
      <c r="H702" s="47">
        <v>483408</v>
      </c>
      <c r="I702" s="10"/>
      <c r="J702" s="46">
        <f t="shared" si="41"/>
        <v>3740436046.8000002</v>
      </c>
      <c r="K702" s="12"/>
      <c r="L702" s="65">
        <v>121174313</v>
      </c>
      <c r="M702" s="23">
        <v>1405756484</v>
      </c>
      <c r="N702" s="20"/>
      <c r="O702" s="24">
        <f>VLOOKUP($A$6:$A$1110,'[1]ESFUERZO MUNICIPAL 2012'!$A$5:$AE$1109,31,FALSE)</f>
        <v>16957756</v>
      </c>
      <c r="P702" s="25">
        <f>VLOOKUP($A$6:$A$1110,'[1]ESFUERZO DETO POR MUNICIPIO'!$A$5:$H$1109,8,FALSE)</f>
        <v>303176234</v>
      </c>
      <c r="Q702" s="88">
        <f t="shared" si="42"/>
        <v>1893371259.8</v>
      </c>
      <c r="R702" s="90">
        <f>VLOOKUP($A$6:$A$1110,'[1]ESFUERZO MUNICIPAL 2012'!$A$5:$AA$1109,27,FALSE)</f>
        <v>0</v>
      </c>
      <c r="S702" s="90">
        <f>VLOOKUP($A$6:$A$1110,'[1]ESFUERZO DETO POR MUNICIPIO'!$A$5:$I$1109,9,FALSE)</f>
        <v>0</v>
      </c>
      <c r="T702" s="81"/>
      <c r="U702" s="84">
        <v>1351</v>
      </c>
      <c r="W702" s="74">
        <f t="shared" si="40"/>
        <v>591846620.39999998</v>
      </c>
      <c r="X702" s="74">
        <f t="shared" si="43"/>
        <v>147961655.09999999</v>
      </c>
    </row>
    <row r="703" spans="1:24">
      <c r="A703" s="6" t="s">
        <v>1349</v>
      </c>
      <c r="B703" s="6" t="s">
        <v>1327</v>
      </c>
      <c r="C703" s="6" t="s">
        <v>99</v>
      </c>
      <c r="D703" s="30" t="s">
        <v>2169</v>
      </c>
      <c r="E703" s="54">
        <v>28133</v>
      </c>
      <c r="F703" s="53">
        <v>28872</v>
      </c>
      <c r="G703" s="49">
        <v>392752.8</v>
      </c>
      <c r="H703" s="47">
        <v>483408</v>
      </c>
      <c r="I703" s="10"/>
      <c r="J703" s="46">
        <f t="shared" si="41"/>
        <v>12503135149.200001</v>
      </c>
      <c r="K703" s="12"/>
      <c r="L703" s="65">
        <v>419832405</v>
      </c>
      <c r="M703" s="23">
        <v>4621734117</v>
      </c>
      <c r="N703" s="20"/>
      <c r="O703" s="24">
        <f>VLOOKUP($A$6:$A$1110,'[1]ESFUERZO MUNICIPAL 2012'!$A$5:$AE$1109,31,FALSE)</f>
        <v>101116460</v>
      </c>
      <c r="P703" s="25">
        <f>VLOOKUP($A$6:$A$1110,'[1]ESFUERZO DETO POR MUNICIPIO'!$A$5:$H$1109,8,FALSE)</f>
        <v>591888969</v>
      </c>
      <c r="Q703" s="88">
        <f t="shared" si="42"/>
        <v>6768563198.1999998</v>
      </c>
      <c r="R703" s="90">
        <f>VLOOKUP($A$6:$A$1110,'[1]ESFUERZO MUNICIPAL 2012'!$A$5:$AA$1109,27,FALSE)</f>
        <v>0</v>
      </c>
      <c r="S703" s="90">
        <f>VLOOKUP($A$6:$A$1110,'[1]ESFUERZO DETO POR MUNICIPIO'!$A$5:$I$1109,9,FALSE)</f>
        <v>0</v>
      </c>
      <c r="T703" s="81"/>
      <c r="U703" s="84">
        <v>6615</v>
      </c>
      <c r="W703" s="74">
        <f t="shared" si="40"/>
        <v>2897901846</v>
      </c>
      <c r="X703" s="74">
        <f t="shared" si="43"/>
        <v>724475461.5</v>
      </c>
    </row>
    <row r="704" spans="1:24">
      <c r="A704" s="6" t="s">
        <v>1350</v>
      </c>
      <c r="B704" s="6" t="s">
        <v>1327</v>
      </c>
      <c r="C704" s="6" t="s">
        <v>1292</v>
      </c>
      <c r="D704" s="30" t="s">
        <v>2169</v>
      </c>
      <c r="E704" s="54">
        <v>5301</v>
      </c>
      <c r="F704" s="53">
        <v>5354</v>
      </c>
      <c r="G704" s="49">
        <v>392752.8</v>
      </c>
      <c r="H704" s="47">
        <v>483408</v>
      </c>
      <c r="I704" s="10"/>
      <c r="J704" s="46">
        <f t="shared" si="41"/>
        <v>2335074512.4000001</v>
      </c>
      <c r="K704" s="12"/>
      <c r="L704" s="65">
        <v>77454963</v>
      </c>
      <c r="M704" s="23">
        <v>870856450</v>
      </c>
      <c r="N704" s="20"/>
      <c r="O704" s="24">
        <f>VLOOKUP($A$6:$A$1110,'[1]ESFUERZO MUNICIPAL 2012'!$A$5:$AE$1109,31,FALSE)</f>
        <v>26125950</v>
      </c>
      <c r="P704" s="25">
        <f>VLOOKUP($A$6:$A$1110,'[1]ESFUERZO DETO POR MUNICIPIO'!$A$5:$H$1109,8,FALSE)</f>
        <v>602242636</v>
      </c>
      <c r="Q704" s="88">
        <f t="shared" si="42"/>
        <v>758394513.39999998</v>
      </c>
      <c r="R704" s="90">
        <f>VLOOKUP($A$6:$A$1110,'[1]ESFUERZO MUNICIPAL 2012'!$A$5:$AA$1109,27,FALSE)</f>
        <v>0</v>
      </c>
      <c r="S704" s="90">
        <f>VLOOKUP($A$6:$A$1110,'[1]ESFUERZO DETO POR MUNICIPIO'!$A$5:$I$1109,9,FALSE)</f>
        <v>0</v>
      </c>
      <c r="T704" s="81"/>
      <c r="U704" s="84">
        <v>1243</v>
      </c>
      <c r="W704" s="74">
        <f t="shared" si="40"/>
        <v>544533937.20000005</v>
      </c>
      <c r="X704" s="74">
        <f t="shared" si="43"/>
        <v>136133484.30000001</v>
      </c>
    </row>
    <row r="705" spans="1:24">
      <c r="A705" s="6" t="s">
        <v>1351</v>
      </c>
      <c r="B705" s="6" t="s">
        <v>1327</v>
      </c>
      <c r="C705" s="6" t="s">
        <v>1352</v>
      </c>
      <c r="D705" s="30" t="s">
        <v>2169</v>
      </c>
      <c r="E705" s="54">
        <v>4401</v>
      </c>
      <c r="F705" s="53">
        <v>4422</v>
      </c>
      <c r="G705" s="49">
        <v>392752.8</v>
      </c>
      <c r="H705" s="47">
        <v>483408</v>
      </c>
      <c r="I705" s="10"/>
      <c r="J705" s="46">
        <f t="shared" si="41"/>
        <v>1933067624.4000001</v>
      </c>
      <c r="K705" s="12"/>
      <c r="L705" s="65">
        <v>67368147</v>
      </c>
      <c r="M705" s="23">
        <v>723003593</v>
      </c>
      <c r="N705" s="20"/>
      <c r="O705" s="24">
        <f>VLOOKUP($A$6:$A$1110,'[1]ESFUERZO MUNICIPAL 2012'!$A$5:$AE$1109,31,FALSE)</f>
        <v>27037500</v>
      </c>
      <c r="P705" s="25">
        <f>VLOOKUP($A$6:$A$1110,'[1]ESFUERZO DETO POR MUNICIPIO'!$A$5:$H$1109,8,FALSE)</f>
        <v>676065755</v>
      </c>
      <c r="Q705" s="88">
        <f t="shared" si="42"/>
        <v>439592629.39999998</v>
      </c>
      <c r="R705" s="90">
        <f>VLOOKUP($A$6:$A$1110,'[1]ESFUERZO MUNICIPAL 2012'!$A$5:$AA$1109,27,FALSE)</f>
        <v>0</v>
      </c>
      <c r="S705" s="90">
        <f>VLOOKUP($A$6:$A$1110,'[1]ESFUERZO DETO POR MUNICIPIO'!$A$5:$I$1109,9,FALSE)</f>
        <v>0</v>
      </c>
      <c r="T705" s="81"/>
      <c r="U705" s="84">
        <v>876</v>
      </c>
      <c r="W705" s="74">
        <f t="shared" si="40"/>
        <v>383758430.40000004</v>
      </c>
      <c r="X705" s="74">
        <f t="shared" si="43"/>
        <v>95939607.600000009</v>
      </c>
    </row>
    <row r="706" spans="1:24">
      <c r="A706" s="6" t="s">
        <v>1353</v>
      </c>
      <c r="B706" s="6" t="s">
        <v>1327</v>
      </c>
      <c r="C706" s="6" t="s">
        <v>1354</v>
      </c>
      <c r="D706" s="30" t="s">
        <v>2169</v>
      </c>
      <c r="E706" s="54">
        <v>6693</v>
      </c>
      <c r="F706" s="53">
        <v>7000</v>
      </c>
      <c r="G706" s="49">
        <v>392752.8</v>
      </c>
      <c r="H706" s="47">
        <v>483408</v>
      </c>
      <c r="I706" s="10"/>
      <c r="J706" s="46">
        <f t="shared" si="41"/>
        <v>3006275245.1999998</v>
      </c>
      <c r="K706" s="12"/>
      <c r="L706" s="65">
        <v>96421122</v>
      </c>
      <c r="M706" s="23">
        <v>1099536119</v>
      </c>
      <c r="N706" s="20"/>
      <c r="O706" s="24">
        <f>VLOOKUP($A$6:$A$1110,'[1]ESFUERZO MUNICIPAL 2012'!$A$5:$AE$1109,31,FALSE)</f>
        <v>15913500</v>
      </c>
      <c r="P706" s="25">
        <f>VLOOKUP($A$6:$A$1110,'[1]ESFUERZO DETO POR MUNICIPIO'!$A$5:$H$1109,8,FALSE)</f>
        <v>700757327</v>
      </c>
      <c r="Q706" s="88">
        <f t="shared" si="42"/>
        <v>1093647177.2</v>
      </c>
      <c r="R706" s="90">
        <f>VLOOKUP($A$6:$A$1110,'[1]ESFUERZO MUNICIPAL 2012'!$A$5:$AA$1109,27,FALSE)</f>
        <v>0</v>
      </c>
      <c r="S706" s="90">
        <f>VLOOKUP($A$6:$A$1110,'[1]ESFUERZO DETO POR MUNICIPIO'!$A$5:$I$1109,9,FALSE)</f>
        <v>0</v>
      </c>
      <c r="T706" s="81"/>
      <c r="U706" s="84">
        <v>1672</v>
      </c>
      <c r="W706" s="74">
        <f t="shared" si="40"/>
        <v>732470428.80000007</v>
      </c>
      <c r="X706" s="74">
        <f t="shared" si="43"/>
        <v>183117607.20000002</v>
      </c>
    </row>
    <row r="707" spans="1:24">
      <c r="A707" s="6" t="s">
        <v>1355</v>
      </c>
      <c r="B707" s="6" t="s">
        <v>1327</v>
      </c>
      <c r="C707" s="6" t="s">
        <v>1356</v>
      </c>
      <c r="D707" s="30" t="s">
        <v>2169</v>
      </c>
      <c r="E707" s="54">
        <v>7188</v>
      </c>
      <c r="F707" s="53">
        <v>7255</v>
      </c>
      <c r="G707" s="49">
        <v>392752.8</v>
      </c>
      <c r="H707" s="47">
        <v>483408</v>
      </c>
      <c r="I707" s="10"/>
      <c r="J707" s="46">
        <f t="shared" si="41"/>
        <v>3165116083.1999998</v>
      </c>
      <c r="K707" s="12"/>
      <c r="L707" s="65">
        <v>94271230</v>
      </c>
      <c r="M707" s="23">
        <v>1180853862</v>
      </c>
      <c r="N707" s="20"/>
      <c r="O707" s="24">
        <f>VLOOKUP($A$6:$A$1110,'[1]ESFUERZO MUNICIPAL 2012'!$A$5:$AE$1109,31,FALSE)</f>
        <v>27037500</v>
      </c>
      <c r="P707" s="25">
        <f>VLOOKUP($A$6:$A$1110,'[1]ESFUERZO DETO POR MUNICIPIO'!$A$5:$H$1109,8,FALSE)</f>
        <v>353106306</v>
      </c>
      <c r="Q707" s="88">
        <f t="shared" si="42"/>
        <v>1509847185.2</v>
      </c>
      <c r="R707" s="90">
        <f>VLOOKUP($A$6:$A$1110,'[1]ESFUERZO MUNICIPAL 2012'!$A$5:$AA$1109,27,FALSE)</f>
        <v>0</v>
      </c>
      <c r="S707" s="90">
        <f>VLOOKUP($A$6:$A$1110,'[1]ESFUERZO DETO POR MUNICIPIO'!$A$5:$I$1109,9,FALSE)</f>
        <v>0</v>
      </c>
      <c r="T707" s="81"/>
      <c r="U707" s="84">
        <v>1451</v>
      </c>
      <c r="W707" s="74">
        <f t="shared" si="40"/>
        <v>635654660.39999998</v>
      </c>
      <c r="X707" s="74">
        <f t="shared" si="43"/>
        <v>158913665.09999999</v>
      </c>
    </row>
    <row r="708" spans="1:24">
      <c r="A708" s="6" t="s">
        <v>1357</v>
      </c>
      <c r="B708" s="6" t="s">
        <v>1327</v>
      </c>
      <c r="C708" s="6" t="s">
        <v>1358</v>
      </c>
      <c r="D708" s="30" t="s">
        <v>2169</v>
      </c>
      <c r="E708" s="54">
        <v>7012</v>
      </c>
      <c r="F708" s="53">
        <v>7021</v>
      </c>
      <c r="G708" s="49">
        <v>392752.8</v>
      </c>
      <c r="H708" s="47">
        <v>483408</v>
      </c>
      <c r="I708" s="10"/>
      <c r="J708" s="46">
        <f t="shared" si="41"/>
        <v>3073995100.8000002</v>
      </c>
      <c r="K708" s="12"/>
      <c r="L708" s="65">
        <v>102252332</v>
      </c>
      <c r="M708" s="23">
        <v>1151942133</v>
      </c>
      <c r="N708" s="20"/>
      <c r="O708" s="24">
        <f>VLOOKUP($A$6:$A$1110,'[1]ESFUERZO MUNICIPAL 2012'!$A$5:$AE$1109,31,FALSE)</f>
        <v>15450000</v>
      </c>
      <c r="P708" s="25">
        <f>VLOOKUP($A$6:$A$1110,'[1]ESFUERZO DETO POR MUNICIPIO'!$A$5:$H$1109,8,FALSE)</f>
        <v>601699763</v>
      </c>
      <c r="Q708" s="88">
        <f t="shared" si="42"/>
        <v>1202650872.8</v>
      </c>
      <c r="R708" s="90">
        <f>VLOOKUP($A$6:$A$1110,'[1]ESFUERZO MUNICIPAL 2012'!$A$5:$AA$1109,27,FALSE)</f>
        <v>0</v>
      </c>
      <c r="S708" s="90">
        <f>VLOOKUP($A$6:$A$1110,'[1]ESFUERZO DETO POR MUNICIPIO'!$A$5:$I$1109,9,FALSE)</f>
        <v>0</v>
      </c>
      <c r="T708" s="81"/>
      <c r="U708" s="84">
        <v>909</v>
      </c>
      <c r="W708" s="74">
        <f t="shared" si="40"/>
        <v>398215083.60000002</v>
      </c>
      <c r="X708" s="74">
        <f t="shared" si="43"/>
        <v>99553770.900000006</v>
      </c>
    </row>
    <row r="709" spans="1:24">
      <c r="A709" s="6" t="s">
        <v>1359</v>
      </c>
      <c r="B709" s="6" t="s">
        <v>1327</v>
      </c>
      <c r="C709" s="6" t="s">
        <v>1360</v>
      </c>
      <c r="D709" s="30" t="s">
        <v>2169</v>
      </c>
      <c r="E709" s="54">
        <v>8513</v>
      </c>
      <c r="F709" s="53">
        <v>8492</v>
      </c>
      <c r="G709" s="49">
        <v>392752.8</v>
      </c>
      <c r="H709" s="47">
        <v>483408</v>
      </c>
      <c r="I709" s="10"/>
      <c r="J709" s="46">
        <f t="shared" si="41"/>
        <v>3724302661.1999998</v>
      </c>
      <c r="K709" s="12"/>
      <c r="L709" s="65">
        <v>123029699</v>
      </c>
      <c r="M709" s="23">
        <v>1398528527</v>
      </c>
      <c r="N709" s="20"/>
      <c r="O709" s="24">
        <f>VLOOKUP($A$6:$A$1110,'[1]ESFUERZO MUNICIPAL 2012'!$A$5:$AE$1109,31,FALSE)</f>
        <v>41457500</v>
      </c>
      <c r="P709" s="25">
        <f>VLOOKUP($A$6:$A$1110,'[1]ESFUERZO DETO POR MUNICIPIO'!$A$5:$H$1109,8,FALSE)</f>
        <v>404313202</v>
      </c>
      <c r="Q709" s="88">
        <f t="shared" si="42"/>
        <v>1756973733.2</v>
      </c>
      <c r="R709" s="90">
        <f>VLOOKUP($A$6:$A$1110,'[1]ESFUERZO MUNICIPAL 2012'!$A$5:$AA$1109,27,FALSE)</f>
        <v>0</v>
      </c>
      <c r="S709" s="90">
        <f>VLOOKUP($A$6:$A$1110,'[1]ESFUERZO DETO POR MUNICIPIO'!$A$5:$I$1109,9,FALSE)</f>
        <v>0</v>
      </c>
      <c r="T709" s="81"/>
      <c r="U709" s="84">
        <v>881</v>
      </c>
      <c r="W709" s="74">
        <f t="shared" si="40"/>
        <v>385948832.40000004</v>
      </c>
      <c r="X709" s="74">
        <f t="shared" si="43"/>
        <v>96487208.100000009</v>
      </c>
    </row>
    <row r="710" spans="1:24">
      <c r="A710" s="6" t="s">
        <v>1361</v>
      </c>
      <c r="B710" s="6" t="s">
        <v>1327</v>
      </c>
      <c r="C710" s="6" t="s">
        <v>1362</v>
      </c>
      <c r="D710" s="30" t="s">
        <v>2169</v>
      </c>
      <c r="E710" s="54">
        <v>7007</v>
      </c>
      <c r="F710" s="53">
        <v>7240</v>
      </c>
      <c r="G710" s="49">
        <v>392752.8</v>
      </c>
      <c r="H710" s="47">
        <v>483408</v>
      </c>
      <c r="I710" s="10"/>
      <c r="J710" s="46">
        <f t="shared" si="41"/>
        <v>3125946394.8000002</v>
      </c>
      <c r="K710" s="12"/>
      <c r="L710" s="65">
        <v>93932549</v>
      </c>
      <c r="M710" s="23">
        <v>1151119301</v>
      </c>
      <c r="N710" s="20"/>
      <c r="O710" s="24">
        <f>VLOOKUP($A$6:$A$1110,'[1]ESFUERZO MUNICIPAL 2012'!$A$5:$AE$1109,31,FALSE)</f>
        <v>26454520</v>
      </c>
      <c r="P710" s="25">
        <f>VLOOKUP($A$6:$A$1110,'[1]ESFUERZO DETO POR MUNICIPIO'!$A$5:$H$1109,8,FALSE)</f>
        <v>698556157</v>
      </c>
      <c r="Q710" s="88">
        <f t="shared" si="42"/>
        <v>1155883867.8</v>
      </c>
      <c r="R710" s="90">
        <f>VLOOKUP($A$6:$A$1110,'[1]ESFUERZO MUNICIPAL 2012'!$A$5:$AA$1109,27,FALSE)</f>
        <v>0</v>
      </c>
      <c r="S710" s="90">
        <f>VLOOKUP($A$6:$A$1110,'[1]ESFUERZO DETO POR MUNICIPIO'!$A$5:$I$1109,9,FALSE)</f>
        <v>0</v>
      </c>
      <c r="T710" s="81"/>
      <c r="U710" s="84">
        <v>717</v>
      </c>
      <c r="W710" s="74">
        <f t="shared" ref="W710:W773" si="44">+U710*((G710/2)+(H710/2))</f>
        <v>314103646.80000001</v>
      </c>
      <c r="X710" s="74">
        <f t="shared" si="43"/>
        <v>78525911.700000003</v>
      </c>
    </row>
    <row r="711" spans="1:24">
      <c r="A711" s="6" t="s">
        <v>1363</v>
      </c>
      <c r="B711" s="6" t="s">
        <v>1327</v>
      </c>
      <c r="C711" s="6" t="s">
        <v>2115</v>
      </c>
      <c r="D711" s="30" t="s">
        <v>2169</v>
      </c>
      <c r="E711" s="54">
        <v>20548</v>
      </c>
      <c r="F711" s="53">
        <v>21194</v>
      </c>
      <c r="G711" s="49">
        <v>392752.8</v>
      </c>
      <c r="H711" s="47">
        <v>483408</v>
      </c>
      <c r="I711" s="10"/>
      <c r="J711" s="46">
        <f t="shared" ref="J711:J774" si="45">ROUND(E711*(G711/12)*6+F711*(H711/12)*6,2)</f>
        <v>9157816843.2000008</v>
      </c>
      <c r="K711" s="12"/>
      <c r="L711" s="65">
        <v>267484677</v>
      </c>
      <c r="M711" s="23">
        <v>3375651456</v>
      </c>
      <c r="N711" s="20"/>
      <c r="O711" s="24">
        <f>VLOOKUP($A$6:$A$1110,'[1]ESFUERZO MUNICIPAL 2012'!$A$5:$AE$1109,31,FALSE)</f>
        <v>91026966.174719572</v>
      </c>
      <c r="P711" s="25">
        <f>VLOOKUP($A$6:$A$1110,'[1]ESFUERZO DETO POR MUNICIPIO'!$A$5:$H$1109,8,FALSE)</f>
        <v>0</v>
      </c>
      <c r="Q711" s="88">
        <f t="shared" ref="Q711:Q774" si="46">ROUND((J711)-(L711+M711+N711+O711+P711+R711+S711),2)</f>
        <v>3608122265.1300001</v>
      </c>
      <c r="R711" s="90">
        <f>VLOOKUP($A$6:$A$1110,'[1]ESFUERZO MUNICIPAL 2012'!$A$5:$AA$1109,27,FALSE)</f>
        <v>1815531478.8977525</v>
      </c>
      <c r="S711" s="90">
        <f>VLOOKUP($A$6:$A$1110,'[1]ESFUERZO DETO POR MUNICIPIO'!$A$5:$I$1109,9,FALSE)</f>
        <v>0</v>
      </c>
      <c r="T711" s="81"/>
      <c r="U711" s="84">
        <v>2903</v>
      </c>
      <c r="W711" s="74">
        <f t="shared" si="44"/>
        <v>1271747401.2</v>
      </c>
      <c r="X711" s="74">
        <f t="shared" ref="X711:X774" si="47">+W711*0.25</f>
        <v>317936850.30000001</v>
      </c>
    </row>
    <row r="712" spans="1:24">
      <c r="A712" s="6" t="s">
        <v>1364</v>
      </c>
      <c r="B712" s="6" t="s">
        <v>1327</v>
      </c>
      <c r="C712" s="6" t="s">
        <v>2114</v>
      </c>
      <c r="D712" s="30" t="s">
        <v>2169</v>
      </c>
      <c r="E712" s="54">
        <v>16903</v>
      </c>
      <c r="F712" s="53">
        <v>16934</v>
      </c>
      <c r="G712" s="49">
        <v>392752.8</v>
      </c>
      <c r="H712" s="47">
        <v>483408</v>
      </c>
      <c r="I712" s="10"/>
      <c r="J712" s="46">
        <f t="shared" si="45"/>
        <v>7412365825.1999998</v>
      </c>
      <c r="K712" s="12"/>
      <c r="L712" s="65">
        <v>245426210</v>
      </c>
      <c r="M712" s="23">
        <v>2776850626</v>
      </c>
      <c r="N712" s="20"/>
      <c r="O712" s="24">
        <f>VLOOKUP($A$6:$A$1110,'[1]ESFUERZO MUNICIPAL 2012'!$A$5:$AE$1109,31,FALSE)</f>
        <v>46988600</v>
      </c>
      <c r="P712" s="25">
        <f>VLOOKUP($A$6:$A$1110,'[1]ESFUERZO DETO POR MUNICIPIO'!$A$5:$H$1109,8,FALSE)</f>
        <v>440361501</v>
      </c>
      <c r="Q712" s="88">
        <f t="shared" si="46"/>
        <v>3902738888.1999998</v>
      </c>
      <c r="R712" s="90">
        <f>VLOOKUP($A$6:$A$1110,'[1]ESFUERZO MUNICIPAL 2012'!$A$5:$AA$1109,27,FALSE)</f>
        <v>0</v>
      </c>
      <c r="S712" s="90">
        <f>VLOOKUP($A$6:$A$1110,'[1]ESFUERZO DETO POR MUNICIPIO'!$A$5:$I$1109,9,FALSE)</f>
        <v>0</v>
      </c>
      <c r="T712" s="81"/>
      <c r="U712" s="84">
        <v>3041</v>
      </c>
      <c r="W712" s="74">
        <f t="shared" si="44"/>
        <v>1332202496.4000001</v>
      </c>
      <c r="X712" s="74">
        <f t="shared" si="47"/>
        <v>333050624.10000002</v>
      </c>
    </row>
    <row r="713" spans="1:24">
      <c r="A713" s="6" t="s">
        <v>1365</v>
      </c>
      <c r="B713" s="6" t="s">
        <v>1327</v>
      </c>
      <c r="C713" s="6" t="s">
        <v>1366</v>
      </c>
      <c r="D713" s="30" t="s">
        <v>2169</v>
      </c>
      <c r="E713" s="54">
        <v>7315</v>
      </c>
      <c r="F713" s="53">
        <v>7524</v>
      </c>
      <c r="G713" s="49">
        <v>392752.8</v>
      </c>
      <c r="H713" s="47">
        <v>483408</v>
      </c>
      <c r="I713" s="10"/>
      <c r="J713" s="46">
        <f t="shared" si="45"/>
        <v>3255074262</v>
      </c>
      <c r="K713" s="12"/>
      <c r="L713" s="65">
        <v>110439586</v>
      </c>
      <c r="M713" s="23">
        <v>1201720089</v>
      </c>
      <c r="N713" s="20"/>
      <c r="O713" s="24">
        <f>VLOOKUP($A$6:$A$1110,'[1]ESFUERZO MUNICIPAL 2012'!$A$5:$AE$1109,31,FALSE)</f>
        <v>26462760</v>
      </c>
      <c r="P713" s="25">
        <f>VLOOKUP($A$6:$A$1110,'[1]ESFUERZO DETO POR MUNICIPIO'!$A$5:$H$1109,8,FALSE)</f>
        <v>906287472</v>
      </c>
      <c r="Q713" s="88">
        <f t="shared" si="46"/>
        <v>1010164355</v>
      </c>
      <c r="R713" s="90">
        <f>VLOOKUP($A$6:$A$1110,'[1]ESFUERZO MUNICIPAL 2012'!$A$5:$AA$1109,27,FALSE)</f>
        <v>0</v>
      </c>
      <c r="S713" s="90">
        <f>VLOOKUP($A$6:$A$1110,'[1]ESFUERZO DETO POR MUNICIPIO'!$A$5:$I$1109,9,FALSE)</f>
        <v>0</v>
      </c>
      <c r="T713" s="81"/>
      <c r="U713" s="84">
        <v>693</v>
      </c>
      <c r="W713" s="74">
        <f t="shared" si="44"/>
        <v>303589717.19999999</v>
      </c>
      <c r="X713" s="74">
        <f t="shared" si="47"/>
        <v>75897429.299999997</v>
      </c>
    </row>
    <row r="714" spans="1:24">
      <c r="A714" s="6" t="s">
        <v>1367</v>
      </c>
      <c r="B714" s="6" t="s">
        <v>1327</v>
      </c>
      <c r="C714" s="6" t="s">
        <v>691</v>
      </c>
      <c r="D714" s="30" t="s">
        <v>2169</v>
      </c>
      <c r="E714" s="54">
        <v>8040</v>
      </c>
      <c r="F714" s="53">
        <v>8074</v>
      </c>
      <c r="G714" s="49">
        <v>392752.8</v>
      </c>
      <c r="H714" s="47">
        <v>483408</v>
      </c>
      <c r="I714" s="10"/>
      <c r="J714" s="46">
        <f t="shared" si="45"/>
        <v>3530384352</v>
      </c>
      <c r="K714" s="12"/>
      <c r="L714" s="65">
        <v>120334973</v>
      </c>
      <c r="M714" s="23">
        <v>1320824086</v>
      </c>
      <c r="N714" s="20"/>
      <c r="O714" s="24">
        <f>VLOOKUP($A$6:$A$1110,'[1]ESFUERZO MUNICIPAL 2012'!$A$5:$AE$1109,31,FALSE)</f>
        <v>27718425.451665748</v>
      </c>
      <c r="P714" s="25">
        <f>VLOOKUP($A$6:$A$1110,'[1]ESFUERZO DETO POR MUNICIPIO'!$A$5:$H$1109,8,FALSE)</f>
        <v>600610331</v>
      </c>
      <c r="Q714" s="88">
        <f t="shared" si="46"/>
        <v>1448178211.76</v>
      </c>
      <c r="R714" s="90">
        <f>VLOOKUP($A$6:$A$1110,'[1]ESFUERZO MUNICIPAL 2012'!$A$5:$AA$1109,27,FALSE)</f>
        <v>12718324.788693335</v>
      </c>
      <c r="S714" s="90">
        <f>VLOOKUP($A$6:$A$1110,'[1]ESFUERZO DETO POR MUNICIPIO'!$A$5:$I$1109,9,FALSE)</f>
        <v>0</v>
      </c>
      <c r="T714" s="81"/>
      <c r="U714" s="84">
        <v>1462</v>
      </c>
      <c r="W714" s="74">
        <f t="shared" si="44"/>
        <v>640473544.80000007</v>
      </c>
      <c r="X714" s="74">
        <f t="shared" si="47"/>
        <v>160118386.20000002</v>
      </c>
    </row>
    <row r="715" spans="1:24">
      <c r="A715" s="6" t="s">
        <v>1368</v>
      </c>
      <c r="B715" s="6" t="s">
        <v>1327</v>
      </c>
      <c r="C715" s="6" t="s">
        <v>1369</v>
      </c>
      <c r="D715" s="30" t="s">
        <v>2169</v>
      </c>
      <c r="E715" s="54">
        <v>5913</v>
      </c>
      <c r="F715" s="53">
        <v>6148</v>
      </c>
      <c r="G715" s="49">
        <v>392752.8</v>
      </c>
      <c r="H715" s="47">
        <v>483408</v>
      </c>
      <c r="I715" s="10"/>
      <c r="J715" s="46">
        <f t="shared" si="45"/>
        <v>2647169845.1999998</v>
      </c>
      <c r="K715" s="12"/>
      <c r="L715" s="65">
        <v>81474964</v>
      </c>
      <c r="M715" s="23">
        <v>971395905</v>
      </c>
      <c r="N715" s="20"/>
      <c r="O715" s="24">
        <f>VLOOKUP($A$6:$A$1110,'[1]ESFUERZO MUNICIPAL 2012'!$A$5:$AE$1109,31,FALSE)</f>
        <v>24470770</v>
      </c>
      <c r="P715" s="25">
        <f>VLOOKUP($A$6:$A$1110,'[1]ESFUERZO DETO POR MUNICIPIO'!$A$5:$H$1109,8,FALSE)</f>
        <v>454924915</v>
      </c>
      <c r="Q715" s="88">
        <f t="shared" si="46"/>
        <v>1114903291.2</v>
      </c>
      <c r="R715" s="90">
        <f>VLOOKUP($A$6:$A$1110,'[1]ESFUERZO MUNICIPAL 2012'!$A$5:$AA$1109,27,FALSE)</f>
        <v>0</v>
      </c>
      <c r="S715" s="90">
        <f>VLOOKUP($A$6:$A$1110,'[1]ESFUERZO DETO POR MUNICIPIO'!$A$5:$I$1109,9,FALSE)</f>
        <v>0</v>
      </c>
      <c r="T715" s="81"/>
      <c r="U715" s="84">
        <v>774</v>
      </c>
      <c r="W715" s="74">
        <f t="shared" si="44"/>
        <v>339074229.60000002</v>
      </c>
      <c r="X715" s="74">
        <f t="shared" si="47"/>
        <v>84768557.400000006</v>
      </c>
    </row>
    <row r="716" spans="1:24">
      <c r="A716" s="6" t="s">
        <v>1370</v>
      </c>
      <c r="B716" s="6" t="s">
        <v>1327</v>
      </c>
      <c r="C716" s="6" t="s">
        <v>1371</v>
      </c>
      <c r="D716" s="30" t="s">
        <v>2169</v>
      </c>
      <c r="E716" s="54">
        <v>4568</v>
      </c>
      <c r="F716" s="53">
        <v>4864</v>
      </c>
      <c r="G716" s="49">
        <v>392752.8</v>
      </c>
      <c r="H716" s="47">
        <v>483408</v>
      </c>
      <c r="I716" s="10"/>
      <c r="J716" s="46">
        <f t="shared" si="45"/>
        <v>2072695651.2</v>
      </c>
      <c r="K716" s="12"/>
      <c r="L716" s="65">
        <v>64231663</v>
      </c>
      <c r="M716" s="23">
        <v>750437648</v>
      </c>
      <c r="N716" s="20"/>
      <c r="O716" s="24">
        <f>VLOOKUP($A$6:$A$1110,'[1]ESFUERZO MUNICIPAL 2012'!$A$5:$AE$1109,31,FALSE)</f>
        <v>12563425</v>
      </c>
      <c r="P716" s="25">
        <f>VLOOKUP($A$6:$A$1110,'[1]ESFUERZO DETO POR MUNICIPIO'!$A$5:$H$1109,8,FALSE)</f>
        <v>215414991</v>
      </c>
      <c r="Q716" s="88">
        <f t="shared" si="46"/>
        <v>1030047924.2</v>
      </c>
      <c r="R716" s="90">
        <f>VLOOKUP($A$6:$A$1110,'[1]ESFUERZO MUNICIPAL 2012'!$A$5:$AA$1109,27,FALSE)</f>
        <v>0</v>
      </c>
      <c r="S716" s="90">
        <f>VLOOKUP($A$6:$A$1110,'[1]ESFUERZO DETO POR MUNICIPIO'!$A$5:$I$1109,9,FALSE)</f>
        <v>0</v>
      </c>
      <c r="T716" s="81"/>
      <c r="U716" s="84">
        <v>956</v>
      </c>
      <c r="W716" s="74">
        <f t="shared" si="44"/>
        <v>418804862.40000004</v>
      </c>
      <c r="X716" s="74">
        <f t="shared" si="47"/>
        <v>104701215.60000001</v>
      </c>
    </row>
    <row r="717" spans="1:24">
      <c r="A717" s="6" t="s">
        <v>1372</v>
      </c>
      <c r="B717" s="6" t="s">
        <v>1327</v>
      </c>
      <c r="C717" s="6" t="s">
        <v>1373</v>
      </c>
      <c r="D717" s="30" t="s">
        <v>2169</v>
      </c>
      <c r="E717" s="54">
        <v>4898</v>
      </c>
      <c r="F717" s="53">
        <v>5006</v>
      </c>
      <c r="G717" s="49">
        <v>392752.8</v>
      </c>
      <c r="H717" s="47">
        <v>483408</v>
      </c>
      <c r="I717" s="10"/>
      <c r="J717" s="46">
        <f t="shared" si="45"/>
        <v>2171821831.1999998</v>
      </c>
      <c r="K717" s="12"/>
      <c r="L717" s="65">
        <v>73287709</v>
      </c>
      <c r="M717" s="23">
        <v>804651287</v>
      </c>
      <c r="N717" s="20"/>
      <c r="O717" s="24">
        <f>VLOOKUP($A$6:$A$1110,'[1]ESFUERZO MUNICIPAL 2012'!$A$5:$AE$1109,31,FALSE)</f>
        <v>19082089</v>
      </c>
      <c r="P717" s="25">
        <f>VLOOKUP($A$6:$A$1110,'[1]ESFUERZO DETO POR MUNICIPIO'!$A$5:$H$1109,8,FALSE)</f>
        <v>565686960</v>
      </c>
      <c r="Q717" s="88">
        <f t="shared" si="46"/>
        <v>709113786.20000005</v>
      </c>
      <c r="R717" s="90">
        <f>VLOOKUP($A$6:$A$1110,'[1]ESFUERZO MUNICIPAL 2012'!$A$5:$AA$1109,27,FALSE)</f>
        <v>0</v>
      </c>
      <c r="S717" s="90">
        <f>VLOOKUP($A$6:$A$1110,'[1]ESFUERZO DETO POR MUNICIPIO'!$A$5:$I$1109,9,FALSE)</f>
        <v>0</v>
      </c>
      <c r="T717" s="81"/>
      <c r="U717" s="84">
        <v>1047</v>
      </c>
      <c r="W717" s="74">
        <f t="shared" si="44"/>
        <v>458670178.80000001</v>
      </c>
      <c r="X717" s="74">
        <f t="shared" si="47"/>
        <v>114667544.7</v>
      </c>
    </row>
    <row r="718" spans="1:24">
      <c r="A718" s="6" t="s">
        <v>1374</v>
      </c>
      <c r="B718" s="6" t="s">
        <v>1327</v>
      </c>
      <c r="C718" s="6" t="s">
        <v>1375</v>
      </c>
      <c r="D718" s="30" t="s">
        <v>2169</v>
      </c>
      <c r="E718" s="54">
        <v>1247</v>
      </c>
      <c r="F718" s="53">
        <v>1283</v>
      </c>
      <c r="G718" s="49">
        <v>392752.8</v>
      </c>
      <c r="H718" s="47">
        <v>483408</v>
      </c>
      <c r="I718" s="10"/>
      <c r="J718" s="46">
        <f t="shared" si="45"/>
        <v>554987602.79999995</v>
      </c>
      <c r="K718" s="12"/>
      <c r="L718" s="65">
        <v>17066597</v>
      </c>
      <c r="M718" s="23">
        <v>204858883</v>
      </c>
      <c r="N718" s="20"/>
      <c r="O718" s="24">
        <f>VLOOKUP($A$6:$A$1110,'[1]ESFUERZO MUNICIPAL 2012'!$A$5:$AE$1109,31,FALSE)</f>
        <v>22127799</v>
      </c>
      <c r="P718" s="25">
        <f>VLOOKUP($A$6:$A$1110,'[1]ESFUERZO DETO POR MUNICIPIO'!$A$5:$H$1109,8,FALSE)</f>
        <v>84728496</v>
      </c>
      <c r="Q718" s="88">
        <f t="shared" si="46"/>
        <v>226205827.80000001</v>
      </c>
      <c r="R718" s="90">
        <f>VLOOKUP($A$6:$A$1110,'[1]ESFUERZO MUNICIPAL 2012'!$A$5:$AA$1109,27,FALSE)</f>
        <v>0</v>
      </c>
      <c r="S718" s="90">
        <f>VLOOKUP($A$6:$A$1110,'[1]ESFUERZO DETO POR MUNICIPIO'!$A$5:$I$1109,9,FALSE)</f>
        <v>0</v>
      </c>
      <c r="T718" s="81"/>
      <c r="U718" s="84">
        <v>162</v>
      </c>
      <c r="W718" s="74">
        <f t="shared" si="44"/>
        <v>70969024.799999997</v>
      </c>
      <c r="X718" s="74">
        <f t="shared" si="47"/>
        <v>17742256.199999999</v>
      </c>
    </row>
    <row r="719" spans="1:24">
      <c r="A719" s="6" t="s">
        <v>1376</v>
      </c>
      <c r="B719" s="6" t="s">
        <v>1327</v>
      </c>
      <c r="C719" s="6" t="s">
        <v>829</v>
      </c>
      <c r="D719" s="30" t="s">
        <v>2169</v>
      </c>
      <c r="E719" s="54">
        <v>9077</v>
      </c>
      <c r="F719" s="53">
        <v>9772</v>
      </c>
      <c r="G719" s="49">
        <v>392752.8</v>
      </c>
      <c r="H719" s="47">
        <v>483408</v>
      </c>
      <c r="I719" s="10"/>
      <c r="J719" s="46">
        <f t="shared" si="45"/>
        <v>4144440070.8000002</v>
      </c>
      <c r="K719" s="12"/>
      <c r="L719" s="65">
        <v>124767281</v>
      </c>
      <c r="M719" s="23">
        <v>1491182194</v>
      </c>
      <c r="N719" s="20"/>
      <c r="O719" s="24">
        <f>VLOOKUP($A$6:$A$1110,'[1]ESFUERZO MUNICIPAL 2012'!$A$5:$AE$1109,31,FALSE)</f>
        <v>33428201</v>
      </c>
      <c r="P719" s="25">
        <f>VLOOKUP($A$6:$A$1110,'[1]ESFUERZO DETO POR MUNICIPIO'!$A$5:$H$1109,8,FALSE)</f>
        <v>822582062</v>
      </c>
      <c r="Q719" s="88">
        <f t="shared" si="46"/>
        <v>1672480332.8</v>
      </c>
      <c r="R719" s="90">
        <f>VLOOKUP($A$6:$A$1110,'[1]ESFUERZO MUNICIPAL 2012'!$A$5:$AA$1109,27,FALSE)</f>
        <v>0</v>
      </c>
      <c r="S719" s="90">
        <f>VLOOKUP($A$6:$A$1110,'[1]ESFUERZO DETO POR MUNICIPIO'!$A$5:$I$1109,9,FALSE)</f>
        <v>0</v>
      </c>
      <c r="T719" s="81"/>
      <c r="U719" s="84">
        <v>2357</v>
      </c>
      <c r="W719" s="74">
        <f t="shared" si="44"/>
        <v>1032555502.8000001</v>
      </c>
      <c r="X719" s="74">
        <f t="shared" si="47"/>
        <v>258138875.70000002</v>
      </c>
    </row>
    <row r="720" spans="1:24">
      <c r="A720" s="6" t="s">
        <v>1377</v>
      </c>
      <c r="B720" s="6" t="s">
        <v>1327</v>
      </c>
      <c r="C720" s="6" t="s">
        <v>1378</v>
      </c>
      <c r="D720" s="30" t="s">
        <v>2169</v>
      </c>
      <c r="E720" s="54">
        <v>13281</v>
      </c>
      <c r="F720" s="53">
        <v>14544</v>
      </c>
      <c r="G720" s="49">
        <v>392752.8</v>
      </c>
      <c r="H720" s="47">
        <v>483408</v>
      </c>
      <c r="I720" s="10"/>
      <c r="J720" s="46">
        <f t="shared" si="45"/>
        <v>6123417944.3999996</v>
      </c>
      <c r="K720" s="12"/>
      <c r="L720" s="65">
        <v>212176532</v>
      </c>
      <c r="M720" s="23">
        <v>2181826280</v>
      </c>
      <c r="N720" s="20"/>
      <c r="O720" s="24">
        <f>VLOOKUP($A$6:$A$1110,'[1]ESFUERZO MUNICIPAL 2012'!$A$5:$AE$1109,31,FALSE)</f>
        <v>38961810</v>
      </c>
      <c r="P720" s="25">
        <f>VLOOKUP($A$6:$A$1110,'[1]ESFUERZO DETO POR MUNICIPIO'!$A$5:$H$1109,8,FALSE)</f>
        <v>440706262</v>
      </c>
      <c r="Q720" s="88">
        <f t="shared" si="46"/>
        <v>3249747060.4000001</v>
      </c>
      <c r="R720" s="90">
        <f>VLOOKUP($A$6:$A$1110,'[1]ESFUERZO MUNICIPAL 2012'!$A$5:$AA$1109,27,FALSE)</f>
        <v>0</v>
      </c>
      <c r="S720" s="90">
        <f>VLOOKUP($A$6:$A$1110,'[1]ESFUERZO DETO POR MUNICIPIO'!$A$5:$I$1109,9,FALSE)</f>
        <v>0</v>
      </c>
      <c r="T720" s="81"/>
      <c r="U720" s="84">
        <v>4949</v>
      </c>
      <c r="W720" s="74">
        <f t="shared" si="44"/>
        <v>2168059899.5999999</v>
      </c>
      <c r="X720" s="74">
        <f t="shared" si="47"/>
        <v>542014974.89999998</v>
      </c>
    </row>
    <row r="721" spans="1:24">
      <c r="A721" s="6" t="s">
        <v>1379</v>
      </c>
      <c r="B721" s="6" t="s">
        <v>1380</v>
      </c>
      <c r="C721" s="6" t="s">
        <v>1381</v>
      </c>
      <c r="D721" s="30" t="s">
        <v>2167</v>
      </c>
      <c r="E721" s="54">
        <v>194931</v>
      </c>
      <c r="F721" s="53">
        <v>197414</v>
      </c>
      <c r="G721" s="49">
        <v>352339.20000000001</v>
      </c>
      <c r="H721" s="47">
        <v>433666.8</v>
      </c>
      <c r="I721" s="10"/>
      <c r="J721" s="46">
        <f t="shared" si="45"/>
        <v>77146865125.199997</v>
      </c>
      <c r="K721" s="12"/>
      <c r="L721" s="65">
        <v>2837045709</v>
      </c>
      <c r="M721" s="23">
        <v>32023563209</v>
      </c>
      <c r="N721" s="20"/>
      <c r="O721" s="24">
        <f>VLOOKUP($A$6:$A$1110,'[1]ESFUERZO MUNICIPAL 2012'!$A$5:$AE$1109,31,FALSE)</f>
        <v>784957778</v>
      </c>
      <c r="P721" s="25">
        <f>VLOOKUP($A$6:$A$1110,'[1]ESFUERZO DETO POR MUNICIPIO'!$A$5:$H$1109,8,FALSE)</f>
        <v>2914142285.7599082</v>
      </c>
      <c r="Q721" s="88">
        <f t="shared" si="46"/>
        <v>38587156143.440002</v>
      </c>
      <c r="R721" s="90">
        <f>VLOOKUP($A$6:$A$1110,'[1]ESFUERZO MUNICIPAL 2012'!$A$5:$AA$1109,27,FALSE)</f>
        <v>0</v>
      </c>
      <c r="S721" s="90">
        <f>VLOOKUP($A$6:$A$1110,'[1]ESFUERZO DETO POR MUNICIPIO'!$A$5:$I$1109,9,FALSE)</f>
        <v>0</v>
      </c>
      <c r="T721" s="81"/>
      <c r="U721" s="84">
        <v>25385</v>
      </c>
      <c r="W721" s="74">
        <f t="shared" si="44"/>
        <v>9976381155</v>
      </c>
      <c r="X721" s="74">
        <f t="shared" si="47"/>
        <v>2494095288.75</v>
      </c>
    </row>
    <row r="722" spans="1:24">
      <c r="A722" s="6" t="s">
        <v>1382</v>
      </c>
      <c r="B722" s="6" t="s">
        <v>1380</v>
      </c>
      <c r="C722" s="6" t="s">
        <v>891</v>
      </c>
      <c r="D722" s="30" t="s">
        <v>2167</v>
      </c>
      <c r="E722" s="54">
        <v>7829</v>
      </c>
      <c r="F722" s="53">
        <v>7810</v>
      </c>
      <c r="G722" s="49">
        <v>352339.20000000001</v>
      </c>
      <c r="H722" s="47">
        <v>433666.8</v>
      </c>
      <c r="I722" s="10"/>
      <c r="J722" s="46">
        <f t="shared" si="45"/>
        <v>3072700652.4000001</v>
      </c>
      <c r="K722" s="12"/>
      <c r="L722" s="65">
        <v>119495632</v>
      </c>
      <c r="M722" s="23">
        <v>1286161069</v>
      </c>
      <c r="N722" s="20"/>
      <c r="O722" s="24">
        <f>VLOOKUP($A$6:$A$1110,'[1]ESFUERZO MUNICIPAL 2012'!$A$5:$AE$1109,31,FALSE)</f>
        <v>15016588</v>
      </c>
      <c r="P722" s="25">
        <f>VLOOKUP($A$6:$A$1110,'[1]ESFUERZO DETO POR MUNICIPIO'!$A$5:$H$1109,8,FALSE)</f>
        <v>125686078.24000445</v>
      </c>
      <c r="Q722" s="88">
        <f t="shared" si="46"/>
        <v>1526341285.1600001</v>
      </c>
      <c r="R722" s="90">
        <f>VLOOKUP($A$6:$A$1110,'[1]ESFUERZO MUNICIPAL 2012'!$A$5:$AA$1109,27,FALSE)</f>
        <v>0</v>
      </c>
      <c r="S722" s="90">
        <f>VLOOKUP($A$6:$A$1110,'[1]ESFUERZO DETO POR MUNICIPIO'!$A$5:$I$1109,9,FALSE)</f>
        <v>0</v>
      </c>
      <c r="T722" s="81"/>
      <c r="U722" s="84">
        <v>301</v>
      </c>
      <c r="W722" s="74">
        <f t="shared" si="44"/>
        <v>118293903</v>
      </c>
      <c r="X722" s="74">
        <f t="shared" si="47"/>
        <v>29573475.75</v>
      </c>
    </row>
    <row r="723" spans="1:24">
      <c r="A723" s="6" t="s">
        <v>1383</v>
      </c>
      <c r="B723" s="6" t="s">
        <v>1380</v>
      </c>
      <c r="C723" s="6" t="s">
        <v>1384</v>
      </c>
      <c r="D723" s="30" t="s">
        <v>2167</v>
      </c>
      <c r="E723" s="54">
        <v>7406</v>
      </c>
      <c r="F723" s="53">
        <v>7451</v>
      </c>
      <c r="G723" s="49">
        <v>352339.20000000001</v>
      </c>
      <c r="H723" s="47">
        <v>433666.8</v>
      </c>
      <c r="I723" s="10"/>
      <c r="J723" s="46">
        <f t="shared" si="45"/>
        <v>2920337721</v>
      </c>
      <c r="K723" s="12"/>
      <c r="L723" s="65">
        <v>114371235</v>
      </c>
      <c r="M723" s="23">
        <v>1216670159</v>
      </c>
      <c r="N723" s="20"/>
      <c r="O723" s="24">
        <f>VLOOKUP($A$6:$A$1110,'[1]ESFUERZO MUNICIPAL 2012'!$A$5:$AE$1109,31,FALSE)</f>
        <v>40777552</v>
      </c>
      <c r="P723" s="25">
        <f>VLOOKUP($A$6:$A$1110,'[1]ESFUERZO DETO POR MUNICIPIO'!$A$5:$H$1109,8,FALSE)</f>
        <v>120691870.20783854</v>
      </c>
      <c r="Q723" s="88">
        <f t="shared" si="46"/>
        <v>1427826904.79</v>
      </c>
      <c r="R723" s="90">
        <f>VLOOKUP($A$6:$A$1110,'[1]ESFUERZO MUNICIPAL 2012'!$A$5:$AA$1109,27,FALSE)</f>
        <v>0</v>
      </c>
      <c r="S723" s="90">
        <f>VLOOKUP($A$6:$A$1110,'[1]ESFUERZO DETO POR MUNICIPIO'!$A$5:$I$1109,9,FALSE)</f>
        <v>0</v>
      </c>
      <c r="T723" s="81"/>
      <c r="U723" s="84">
        <v>186</v>
      </c>
      <c r="W723" s="74">
        <f t="shared" si="44"/>
        <v>73098558</v>
      </c>
      <c r="X723" s="74">
        <f t="shared" si="47"/>
        <v>18274639.5</v>
      </c>
    </row>
    <row r="724" spans="1:24">
      <c r="A724" s="6" t="s">
        <v>1385</v>
      </c>
      <c r="B724" s="6" t="s">
        <v>1380</v>
      </c>
      <c r="C724" s="6" t="s">
        <v>1386</v>
      </c>
      <c r="D724" s="30" t="s">
        <v>2167</v>
      </c>
      <c r="E724" s="54">
        <v>7741</v>
      </c>
      <c r="F724" s="53">
        <v>7696</v>
      </c>
      <c r="G724" s="49">
        <v>352339.20000000001</v>
      </c>
      <c r="H724" s="47">
        <v>433666.8</v>
      </c>
      <c r="I724" s="10"/>
      <c r="J724" s="46">
        <f t="shared" si="45"/>
        <v>3032478720</v>
      </c>
      <c r="K724" s="12"/>
      <c r="L724" s="65">
        <v>125135414</v>
      </c>
      <c r="M724" s="23">
        <v>1271705488</v>
      </c>
      <c r="N724" s="20"/>
      <c r="O724" s="24">
        <f>VLOOKUP($A$6:$A$1110,'[1]ESFUERZO MUNICIPAL 2012'!$A$5:$AE$1109,31,FALSE)</f>
        <v>122881232</v>
      </c>
      <c r="P724" s="25">
        <f>VLOOKUP($A$6:$A$1110,'[1]ESFUERZO DETO POR MUNICIPIO'!$A$5:$H$1109,8,FALSE)</f>
        <v>275057573.72856176</v>
      </c>
      <c r="Q724" s="88">
        <f t="shared" si="46"/>
        <v>1237699012.27</v>
      </c>
      <c r="R724" s="90">
        <f>VLOOKUP($A$6:$A$1110,'[1]ESFUERZO MUNICIPAL 2012'!$A$5:$AA$1109,27,FALSE)</f>
        <v>0</v>
      </c>
      <c r="S724" s="90">
        <f>VLOOKUP($A$6:$A$1110,'[1]ESFUERZO DETO POR MUNICIPIO'!$A$5:$I$1109,9,FALSE)</f>
        <v>0</v>
      </c>
      <c r="T724" s="81"/>
      <c r="U724" s="84">
        <v>421</v>
      </c>
      <c r="W724" s="74">
        <f t="shared" si="44"/>
        <v>165454263</v>
      </c>
      <c r="X724" s="74">
        <f t="shared" si="47"/>
        <v>41363565.75</v>
      </c>
    </row>
    <row r="725" spans="1:24">
      <c r="A725" s="6" t="s">
        <v>1387</v>
      </c>
      <c r="B725" s="6" t="s">
        <v>1380</v>
      </c>
      <c r="C725" s="6" t="s">
        <v>1388</v>
      </c>
      <c r="D725" s="30" t="s">
        <v>2167</v>
      </c>
      <c r="E725" s="54">
        <v>6636</v>
      </c>
      <c r="F725" s="53">
        <v>6756</v>
      </c>
      <c r="G725" s="49">
        <v>352339.20000000001</v>
      </c>
      <c r="H725" s="47">
        <v>433666.8</v>
      </c>
      <c r="I725" s="10"/>
      <c r="J725" s="46">
        <f t="shared" si="45"/>
        <v>2633987916</v>
      </c>
      <c r="K725" s="12"/>
      <c r="L725" s="65">
        <v>105271013</v>
      </c>
      <c r="M725" s="23">
        <v>1090173744</v>
      </c>
      <c r="N725" s="20"/>
      <c r="O725" s="24">
        <f>VLOOKUP($A$6:$A$1110,'[1]ESFUERZO MUNICIPAL 2012'!$A$5:$AE$1109,31,FALSE)</f>
        <v>11968743</v>
      </c>
      <c r="P725" s="25">
        <f>VLOOKUP($A$6:$A$1110,'[1]ESFUERZO DETO POR MUNICIPIO'!$A$5:$H$1109,8,FALSE)</f>
        <v>0</v>
      </c>
      <c r="Q725" s="88">
        <f t="shared" si="46"/>
        <v>1426574416</v>
      </c>
      <c r="R725" s="90">
        <f>VLOOKUP($A$6:$A$1110,'[1]ESFUERZO MUNICIPAL 2012'!$A$5:$AA$1109,27,FALSE)</f>
        <v>0</v>
      </c>
      <c r="S725" s="90">
        <f>VLOOKUP($A$6:$A$1110,'[1]ESFUERZO DETO POR MUNICIPIO'!$A$5:$I$1109,9,FALSE)</f>
        <v>0</v>
      </c>
      <c r="T725" s="81"/>
      <c r="U725" s="84">
        <v>527</v>
      </c>
      <c r="W725" s="74">
        <f t="shared" si="44"/>
        <v>207112581</v>
      </c>
      <c r="X725" s="74">
        <f t="shared" si="47"/>
        <v>51778145.25</v>
      </c>
    </row>
    <row r="726" spans="1:24">
      <c r="A726" s="6" t="s">
        <v>1389</v>
      </c>
      <c r="B726" s="6" t="s">
        <v>1380</v>
      </c>
      <c r="C726" s="6" t="s">
        <v>1390</v>
      </c>
      <c r="D726" s="30" t="s">
        <v>2167</v>
      </c>
      <c r="E726" s="54">
        <v>31062</v>
      </c>
      <c r="F726" s="53">
        <v>32777</v>
      </c>
      <c r="G726" s="49">
        <v>352339.20000000001</v>
      </c>
      <c r="H726" s="47">
        <v>433666.8</v>
      </c>
      <c r="I726" s="10"/>
      <c r="J726" s="46">
        <f t="shared" si="45"/>
        <v>12579328467</v>
      </c>
      <c r="K726" s="12"/>
      <c r="L726" s="65">
        <v>379131735</v>
      </c>
      <c r="M726" s="23">
        <v>5102900334</v>
      </c>
      <c r="N726" s="20"/>
      <c r="O726" s="24">
        <f>VLOOKUP($A$6:$A$1110,'[1]ESFUERZO MUNICIPAL 2012'!$A$5:$AE$1109,31,FALSE)</f>
        <v>126162394</v>
      </c>
      <c r="P726" s="25">
        <f>VLOOKUP($A$6:$A$1110,'[1]ESFUERZO DETO POR MUNICIPIO'!$A$5:$H$1109,8,FALSE)</f>
        <v>333916550.96910024</v>
      </c>
      <c r="Q726" s="88">
        <f t="shared" si="46"/>
        <v>6637217453.0299997</v>
      </c>
      <c r="R726" s="90">
        <f>VLOOKUP($A$6:$A$1110,'[1]ESFUERZO MUNICIPAL 2012'!$A$5:$AA$1109,27,FALSE)</f>
        <v>0</v>
      </c>
      <c r="S726" s="90">
        <f>VLOOKUP($A$6:$A$1110,'[1]ESFUERZO DETO POR MUNICIPIO'!$A$5:$I$1109,9,FALSE)</f>
        <v>0</v>
      </c>
      <c r="T726" s="81"/>
      <c r="U726" s="84">
        <v>5734</v>
      </c>
      <c r="W726" s="74">
        <f t="shared" si="44"/>
        <v>2253479202</v>
      </c>
      <c r="X726" s="74">
        <f t="shared" si="47"/>
        <v>563369800.5</v>
      </c>
    </row>
    <row r="727" spans="1:24">
      <c r="A727" s="6" t="s">
        <v>1391</v>
      </c>
      <c r="B727" s="6" t="s">
        <v>1380</v>
      </c>
      <c r="C727" s="6" t="s">
        <v>385</v>
      </c>
      <c r="D727" s="30" t="s">
        <v>2167</v>
      </c>
      <c r="E727" s="54">
        <v>5115</v>
      </c>
      <c r="F727" s="53">
        <v>5142</v>
      </c>
      <c r="G727" s="49">
        <v>352339.20000000001</v>
      </c>
      <c r="H727" s="47">
        <v>433666.8</v>
      </c>
      <c r="I727" s="10"/>
      <c r="J727" s="46">
        <f t="shared" si="45"/>
        <v>2016064846.8</v>
      </c>
      <c r="K727" s="12"/>
      <c r="L727" s="65">
        <v>79001117</v>
      </c>
      <c r="M727" s="23">
        <v>840300821</v>
      </c>
      <c r="N727" s="20"/>
      <c r="O727" s="24">
        <f>VLOOKUP($A$6:$A$1110,'[1]ESFUERZO MUNICIPAL 2012'!$A$5:$AE$1109,31,FALSE)</f>
        <v>47646427</v>
      </c>
      <c r="P727" s="25">
        <f>VLOOKUP($A$6:$A$1110,'[1]ESFUERZO DETO POR MUNICIPIO'!$A$5:$H$1109,8,FALSE)</f>
        <v>91654600.156404868</v>
      </c>
      <c r="Q727" s="88">
        <f t="shared" si="46"/>
        <v>957461881.63999999</v>
      </c>
      <c r="R727" s="90">
        <f>VLOOKUP($A$6:$A$1110,'[1]ESFUERZO MUNICIPAL 2012'!$A$5:$AA$1109,27,FALSE)</f>
        <v>0</v>
      </c>
      <c r="S727" s="90">
        <f>VLOOKUP($A$6:$A$1110,'[1]ESFUERZO DETO POR MUNICIPIO'!$A$5:$I$1109,9,FALSE)</f>
        <v>0</v>
      </c>
      <c r="T727" s="81"/>
      <c r="U727" s="84">
        <v>282</v>
      </c>
      <c r="W727" s="74">
        <f t="shared" si="44"/>
        <v>110826846</v>
      </c>
      <c r="X727" s="74">
        <f t="shared" si="47"/>
        <v>27706711.5</v>
      </c>
    </row>
    <row r="728" spans="1:24">
      <c r="A728" s="6" t="s">
        <v>1392</v>
      </c>
      <c r="B728" s="6" t="s">
        <v>1380</v>
      </c>
      <c r="C728" s="6" t="s">
        <v>1393</v>
      </c>
      <c r="D728" s="30" t="s">
        <v>2167</v>
      </c>
      <c r="E728" s="54">
        <v>18593</v>
      </c>
      <c r="F728" s="53">
        <v>18616</v>
      </c>
      <c r="G728" s="49">
        <v>352339.20000000001</v>
      </c>
      <c r="H728" s="47">
        <v>433666.8</v>
      </c>
      <c r="I728" s="10"/>
      <c r="J728" s="46">
        <f t="shared" si="45"/>
        <v>7312091947.1999998</v>
      </c>
      <c r="K728" s="12"/>
      <c r="L728" s="65">
        <v>263847533</v>
      </c>
      <c r="M728" s="23">
        <v>3054485347</v>
      </c>
      <c r="N728" s="20"/>
      <c r="O728" s="24">
        <f>VLOOKUP($A$6:$A$1110,'[1]ESFUERZO MUNICIPAL 2012'!$A$5:$AE$1109,31,FALSE)</f>
        <v>50201739</v>
      </c>
      <c r="P728" s="25">
        <f>VLOOKUP($A$6:$A$1110,'[1]ESFUERZO DETO POR MUNICIPIO'!$A$5:$H$1109,8,FALSE)</f>
        <v>96570101.082568809</v>
      </c>
      <c r="Q728" s="88">
        <f t="shared" si="46"/>
        <v>3846987227.1199999</v>
      </c>
      <c r="R728" s="90">
        <f>VLOOKUP($A$6:$A$1110,'[1]ESFUERZO MUNICIPAL 2012'!$A$5:$AA$1109,27,FALSE)</f>
        <v>0</v>
      </c>
      <c r="S728" s="90">
        <f>VLOOKUP($A$6:$A$1110,'[1]ESFUERZO DETO POR MUNICIPIO'!$A$5:$I$1109,9,FALSE)</f>
        <v>0</v>
      </c>
      <c r="T728" s="81"/>
      <c r="U728" s="84">
        <v>1574</v>
      </c>
      <c r="W728" s="74">
        <f t="shared" si="44"/>
        <v>618586722</v>
      </c>
      <c r="X728" s="74">
        <f t="shared" si="47"/>
        <v>154646680.5</v>
      </c>
    </row>
    <row r="729" spans="1:24">
      <c r="A729" s="6" t="s">
        <v>1394</v>
      </c>
      <c r="B729" s="6" t="s">
        <v>1380</v>
      </c>
      <c r="C729" s="6" t="s">
        <v>1395</v>
      </c>
      <c r="D729" s="30" t="s">
        <v>2167</v>
      </c>
      <c r="E729" s="54">
        <v>7885</v>
      </c>
      <c r="F729" s="53">
        <v>7846</v>
      </c>
      <c r="G729" s="49">
        <v>352339.20000000001</v>
      </c>
      <c r="H729" s="47">
        <v>433666.8</v>
      </c>
      <c r="I729" s="10"/>
      <c r="J729" s="46">
        <f t="shared" si="45"/>
        <v>3090372152.4000001</v>
      </c>
      <c r="K729" s="12"/>
      <c r="L729" s="65">
        <v>119701786</v>
      </c>
      <c r="M729" s="23">
        <v>1295360729</v>
      </c>
      <c r="N729" s="20"/>
      <c r="O729" s="24">
        <f>VLOOKUP($A$6:$A$1110,'[1]ESFUERZO MUNICIPAL 2012'!$A$5:$AE$1109,31,FALSE)</f>
        <v>72000000</v>
      </c>
      <c r="P729" s="25">
        <f>VLOOKUP($A$6:$A$1110,'[1]ESFUERZO DETO POR MUNICIPIO'!$A$5:$H$1109,8,FALSE)</f>
        <v>244280579.7096819</v>
      </c>
      <c r="Q729" s="88">
        <f t="shared" si="46"/>
        <v>1359029057.6900001</v>
      </c>
      <c r="R729" s="90">
        <f>VLOOKUP($A$6:$A$1110,'[1]ESFUERZO MUNICIPAL 2012'!$A$5:$AA$1109,27,FALSE)</f>
        <v>0</v>
      </c>
      <c r="S729" s="90">
        <f>VLOOKUP($A$6:$A$1110,'[1]ESFUERZO DETO POR MUNICIPIO'!$A$5:$I$1109,9,FALSE)</f>
        <v>0</v>
      </c>
      <c r="T729" s="81"/>
      <c r="U729" s="84">
        <v>509</v>
      </c>
      <c r="W729" s="74">
        <f t="shared" si="44"/>
        <v>200038527</v>
      </c>
      <c r="X729" s="74">
        <f t="shared" si="47"/>
        <v>50009631.75</v>
      </c>
    </row>
    <row r="730" spans="1:24">
      <c r="A730" s="6" t="s">
        <v>1396</v>
      </c>
      <c r="B730" s="6" t="s">
        <v>1380</v>
      </c>
      <c r="C730" s="6" t="s">
        <v>1397</v>
      </c>
      <c r="D730" s="30" t="s">
        <v>2167</v>
      </c>
      <c r="E730" s="54">
        <v>9457</v>
      </c>
      <c r="F730" s="53">
        <v>9382</v>
      </c>
      <c r="G730" s="49">
        <v>352339.20000000001</v>
      </c>
      <c r="H730" s="47">
        <v>433666.8</v>
      </c>
      <c r="I730" s="10"/>
      <c r="J730" s="46">
        <f t="shared" si="45"/>
        <v>3700366866</v>
      </c>
      <c r="K730" s="12"/>
      <c r="L730" s="65">
        <v>144602231</v>
      </c>
      <c r="M730" s="23">
        <v>1553611646</v>
      </c>
      <c r="N730" s="20"/>
      <c r="O730" s="24">
        <f>VLOOKUP($A$6:$A$1110,'[1]ESFUERZO MUNICIPAL 2012'!$A$5:$AE$1109,31,FALSE)</f>
        <v>47028525</v>
      </c>
      <c r="P730" s="25">
        <f>VLOOKUP($A$6:$A$1110,'[1]ESFUERZO DETO POR MUNICIPIO'!$A$5:$H$1109,8,FALSE)</f>
        <v>86684337.063627601</v>
      </c>
      <c r="Q730" s="88">
        <f t="shared" si="46"/>
        <v>1868440126.9400001</v>
      </c>
      <c r="R730" s="90">
        <f>VLOOKUP($A$6:$A$1110,'[1]ESFUERZO MUNICIPAL 2012'!$A$5:$AA$1109,27,FALSE)</f>
        <v>0</v>
      </c>
      <c r="S730" s="90">
        <f>VLOOKUP($A$6:$A$1110,'[1]ESFUERZO DETO POR MUNICIPIO'!$A$5:$I$1109,9,FALSE)</f>
        <v>0</v>
      </c>
      <c r="T730" s="81"/>
      <c r="U730" s="84">
        <v>544</v>
      </c>
      <c r="W730" s="74">
        <f t="shared" si="44"/>
        <v>213793632</v>
      </c>
      <c r="X730" s="74">
        <f t="shared" si="47"/>
        <v>53448408</v>
      </c>
    </row>
    <row r="731" spans="1:24">
      <c r="A731" s="6" t="s">
        <v>1398</v>
      </c>
      <c r="B731" s="6" t="s">
        <v>1380</v>
      </c>
      <c r="C731" s="6" t="s">
        <v>1399</v>
      </c>
      <c r="D731" s="30" t="s">
        <v>2167</v>
      </c>
      <c r="E731" s="54">
        <v>6385</v>
      </c>
      <c r="F731" s="53">
        <v>6424</v>
      </c>
      <c r="G731" s="49">
        <v>352339.20000000001</v>
      </c>
      <c r="H731" s="47">
        <v>433666.8</v>
      </c>
      <c r="I731" s="10"/>
      <c r="J731" s="46">
        <f t="shared" si="45"/>
        <v>2517780657.5999999</v>
      </c>
      <c r="K731" s="12"/>
      <c r="L731" s="65">
        <v>100131891</v>
      </c>
      <c r="M731" s="23">
        <v>1048938822</v>
      </c>
      <c r="N731" s="20"/>
      <c r="O731" s="24">
        <f>VLOOKUP($A$6:$A$1110,'[1]ESFUERZO MUNICIPAL 2012'!$A$5:$AE$1109,31,FALSE)</f>
        <v>24487002</v>
      </c>
      <c r="P731" s="25">
        <f>VLOOKUP($A$6:$A$1110,'[1]ESFUERZO DETO POR MUNICIPIO'!$A$5:$H$1109,8,FALSE)</f>
        <v>91814273.3051586</v>
      </c>
      <c r="Q731" s="88">
        <f t="shared" si="46"/>
        <v>1252408669.29</v>
      </c>
      <c r="R731" s="90">
        <f>VLOOKUP($A$6:$A$1110,'[1]ESFUERZO MUNICIPAL 2012'!$A$5:$AA$1109,27,FALSE)</f>
        <v>0</v>
      </c>
      <c r="S731" s="90">
        <f>VLOOKUP($A$6:$A$1110,'[1]ESFUERZO DETO POR MUNICIPIO'!$A$5:$I$1109,9,FALSE)</f>
        <v>0</v>
      </c>
      <c r="T731" s="81"/>
      <c r="U731" s="84">
        <v>542</v>
      </c>
      <c r="W731" s="74">
        <f t="shared" si="44"/>
        <v>213007626</v>
      </c>
      <c r="X731" s="74">
        <f t="shared" si="47"/>
        <v>53251906.5</v>
      </c>
    </row>
    <row r="732" spans="1:24">
      <c r="A732" s="6" t="s">
        <v>1400</v>
      </c>
      <c r="B732" s="6" t="s">
        <v>1380</v>
      </c>
      <c r="C732" s="6" t="s">
        <v>833</v>
      </c>
      <c r="D732" s="30" t="s">
        <v>2167</v>
      </c>
      <c r="E732" s="54">
        <v>14597</v>
      </c>
      <c r="F732" s="53">
        <v>14585</v>
      </c>
      <c r="G732" s="49">
        <v>352339.20000000001</v>
      </c>
      <c r="H732" s="47">
        <v>433666.8</v>
      </c>
      <c r="I732" s="10"/>
      <c r="J732" s="46">
        <f t="shared" si="45"/>
        <v>5734062790.1999998</v>
      </c>
      <c r="K732" s="12"/>
      <c r="L732" s="65">
        <v>215062687</v>
      </c>
      <c r="M732" s="23">
        <v>2398017967</v>
      </c>
      <c r="N732" s="20"/>
      <c r="O732" s="24">
        <f>VLOOKUP($A$6:$A$1110,'[1]ESFUERZO MUNICIPAL 2012'!$A$5:$AE$1109,31,FALSE)</f>
        <v>31316229</v>
      </c>
      <c r="P732" s="25">
        <f>VLOOKUP($A$6:$A$1110,'[1]ESFUERZO DETO POR MUNICIPIO'!$A$5:$H$1109,8,FALSE)</f>
        <v>0</v>
      </c>
      <c r="Q732" s="88">
        <f t="shared" si="46"/>
        <v>3089665907.1999998</v>
      </c>
      <c r="R732" s="90">
        <f>VLOOKUP($A$6:$A$1110,'[1]ESFUERZO MUNICIPAL 2012'!$A$5:$AA$1109,27,FALSE)</f>
        <v>0</v>
      </c>
      <c r="S732" s="90">
        <f>VLOOKUP($A$6:$A$1110,'[1]ESFUERZO DETO POR MUNICIPIO'!$A$5:$I$1109,9,FALSE)</f>
        <v>0</v>
      </c>
      <c r="T732" s="81"/>
      <c r="U732" s="84">
        <v>1018</v>
      </c>
      <c r="W732" s="74">
        <f t="shared" si="44"/>
        <v>400077054</v>
      </c>
      <c r="X732" s="74">
        <f t="shared" si="47"/>
        <v>100019263.5</v>
      </c>
    </row>
    <row r="733" spans="1:24">
      <c r="A733" s="6" t="s">
        <v>1401</v>
      </c>
      <c r="B733" s="6" t="s">
        <v>1380</v>
      </c>
      <c r="C733" s="6" t="s">
        <v>1402</v>
      </c>
      <c r="D733" s="30" t="s">
        <v>2167</v>
      </c>
      <c r="E733" s="54">
        <v>9274</v>
      </c>
      <c r="F733" s="53">
        <v>9368</v>
      </c>
      <c r="G733" s="49">
        <v>352339.20000000001</v>
      </c>
      <c r="H733" s="47">
        <v>433666.8</v>
      </c>
      <c r="I733" s="10"/>
      <c r="J733" s="46">
        <f t="shared" si="45"/>
        <v>3665092161.5999999</v>
      </c>
      <c r="K733" s="12"/>
      <c r="L733" s="65">
        <v>144189923</v>
      </c>
      <c r="M733" s="23">
        <v>1523548514</v>
      </c>
      <c r="N733" s="20"/>
      <c r="O733" s="24">
        <f>VLOOKUP($A$6:$A$1110,'[1]ESFUERZO MUNICIPAL 2012'!$A$5:$AE$1109,31,FALSE)</f>
        <v>70580025</v>
      </c>
      <c r="P733" s="25">
        <f>VLOOKUP($A$6:$A$1110,'[1]ESFUERZO DETO POR MUNICIPIO'!$A$5:$H$1109,8,FALSE)</f>
        <v>159389512.12286583</v>
      </c>
      <c r="Q733" s="88">
        <f t="shared" si="46"/>
        <v>1767384187.48</v>
      </c>
      <c r="R733" s="90">
        <f>VLOOKUP($A$6:$A$1110,'[1]ESFUERZO MUNICIPAL 2012'!$A$5:$AA$1109,27,FALSE)</f>
        <v>0</v>
      </c>
      <c r="S733" s="90">
        <f>VLOOKUP($A$6:$A$1110,'[1]ESFUERZO DETO POR MUNICIPIO'!$A$5:$I$1109,9,FALSE)</f>
        <v>0</v>
      </c>
      <c r="T733" s="81"/>
      <c r="U733" s="84">
        <v>417</v>
      </c>
      <c r="W733" s="74">
        <f t="shared" si="44"/>
        <v>163882251</v>
      </c>
      <c r="X733" s="74">
        <f t="shared" si="47"/>
        <v>40970562.75</v>
      </c>
    </row>
    <row r="734" spans="1:24">
      <c r="A734" s="6" t="s">
        <v>1403</v>
      </c>
      <c r="B734" s="6" t="s">
        <v>1380</v>
      </c>
      <c r="C734" s="6" t="s">
        <v>1404</v>
      </c>
      <c r="D734" s="30" t="s">
        <v>2167</v>
      </c>
      <c r="E734" s="54">
        <v>32180</v>
      </c>
      <c r="F734" s="53">
        <v>32170</v>
      </c>
      <c r="G734" s="49">
        <v>352339.20000000001</v>
      </c>
      <c r="H734" s="47">
        <v>433666.8</v>
      </c>
      <c r="I734" s="10"/>
      <c r="J734" s="46">
        <f t="shared" si="45"/>
        <v>12644668206</v>
      </c>
      <c r="K734" s="12"/>
      <c r="L734" s="65">
        <v>477894176</v>
      </c>
      <c r="M734" s="23">
        <v>5286581330</v>
      </c>
      <c r="N734" s="20"/>
      <c r="O734" s="24">
        <f>VLOOKUP($A$6:$A$1110,'[1]ESFUERZO MUNICIPAL 2012'!$A$5:$AE$1109,31,FALSE)</f>
        <v>77000000</v>
      </c>
      <c r="P734" s="25">
        <f>VLOOKUP($A$6:$A$1110,'[1]ESFUERZO DETO POR MUNICIPIO'!$A$5:$H$1109,8,FALSE)</f>
        <v>440343306.73806328</v>
      </c>
      <c r="Q734" s="88">
        <f t="shared" si="46"/>
        <v>6362849393.2600002</v>
      </c>
      <c r="R734" s="90">
        <f>VLOOKUP($A$6:$A$1110,'[1]ESFUERZO MUNICIPAL 2012'!$A$5:$AA$1109,27,FALSE)</f>
        <v>0</v>
      </c>
      <c r="S734" s="90">
        <f>VLOOKUP($A$6:$A$1110,'[1]ESFUERZO DETO POR MUNICIPIO'!$A$5:$I$1109,9,FALSE)</f>
        <v>0</v>
      </c>
      <c r="T734" s="81"/>
      <c r="U734" s="84">
        <v>699</v>
      </c>
      <c r="W734" s="74">
        <f t="shared" si="44"/>
        <v>274709097</v>
      </c>
      <c r="X734" s="74">
        <f t="shared" si="47"/>
        <v>68677274.25</v>
      </c>
    </row>
    <row r="735" spans="1:24">
      <c r="A735" s="6" t="s">
        <v>1405</v>
      </c>
      <c r="B735" s="6" t="s">
        <v>1380</v>
      </c>
      <c r="C735" s="6" t="s">
        <v>1406</v>
      </c>
      <c r="D735" s="30" t="s">
        <v>2167</v>
      </c>
      <c r="E735" s="54">
        <v>7403</v>
      </c>
      <c r="F735" s="53">
        <v>7193</v>
      </c>
      <c r="G735" s="49">
        <v>352339.20000000001</v>
      </c>
      <c r="H735" s="47">
        <v>433666.8</v>
      </c>
      <c r="I735" s="10"/>
      <c r="J735" s="46">
        <f t="shared" si="45"/>
        <v>2863866195</v>
      </c>
      <c r="K735" s="12"/>
      <c r="L735" s="65">
        <v>112236070</v>
      </c>
      <c r="M735" s="23">
        <v>1216176953</v>
      </c>
      <c r="N735" s="20"/>
      <c r="O735" s="24">
        <f>VLOOKUP($A$6:$A$1110,'[1]ESFUERZO MUNICIPAL 2012'!$A$5:$AE$1109,31,FALSE)</f>
        <v>73420680</v>
      </c>
      <c r="P735" s="25">
        <f>VLOOKUP($A$6:$A$1110,'[1]ESFUERZO DETO POR MUNICIPIO'!$A$5:$H$1109,8,FALSE)</f>
        <v>141234997.73987332</v>
      </c>
      <c r="Q735" s="88">
        <f t="shared" si="46"/>
        <v>1320797494.26</v>
      </c>
      <c r="R735" s="90">
        <f>VLOOKUP($A$6:$A$1110,'[1]ESFUERZO MUNICIPAL 2012'!$A$5:$AA$1109,27,FALSE)</f>
        <v>0</v>
      </c>
      <c r="S735" s="90">
        <f>VLOOKUP($A$6:$A$1110,'[1]ESFUERZO DETO POR MUNICIPIO'!$A$5:$I$1109,9,FALSE)</f>
        <v>0</v>
      </c>
      <c r="T735" s="81"/>
      <c r="U735" s="84">
        <v>674</v>
      </c>
      <c r="W735" s="74">
        <f t="shared" si="44"/>
        <v>264884022</v>
      </c>
      <c r="X735" s="74">
        <f t="shared" si="47"/>
        <v>66221005.5</v>
      </c>
    </row>
    <row r="736" spans="1:24">
      <c r="A736" s="6" t="s">
        <v>1407</v>
      </c>
      <c r="B736" s="6" t="s">
        <v>1380</v>
      </c>
      <c r="C736" s="6" t="s">
        <v>1408</v>
      </c>
      <c r="D736" s="30" t="s">
        <v>2167</v>
      </c>
      <c r="E736" s="54">
        <v>8886</v>
      </c>
      <c r="F736" s="53">
        <v>8936</v>
      </c>
      <c r="G736" s="49">
        <v>352339.20000000001</v>
      </c>
      <c r="H736" s="47">
        <v>433666.8</v>
      </c>
      <c r="I736" s="10"/>
      <c r="J736" s="46">
        <f t="shared" si="45"/>
        <v>3503066328</v>
      </c>
      <c r="K736" s="12"/>
      <c r="L736" s="65">
        <v>136783109</v>
      </c>
      <c r="M736" s="23">
        <v>1459806975</v>
      </c>
      <c r="N736" s="20"/>
      <c r="O736" s="24">
        <f>VLOOKUP($A$6:$A$1110,'[1]ESFUERZO MUNICIPAL 2012'!$A$5:$AE$1109,31,FALSE)</f>
        <v>28581010</v>
      </c>
      <c r="P736" s="25">
        <f>VLOOKUP($A$6:$A$1110,'[1]ESFUERZO DETO POR MUNICIPIO'!$A$5:$H$1109,8,FALSE)</f>
        <v>54979591.111622155</v>
      </c>
      <c r="Q736" s="88">
        <f t="shared" si="46"/>
        <v>1822915642.8900001</v>
      </c>
      <c r="R736" s="90">
        <f>VLOOKUP($A$6:$A$1110,'[1]ESFUERZO MUNICIPAL 2012'!$A$5:$AA$1109,27,FALSE)</f>
        <v>0</v>
      </c>
      <c r="S736" s="90">
        <f>VLOOKUP($A$6:$A$1110,'[1]ESFUERZO DETO POR MUNICIPIO'!$A$5:$I$1109,9,FALSE)</f>
        <v>0</v>
      </c>
      <c r="T736" s="81"/>
      <c r="U736" s="84">
        <v>655</v>
      </c>
      <c r="W736" s="74">
        <f t="shared" si="44"/>
        <v>257416965</v>
      </c>
      <c r="X736" s="74">
        <f t="shared" si="47"/>
        <v>64354241.25</v>
      </c>
    </row>
    <row r="737" spans="1:24">
      <c r="A737" s="6" t="s">
        <v>1409</v>
      </c>
      <c r="B737" s="6" t="s">
        <v>1380</v>
      </c>
      <c r="C737" s="6" t="s">
        <v>1410</v>
      </c>
      <c r="D737" s="30" t="s">
        <v>2167</v>
      </c>
      <c r="E737" s="54">
        <v>15935</v>
      </c>
      <c r="F737" s="53">
        <v>16013</v>
      </c>
      <c r="G737" s="49">
        <v>352339.20000000001</v>
      </c>
      <c r="H737" s="47">
        <v>433666.8</v>
      </c>
      <c r="I737" s="10"/>
      <c r="J737" s="46">
        <f t="shared" si="45"/>
        <v>6279415810.1999998</v>
      </c>
      <c r="K737" s="12"/>
      <c r="L737" s="65">
        <v>219303567</v>
      </c>
      <c r="M737" s="23">
        <v>2617824025</v>
      </c>
      <c r="N737" s="20"/>
      <c r="O737" s="24">
        <f>VLOOKUP($A$6:$A$1110,'[1]ESFUERZO MUNICIPAL 2012'!$A$5:$AE$1109,31,FALSE)</f>
        <v>47434830</v>
      </c>
      <c r="P737" s="25">
        <f>VLOOKUP($A$6:$A$1110,'[1]ESFUERZO DETO POR MUNICIPIO'!$A$5:$H$1109,8,FALSE)</f>
        <v>91247563.466108769</v>
      </c>
      <c r="Q737" s="88">
        <f t="shared" si="46"/>
        <v>3303605824.73</v>
      </c>
      <c r="R737" s="90">
        <f>VLOOKUP($A$6:$A$1110,'[1]ESFUERZO MUNICIPAL 2012'!$A$5:$AA$1109,27,FALSE)</f>
        <v>0</v>
      </c>
      <c r="S737" s="90">
        <f>VLOOKUP($A$6:$A$1110,'[1]ESFUERZO DETO POR MUNICIPIO'!$A$5:$I$1109,9,FALSE)</f>
        <v>0</v>
      </c>
      <c r="T737" s="81"/>
      <c r="U737" s="84">
        <v>5885</v>
      </c>
      <c r="W737" s="74">
        <f t="shared" si="44"/>
        <v>2312822655</v>
      </c>
      <c r="X737" s="74">
        <f t="shared" si="47"/>
        <v>578205663.75</v>
      </c>
    </row>
    <row r="738" spans="1:24">
      <c r="A738" s="6" t="s">
        <v>1411</v>
      </c>
      <c r="B738" s="6" t="s">
        <v>1380</v>
      </c>
      <c r="C738" s="6" t="s">
        <v>1412</v>
      </c>
      <c r="D738" s="30" t="s">
        <v>2167</v>
      </c>
      <c r="E738" s="54">
        <v>5811</v>
      </c>
      <c r="F738" s="53">
        <v>5762</v>
      </c>
      <c r="G738" s="49">
        <v>352339.20000000001</v>
      </c>
      <c r="H738" s="47">
        <v>433666.8</v>
      </c>
      <c r="I738" s="10"/>
      <c r="J738" s="46">
        <f t="shared" si="45"/>
        <v>2273115596.4000001</v>
      </c>
      <c r="K738" s="12"/>
      <c r="L738" s="65">
        <v>86849690</v>
      </c>
      <c r="M738" s="23">
        <v>954640372</v>
      </c>
      <c r="N738" s="20"/>
      <c r="O738" s="24">
        <f>VLOOKUP($A$6:$A$1110,'[1]ESFUERZO MUNICIPAL 2012'!$A$5:$AE$1109,31,FALSE)</f>
        <v>77699275</v>
      </c>
      <c r="P738" s="25">
        <f>VLOOKUP($A$6:$A$1110,'[1]ESFUERZO DETO POR MUNICIPIO'!$A$5:$H$1109,8,FALSE)</f>
        <v>173922198.09189579</v>
      </c>
      <c r="Q738" s="88">
        <f t="shared" si="46"/>
        <v>980004061.30999994</v>
      </c>
      <c r="R738" s="90">
        <f>VLOOKUP($A$6:$A$1110,'[1]ESFUERZO MUNICIPAL 2012'!$A$5:$AA$1109,27,FALSE)</f>
        <v>0</v>
      </c>
      <c r="S738" s="90">
        <f>VLOOKUP($A$6:$A$1110,'[1]ESFUERZO DETO POR MUNICIPIO'!$A$5:$I$1109,9,FALSE)</f>
        <v>0</v>
      </c>
      <c r="T738" s="81"/>
      <c r="U738" s="84">
        <v>342</v>
      </c>
      <c r="W738" s="74">
        <f t="shared" si="44"/>
        <v>134407026</v>
      </c>
      <c r="X738" s="74">
        <f t="shared" si="47"/>
        <v>33601756.5</v>
      </c>
    </row>
    <row r="739" spans="1:24">
      <c r="A739" s="6" t="s">
        <v>1413</v>
      </c>
      <c r="B739" s="6" t="s">
        <v>1380</v>
      </c>
      <c r="C739" s="6" t="s">
        <v>1414</v>
      </c>
      <c r="D739" s="30" t="s">
        <v>2167</v>
      </c>
      <c r="E739" s="54">
        <v>8474</v>
      </c>
      <c r="F739" s="53">
        <v>8229</v>
      </c>
      <c r="G739" s="49">
        <v>352339.20000000001</v>
      </c>
      <c r="H739" s="47">
        <v>433666.8</v>
      </c>
      <c r="I739" s="10"/>
      <c r="J739" s="46">
        <f t="shared" si="45"/>
        <v>3277183239</v>
      </c>
      <c r="K739" s="12"/>
      <c r="L739" s="65">
        <v>130259810</v>
      </c>
      <c r="M739" s="23">
        <v>1392122894</v>
      </c>
      <c r="N739" s="20"/>
      <c r="O739" s="24">
        <f>VLOOKUP($A$6:$A$1110,'[1]ESFUERZO MUNICIPAL 2012'!$A$5:$AE$1109,31,FALSE)</f>
        <v>99344398</v>
      </c>
      <c r="P739" s="25">
        <f>VLOOKUP($A$6:$A$1110,'[1]ESFUERZO DETO POR MUNICIPIO'!$A$5:$H$1109,8,FALSE)</f>
        <v>203790267.83315137</v>
      </c>
      <c r="Q739" s="88">
        <f t="shared" si="46"/>
        <v>1451665869.1700001</v>
      </c>
      <c r="R739" s="90">
        <f>VLOOKUP($A$6:$A$1110,'[1]ESFUERZO MUNICIPAL 2012'!$A$5:$AA$1109,27,FALSE)</f>
        <v>0</v>
      </c>
      <c r="S739" s="90">
        <f>VLOOKUP($A$6:$A$1110,'[1]ESFUERZO DETO POR MUNICIPIO'!$A$5:$I$1109,9,FALSE)</f>
        <v>0</v>
      </c>
      <c r="T739" s="81"/>
      <c r="U739" s="84">
        <v>687</v>
      </c>
      <c r="W739" s="74">
        <f t="shared" si="44"/>
        <v>269993061</v>
      </c>
      <c r="X739" s="74">
        <f t="shared" si="47"/>
        <v>67498265.25</v>
      </c>
    </row>
    <row r="740" spans="1:24">
      <c r="A740" s="6" t="s">
        <v>1415</v>
      </c>
      <c r="B740" s="6" t="s">
        <v>1380</v>
      </c>
      <c r="C740" s="6" t="s">
        <v>1416</v>
      </c>
      <c r="D740" s="30" t="s">
        <v>2167</v>
      </c>
      <c r="E740" s="54">
        <v>13809</v>
      </c>
      <c r="F740" s="53">
        <v>13857</v>
      </c>
      <c r="G740" s="49">
        <v>352339.20000000001</v>
      </c>
      <c r="H740" s="47">
        <v>433666.8</v>
      </c>
      <c r="I740" s="10"/>
      <c r="J740" s="46">
        <f t="shared" si="45"/>
        <v>5437386430.1999998</v>
      </c>
      <c r="K740" s="12"/>
      <c r="L740" s="65">
        <v>211926203</v>
      </c>
      <c r="M740" s="23">
        <v>2268565558</v>
      </c>
      <c r="N740" s="20"/>
      <c r="O740" s="24">
        <f>VLOOKUP($A$6:$A$1110,'[1]ESFUERZO MUNICIPAL 2012'!$A$5:$AE$1109,31,FALSE)</f>
        <v>141535904</v>
      </c>
      <c r="P740" s="25">
        <f>VLOOKUP($A$6:$A$1110,'[1]ESFUERZO DETO POR MUNICIPIO'!$A$5:$H$1109,8,FALSE)</f>
        <v>323109450.27149838</v>
      </c>
      <c r="Q740" s="88">
        <f t="shared" si="46"/>
        <v>2492249314.9299998</v>
      </c>
      <c r="R740" s="90">
        <f>VLOOKUP($A$6:$A$1110,'[1]ESFUERZO MUNICIPAL 2012'!$A$5:$AA$1109,27,FALSE)</f>
        <v>0</v>
      </c>
      <c r="S740" s="90">
        <f>VLOOKUP($A$6:$A$1110,'[1]ESFUERZO DETO POR MUNICIPIO'!$A$5:$I$1109,9,FALSE)</f>
        <v>0</v>
      </c>
      <c r="T740" s="81"/>
      <c r="U740" s="84">
        <v>632</v>
      </c>
      <c r="W740" s="74">
        <f t="shared" si="44"/>
        <v>248377896</v>
      </c>
      <c r="X740" s="74">
        <f t="shared" si="47"/>
        <v>62094474</v>
      </c>
    </row>
    <row r="741" spans="1:24">
      <c r="A741" s="6" t="s">
        <v>1417</v>
      </c>
      <c r="B741" s="6" t="s">
        <v>1380</v>
      </c>
      <c r="C741" s="6" t="s">
        <v>721</v>
      </c>
      <c r="D741" s="30" t="s">
        <v>2167</v>
      </c>
      <c r="E741" s="54">
        <v>13261</v>
      </c>
      <c r="F741" s="53">
        <v>13213</v>
      </c>
      <c r="G741" s="49">
        <v>352339.20000000001</v>
      </c>
      <c r="H741" s="47">
        <v>433666.8</v>
      </c>
      <c r="I741" s="10"/>
      <c r="J741" s="46">
        <f t="shared" si="45"/>
        <v>5201204779.8000002</v>
      </c>
      <c r="K741" s="12"/>
      <c r="L741" s="65">
        <v>207287740</v>
      </c>
      <c r="M741" s="23">
        <v>2178539856</v>
      </c>
      <c r="N741" s="20"/>
      <c r="O741" s="24">
        <f>VLOOKUP($A$6:$A$1110,'[1]ESFUERZO MUNICIPAL 2012'!$A$5:$AE$1109,31,FALSE)</f>
        <v>65921727</v>
      </c>
      <c r="P741" s="25">
        <f>VLOOKUP($A$6:$A$1110,'[1]ESFUERZO DETO POR MUNICIPIO'!$A$5:$H$1109,8,FALSE)</f>
        <v>80353675.740577355</v>
      </c>
      <c r="Q741" s="88">
        <f t="shared" si="46"/>
        <v>2669101781.0599999</v>
      </c>
      <c r="R741" s="90">
        <f>VLOOKUP($A$6:$A$1110,'[1]ESFUERZO MUNICIPAL 2012'!$A$5:$AA$1109,27,FALSE)</f>
        <v>0</v>
      </c>
      <c r="S741" s="90">
        <f>VLOOKUP($A$6:$A$1110,'[1]ESFUERZO DETO POR MUNICIPIO'!$A$5:$I$1109,9,FALSE)</f>
        <v>0</v>
      </c>
      <c r="T741" s="81"/>
      <c r="U741" s="84">
        <v>797</v>
      </c>
      <c r="W741" s="74">
        <f t="shared" si="44"/>
        <v>313223391</v>
      </c>
      <c r="X741" s="74">
        <f t="shared" si="47"/>
        <v>78305847.75</v>
      </c>
    </row>
    <row r="742" spans="1:24">
      <c r="A742" s="6" t="s">
        <v>1418</v>
      </c>
      <c r="B742" s="6" t="s">
        <v>1380</v>
      </c>
      <c r="C742" s="6" t="s">
        <v>1419</v>
      </c>
      <c r="D742" s="30" t="s">
        <v>2167</v>
      </c>
      <c r="E742" s="54">
        <v>6441</v>
      </c>
      <c r="F742" s="53">
        <v>6349</v>
      </c>
      <c r="G742" s="49">
        <v>352339.20000000001</v>
      </c>
      <c r="H742" s="47">
        <v>433666.8</v>
      </c>
      <c r="I742" s="10"/>
      <c r="J742" s="46">
        <f t="shared" si="45"/>
        <v>2511383650.1999998</v>
      </c>
      <c r="K742" s="12"/>
      <c r="L742" s="65">
        <v>101089035</v>
      </c>
      <c r="M742" s="23">
        <v>1058138612</v>
      </c>
      <c r="N742" s="20"/>
      <c r="O742" s="24">
        <f>VLOOKUP($A$6:$A$1110,'[1]ESFUERZO MUNICIPAL 2012'!$A$5:$AE$1109,31,FALSE)</f>
        <v>32175030</v>
      </c>
      <c r="P742" s="25">
        <f>VLOOKUP($A$6:$A$1110,'[1]ESFUERZO DETO POR MUNICIPIO'!$A$5:$H$1109,8,FALSE)</f>
        <v>61893192.414262168</v>
      </c>
      <c r="Q742" s="88">
        <f t="shared" si="46"/>
        <v>1258087780.79</v>
      </c>
      <c r="R742" s="90">
        <f>VLOOKUP($A$6:$A$1110,'[1]ESFUERZO MUNICIPAL 2012'!$A$5:$AA$1109,27,FALSE)</f>
        <v>0</v>
      </c>
      <c r="S742" s="90">
        <f>VLOOKUP($A$6:$A$1110,'[1]ESFUERZO DETO POR MUNICIPIO'!$A$5:$I$1109,9,FALSE)</f>
        <v>0</v>
      </c>
      <c r="T742" s="81"/>
      <c r="U742" s="84">
        <v>303</v>
      </c>
      <c r="W742" s="74">
        <f t="shared" si="44"/>
        <v>119079909</v>
      </c>
      <c r="X742" s="74">
        <f t="shared" si="47"/>
        <v>29769977.25</v>
      </c>
    </row>
    <row r="743" spans="1:24">
      <c r="A743" s="6" t="s">
        <v>1420</v>
      </c>
      <c r="B743" s="6" t="s">
        <v>1380</v>
      </c>
      <c r="C743" s="6" t="s">
        <v>1421</v>
      </c>
      <c r="D743" s="30" t="s">
        <v>2167</v>
      </c>
      <c r="E743" s="54">
        <v>17134</v>
      </c>
      <c r="F743" s="53">
        <v>17041</v>
      </c>
      <c r="G743" s="49">
        <v>352339.20000000001</v>
      </c>
      <c r="H743" s="47">
        <v>433666.8</v>
      </c>
      <c r="I743" s="10"/>
      <c r="J743" s="46">
        <f t="shared" si="45"/>
        <v>6713547895.8000002</v>
      </c>
      <c r="K743" s="12"/>
      <c r="L743" s="65">
        <v>250859838</v>
      </c>
      <c r="M743" s="23">
        <v>2738081716</v>
      </c>
      <c r="N743" s="20">
        <f>VLOOKUP(A743,'DISTRIBUCION CAJAS'!$A$5:$W$260,23,FALSE)</f>
        <v>115917874.33976777</v>
      </c>
      <c r="O743" s="24">
        <f>VLOOKUP($A$6:$A$1110,'[1]ESFUERZO MUNICIPAL 2012'!$A$5:$AE$1109,31,FALSE)</f>
        <v>69074621</v>
      </c>
      <c r="P743" s="25">
        <f>VLOOKUP($A$6:$A$1110,'[1]ESFUERZO DETO POR MUNICIPIO'!$A$5:$H$1109,8,FALSE)</f>
        <v>164280335.76507479</v>
      </c>
      <c r="Q743" s="88">
        <f t="shared" si="46"/>
        <v>3375333510.6999998</v>
      </c>
      <c r="R743" s="90">
        <f>VLOOKUP($A$6:$A$1110,'[1]ESFUERZO MUNICIPAL 2012'!$A$5:$AA$1109,27,FALSE)</f>
        <v>0</v>
      </c>
      <c r="S743" s="90">
        <f>VLOOKUP($A$6:$A$1110,'[1]ESFUERZO DETO POR MUNICIPIO'!$A$5:$I$1109,9,FALSE)</f>
        <v>0</v>
      </c>
      <c r="T743" s="81"/>
      <c r="U743" s="84">
        <v>212</v>
      </c>
      <c r="W743" s="74">
        <f t="shared" si="44"/>
        <v>83316636</v>
      </c>
      <c r="X743" s="74">
        <f t="shared" si="47"/>
        <v>20829159</v>
      </c>
    </row>
    <row r="744" spans="1:24">
      <c r="A744" s="6" t="s">
        <v>1422</v>
      </c>
      <c r="B744" s="6" t="s">
        <v>1380</v>
      </c>
      <c r="C744" s="6" t="s">
        <v>1423</v>
      </c>
      <c r="D744" s="30" t="s">
        <v>2167</v>
      </c>
      <c r="E744" s="54">
        <v>12884</v>
      </c>
      <c r="F744" s="53">
        <v>12356</v>
      </c>
      <c r="G744" s="49">
        <v>352339.20000000001</v>
      </c>
      <c r="H744" s="47">
        <v>433666.8</v>
      </c>
      <c r="I744" s="10"/>
      <c r="J744" s="46">
        <f t="shared" si="45"/>
        <v>4948962616.8000002</v>
      </c>
      <c r="K744" s="12"/>
      <c r="L744" s="65">
        <v>195492793</v>
      </c>
      <c r="M744" s="23">
        <v>2116604628</v>
      </c>
      <c r="N744" s="20"/>
      <c r="O744" s="24">
        <f>VLOOKUP($A$6:$A$1110,'[1]ESFUERZO MUNICIPAL 2012'!$A$5:$AE$1109,31,FALSE)</f>
        <v>140051788</v>
      </c>
      <c r="P744" s="25">
        <f>VLOOKUP($A$6:$A$1110,'[1]ESFUERZO DETO POR MUNICIPIO'!$A$5:$H$1109,8,FALSE)</f>
        <v>425721402.62993652</v>
      </c>
      <c r="Q744" s="88">
        <f t="shared" si="46"/>
        <v>2071092005.1700001</v>
      </c>
      <c r="R744" s="90">
        <f>VLOOKUP($A$6:$A$1110,'[1]ESFUERZO MUNICIPAL 2012'!$A$5:$AA$1109,27,FALSE)</f>
        <v>0</v>
      </c>
      <c r="S744" s="90">
        <f>VLOOKUP($A$6:$A$1110,'[1]ESFUERZO DETO POR MUNICIPIO'!$A$5:$I$1109,9,FALSE)</f>
        <v>0</v>
      </c>
      <c r="T744" s="81"/>
      <c r="U744" s="84">
        <v>694</v>
      </c>
      <c r="W744" s="74">
        <f t="shared" si="44"/>
        <v>272744082</v>
      </c>
      <c r="X744" s="74">
        <f t="shared" si="47"/>
        <v>68186020.5</v>
      </c>
    </row>
    <row r="745" spans="1:24">
      <c r="A745" s="6" t="s">
        <v>1424</v>
      </c>
      <c r="B745" s="6" t="s">
        <v>1380</v>
      </c>
      <c r="C745" s="6" t="s">
        <v>1425</v>
      </c>
      <c r="D745" s="30" t="s">
        <v>2167</v>
      </c>
      <c r="E745" s="54">
        <v>5478</v>
      </c>
      <c r="F745" s="53">
        <v>5462</v>
      </c>
      <c r="G745" s="49">
        <v>352339.20000000001</v>
      </c>
      <c r="H745" s="47">
        <v>433666.8</v>
      </c>
      <c r="I745" s="10"/>
      <c r="J745" s="46">
        <f t="shared" si="45"/>
        <v>2149401099.5999999</v>
      </c>
      <c r="K745" s="12"/>
      <c r="L745" s="65">
        <v>82741338</v>
      </c>
      <c r="M745" s="23">
        <v>899934750</v>
      </c>
      <c r="N745" s="20"/>
      <c r="O745" s="24">
        <f>VLOOKUP($A$6:$A$1110,'[1]ESFUERZO MUNICIPAL 2012'!$A$5:$AE$1109,31,FALSE)</f>
        <v>9320042</v>
      </c>
      <c r="P745" s="25">
        <f>VLOOKUP($A$6:$A$1110,'[1]ESFUERZO DETO POR MUNICIPIO'!$A$5:$H$1109,8,FALSE)</f>
        <v>0</v>
      </c>
      <c r="Q745" s="88">
        <f t="shared" si="46"/>
        <v>1157404969.5999999</v>
      </c>
      <c r="R745" s="90">
        <f>VLOOKUP($A$6:$A$1110,'[1]ESFUERZO MUNICIPAL 2012'!$A$5:$AA$1109,27,FALSE)</f>
        <v>0</v>
      </c>
      <c r="S745" s="90">
        <f>VLOOKUP($A$6:$A$1110,'[1]ESFUERZO DETO POR MUNICIPIO'!$A$5:$I$1109,9,FALSE)</f>
        <v>0</v>
      </c>
      <c r="T745" s="81"/>
      <c r="U745" s="84">
        <v>228</v>
      </c>
      <c r="W745" s="74">
        <f t="shared" si="44"/>
        <v>89604684</v>
      </c>
      <c r="X745" s="74">
        <f t="shared" si="47"/>
        <v>22401171</v>
      </c>
    </row>
    <row r="746" spans="1:24">
      <c r="A746" s="6" t="s">
        <v>1426</v>
      </c>
      <c r="B746" s="6" t="s">
        <v>1380</v>
      </c>
      <c r="C746" s="6" t="s">
        <v>1427</v>
      </c>
      <c r="D746" s="30" t="s">
        <v>2167</v>
      </c>
      <c r="E746" s="54">
        <v>6953</v>
      </c>
      <c r="F746" s="53">
        <v>6952</v>
      </c>
      <c r="G746" s="49">
        <v>352339.20000000001</v>
      </c>
      <c r="H746" s="47">
        <v>433666.8</v>
      </c>
      <c r="I746" s="10"/>
      <c r="J746" s="46">
        <f t="shared" si="45"/>
        <v>2732333025.5999999</v>
      </c>
      <c r="K746" s="12"/>
      <c r="L746" s="65">
        <v>104137166</v>
      </c>
      <c r="M746" s="23">
        <v>1074402762</v>
      </c>
      <c r="N746" s="20">
        <f>VLOOKUP(A746,'DISTRIBUCION CAJAS'!$A$5:$W$260,23,FALSE)</f>
        <v>87427593.273140177</v>
      </c>
      <c r="O746" s="24">
        <f>VLOOKUP($A$6:$A$1110,'[1]ESFUERZO MUNICIPAL 2012'!$A$5:$AE$1109,31,FALSE)</f>
        <v>53568002</v>
      </c>
      <c r="P746" s="25">
        <f>VLOOKUP($A$6:$A$1110,'[1]ESFUERZO DETO POR MUNICIPIO'!$A$5:$H$1109,8,FALSE)</f>
        <v>103045580.92060429</v>
      </c>
      <c r="Q746" s="88">
        <f t="shared" si="46"/>
        <v>1309751921.4100001</v>
      </c>
      <c r="R746" s="90">
        <f>VLOOKUP($A$6:$A$1110,'[1]ESFUERZO MUNICIPAL 2012'!$A$5:$AA$1109,27,FALSE)</f>
        <v>0</v>
      </c>
      <c r="S746" s="90">
        <f>VLOOKUP($A$6:$A$1110,'[1]ESFUERZO DETO POR MUNICIPIO'!$A$5:$I$1109,9,FALSE)</f>
        <v>0</v>
      </c>
      <c r="T746" s="81"/>
      <c r="U746" s="84">
        <v>383</v>
      </c>
      <c r="W746" s="74">
        <f t="shared" si="44"/>
        <v>150520149</v>
      </c>
      <c r="X746" s="74">
        <f t="shared" si="47"/>
        <v>37630037.25</v>
      </c>
    </row>
    <row r="747" spans="1:24">
      <c r="A747" s="6" t="s">
        <v>1428</v>
      </c>
      <c r="B747" s="6" t="s">
        <v>1380</v>
      </c>
      <c r="C747" s="6" t="s">
        <v>1429</v>
      </c>
      <c r="D747" s="30" t="s">
        <v>2167</v>
      </c>
      <c r="E747" s="54">
        <v>6351</v>
      </c>
      <c r="F747" s="53">
        <v>6237</v>
      </c>
      <c r="G747" s="49">
        <v>352339.20000000001</v>
      </c>
      <c r="H747" s="47">
        <v>433666.8</v>
      </c>
      <c r="I747" s="10"/>
      <c r="J747" s="46">
        <f t="shared" si="45"/>
        <v>2471243045.4000001</v>
      </c>
      <c r="K747" s="12"/>
      <c r="L747" s="65">
        <v>98556287</v>
      </c>
      <c r="M747" s="23">
        <v>1043353064</v>
      </c>
      <c r="N747" s="20"/>
      <c r="O747" s="24">
        <f>VLOOKUP($A$6:$A$1110,'[1]ESFUERZO MUNICIPAL 2012'!$A$5:$AE$1109,31,FALSE)</f>
        <v>40047644</v>
      </c>
      <c r="P747" s="25">
        <f>VLOOKUP($A$6:$A$1110,'[1]ESFUERZO DETO POR MUNICIPIO'!$A$5:$H$1109,8,FALSE)</f>
        <v>77037271.208329752</v>
      </c>
      <c r="Q747" s="88">
        <f t="shared" si="46"/>
        <v>1212248779.1900001</v>
      </c>
      <c r="R747" s="90">
        <f>VLOOKUP($A$6:$A$1110,'[1]ESFUERZO MUNICIPAL 2012'!$A$5:$AA$1109,27,FALSE)</f>
        <v>0</v>
      </c>
      <c r="S747" s="90">
        <f>VLOOKUP($A$6:$A$1110,'[1]ESFUERZO DETO POR MUNICIPIO'!$A$5:$I$1109,9,FALSE)</f>
        <v>0</v>
      </c>
      <c r="T747" s="81"/>
      <c r="U747" s="84">
        <v>395</v>
      </c>
      <c r="W747" s="74">
        <f t="shared" si="44"/>
        <v>155236185</v>
      </c>
      <c r="X747" s="74">
        <f t="shared" si="47"/>
        <v>38809046.25</v>
      </c>
    </row>
    <row r="748" spans="1:24">
      <c r="A748" s="6" t="s">
        <v>1430</v>
      </c>
      <c r="B748" s="6" t="s">
        <v>1380</v>
      </c>
      <c r="C748" s="6" t="s">
        <v>1431</v>
      </c>
      <c r="D748" s="30" t="s">
        <v>2167</v>
      </c>
      <c r="E748" s="54">
        <v>84791</v>
      </c>
      <c r="F748" s="53">
        <v>84098</v>
      </c>
      <c r="G748" s="49">
        <v>352339.20000000001</v>
      </c>
      <c r="H748" s="47">
        <v>433666.8</v>
      </c>
      <c r="I748" s="10"/>
      <c r="J748" s="46">
        <f t="shared" si="45"/>
        <v>33172851826.799999</v>
      </c>
      <c r="K748" s="12"/>
      <c r="L748" s="65">
        <v>1211536983</v>
      </c>
      <c r="M748" s="23">
        <v>13929591445</v>
      </c>
      <c r="N748" s="20"/>
      <c r="O748" s="24">
        <f>VLOOKUP($A$6:$A$1110,'[1]ESFUERZO MUNICIPAL 2012'!$A$5:$AE$1109,31,FALSE)</f>
        <v>366833107</v>
      </c>
      <c r="P748" s="25">
        <f>VLOOKUP($A$6:$A$1110,'[1]ESFUERZO DETO POR MUNICIPIO'!$A$5:$H$1109,8,FALSE)</f>
        <v>534404599.93114281</v>
      </c>
      <c r="Q748" s="88">
        <f t="shared" si="46"/>
        <v>16387319367.969999</v>
      </c>
      <c r="R748" s="90">
        <f>VLOOKUP($A$6:$A$1110,'[1]ESFUERZO MUNICIPAL 2012'!$A$5:$AA$1109,27,FALSE)</f>
        <v>743166323.9000001</v>
      </c>
      <c r="S748" s="90">
        <f>VLOOKUP($A$6:$A$1110,'[1]ESFUERZO DETO POR MUNICIPIO'!$A$5:$I$1109,9,FALSE)</f>
        <v>0</v>
      </c>
      <c r="T748" s="81"/>
      <c r="U748" s="84">
        <v>5580</v>
      </c>
      <c r="W748" s="74">
        <f t="shared" si="44"/>
        <v>2192956740</v>
      </c>
      <c r="X748" s="74">
        <f t="shared" si="47"/>
        <v>548239185</v>
      </c>
    </row>
    <row r="749" spans="1:24">
      <c r="A749" s="6" t="s">
        <v>1432</v>
      </c>
      <c r="B749" s="6" t="s">
        <v>1380</v>
      </c>
      <c r="C749" s="6" t="s">
        <v>1433</v>
      </c>
      <c r="D749" s="30" t="s">
        <v>2167</v>
      </c>
      <c r="E749" s="54">
        <v>14085</v>
      </c>
      <c r="F749" s="53">
        <v>14092</v>
      </c>
      <c r="G749" s="49">
        <v>352339.20000000001</v>
      </c>
      <c r="H749" s="47">
        <v>433666.8</v>
      </c>
      <c r="I749" s="10"/>
      <c r="J749" s="46">
        <f t="shared" si="45"/>
        <v>5536965088.8000002</v>
      </c>
      <c r="K749" s="12"/>
      <c r="L749" s="65">
        <v>210983785</v>
      </c>
      <c r="M749" s="23">
        <v>2313906405</v>
      </c>
      <c r="N749" s="20"/>
      <c r="O749" s="24">
        <f>VLOOKUP($A$6:$A$1110,'[1]ESFUERZO MUNICIPAL 2012'!$A$5:$AE$1109,31,FALSE)</f>
        <v>125619533</v>
      </c>
      <c r="P749" s="25">
        <f>VLOOKUP($A$6:$A$1110,'[1]ESFUERZO DETO POR MUNICIPIO'!$A$5:$H$1109,8,FALSE)</f>
        <v>281186990.64683455</v>
      </c>
      <c r="Q749" s="88">
        <f t="shared" si="46"/>
        <v>2605268375.1500001</v>
      </c>
      <c r="R749" s="90">
        <f>VLOOKUP($A$6:$A$1110,'[1]ESFUERZO MUNICIPAL 2012'!$A$5:$AA$1109,27,FALSE)</f>
        <v>0</v>
      </c>
      <c r="S749" s="90">
        <f>VLOOKUP($A$6:$A$1110,'[1]ESFUERZO DETO POR MUNICIPIO'!$A$5:$I$1109,9,FALSE)</f>
        <v>0</v>
      </c>
      <c r="T749" s="81"/>
      <c r="U749" s="84">
        <v>493</v>
      </c>
      <c r="W749" s="74">
        <f t="shared" si="44"/>
        <v>193750479</v>
      </c>
      <c r="X749" s="74">
        <f t="shared" si="47"/>
        <v>48437619.75</v>
      </c>
    </row>
    <row r="750" spans="1:24">
      <c r="A750" s="6" t="s">
        <v>1434</v>
      </c>
      <c r="B750" s="6" t="s">
        <v>1380</v>
      </c>
      <c r="C750" s="6" t="s">
        <v>1435</v>
      </c>
      <c r="D750" s="30" t="s">
        <v>2167</v>
      </c>
      <c r="E750" s="54">
        <v>9520</v>
      </c>
      <c r="F750" s="53">
        <v>9478</v>
      </c>
      <c r="G750" s="49">
        <v>352339.20000000001</v>
      </c>
      <c r="H750" s="47">
        <v>433666.8</v>
      </c>
      <c r="I750" s="10"/>
      <c r="J750" s="46">
        <f t="shared" si="45"/>
        <v>3732281557.1999998</v>
      </c>
      <c r="K750" s="12"/>
      <c r="L750" s="65">
        <v>146899374</v>
      </c>
      <c r="M750" s="23">
        <v>1563961621</v>
      </c>
      <c r="N750" s="20"/>
      <c r="O750" s="24">
        <f>VLOOKUP($A$6:$A$1110,'[1]ESFUERZO MUNICIPAL 2012'!$A$5:$AE$1109,31,FALSE)</f>
        <v>17506638</v>
      </c>
      <c r="P750" s="25">
        <f>VLOOKUP($A$6:$A$1110,'[1]ESFUERZO DETO POR MUNICIPIO'!$A$5:$H$1109,8,FALSE)</f>
        <v>15144078.79406759</v>
      </c>
      <c r="Q750" s="88">
        <f t="shared" si="46"/>
        <v>1988769845.4100001</v>
      </c>
      <c r="R750" s="90">
        <f>VLOOKUP($A$6:$A$1110,'[1]ESFUERZO MUNICIPAL 2012'!$A$5:$AA$1109,27,FALSE)</f>
        <v>0</v>
      </c>
      <c r="S750" s="90">
        <f>VLOOKUP($A$6:$A$1110,'[1]ESFUERZO DETO POR MUNICIPIO'!$A$5:$I$1109,9,FALSE)</f>
        <v>0</v>
      </c>
      <c r="T750" s="81"/>
      <c r="U750" s="84">
        <v>412</v>
      </c>
      <c r="W750" s="74">
        <f t="shared" si="44"/>
        <v>161917236</v>
      </c>
      <c r="X750" s="74">
        <f t="shared" si="47"/>
        <v>40479309</v>
      </c>
    </row>
    <row r="751" spans="1:24">
      <c r="A751" s="6" t="s">
        <v>1436</v>
      </c>
      <c r="B751" s="6" t="s">
        <v>1380</v>
      </c>
      <c r="C751" s="6" t="s">
        <v>1437</v>
      </c>
      <c r="D751" s="30" t="s">
        <v>2167</v>
      </c>
      <c r="E751" s="54">
        <v>3777</v>
      </c>
      <c r="F751" s="53">
        <v>3743</v>
      </c>
      <c r="G751" s="49">
        <v>352339.20000000001</v>
      </c>
      <c r="H751" s="47">
        <v>433666.8</v>
      </c>
      <c r="I751" s="10"/>
      <c r="J751" s="46">
        <f t="shared" si="45"/>
        <v>1476999995.4000001</v>
      </c>
      <c r="K751" s="12"/>
      <c r="L751" s="65">
        <v>62008146</v>
      </c>
      <c r="M751" s="23">
        <v>620492559</v>
      </c>
      <c r="N751" s="20"/>
      <c r="O751" s="24">
        <f>VLOOKUP($A$6:$A$1110,'[1]ESFUERZO MUNICIPAL 2012'!$A$5:$AE$1109,31,FALSE)</f>
        <v>11335867</v>
      </c>
      <c r="P751" s="25">
        <f>VLOOKUP($A$6:$A$1110,'[1]ESFUERZO DETO POR MUNICIPIO'!$A$5:$H$1109,8,FALSE)</f>
        <v>53272278.742178604</v>
      </c>
      <c r="Q751" s="88">
        <f t="shared" si="46"/>
        <v>729891144.65999997</v>
      </c>
      <c r="R751" s="90">
        <f>VLOOKUP($A$6:$A$1110,'[1]ESFUERZO MUNICIPAL 2012'!$A$5:$AA$1109,27,FALSE)</f>
        <v>0</v>
      </c>
      <c r="S751" s="90">
        <f>VLOOKUP($A$6:$A$1110,'[1]ESFUERZO DETO POR MUNICIPIO'!$A$5:$I$1109,9,FALSE)</f>
        <v>0</v>
      </c>
      <c r="T751" s="81"/>
      <c r="U751" s="84">
        <v>156</v>
      </c>
      <c r="W751" s="74">
        <f t="shared" si="44"/>
        <v>61308468</v>
      </c>
      <c r="X751" s="74">
        <f t="shared" si="47"/>
        <v>15327117</v>
      </c>
    </row>
    <row r="752" spans="1:24">
      <c r="A752" s="6" t="s">
        <v>1438</v>
      </c>
      <c r="B752" s="6" t="s">
        <v>1380</v>
      </c>
      <c r="C752" s="6" t="s">
        <v>1439</v>
      </c>
      <c r="D752" s="30" t="s">
        <v>2167</v>
      </c>
      <c r="E752" s="54">
        <v>5433</v>
      </c>
      <c r="F752" s="53">
        <v>5323</v>
      </c>
      <c r="G752" s="49">
        <v>352339.20000000001</v>
      </c>
      <c r="H752" s="47">
        <v>433666.8</v>
      </c>
      <c r="I752" s="10"/>
      <c r="J752" s="46">
        <f t="shared" si="45"/>
        <v>2111333625</v>
      </c>
      <c r="K752" s="12"/>
      <c r="L752" s="65">
        <v>81740019</v>
      </c>
      <c r="M752" s="23">
        <v>892542021</v>
      </c>
      <c r="N752" s="20"/>
      <c r="O752" s="24">
        <f>VLOOKUP($A$6:$A$1110,'[1]ESFUERZO MUNICIPAL 2012'!$A$5:$AE$1109,31,FALSE)</f>
        <v>15000000</v>
      </c>
      <c r="P752" s="25">
        <f>VLOOKUP($A$6:$A$1110,'[1]ESFUERZO DETO POR MUNICIPIO'!$A$5:$H$1109,8,FALSE)</f>
        <v>109144158.26360179</v>
      </c>
      <c r="Q752" s="88">
        <f t="shared" si="46"/>
        <v>1012907426.74</v>
      </c>
      <c r="R752" s="90">
        <f>VLOOKUP($A$6:$A$1110,'[1]ESFUERZO MUNICIPAL 2012'!$A$5:$AA$1109,27,FALSE)</f>
        <v>0</v>
      </c>
      <c r="S752" s="90">
        <f>VLOOKUP($A$6:$A$1110,'[1]ESFUERZO DETO POR MUNICIPIO'!$A$5:$I$1109,9,FALSE)</f>
        <v>0</v>
      </c>
      <c r="T752" s="81"/>
      <c r="U752" s="84">
        <v>1772</v>
      </c>
      <c r="W752" s="74">
        <f t="shared" si="44"/>
        <v>696401316</v>
      </c>
      <c r="X752" s="74">
        <f t="shared" si="47"/>
        <v>174100329</v>
      </c>
    </row>
    <row r="753" spans="1:24">
      <c r="A753" s="6" t="s">
        <v>1440</v>
      </c>
      <c r="B753" s="6" t="s">
        <v>1380</v>
      </c>
      <c r="C753" s="6" t="s">
        <v>124</v>
      </c>
      <c r="D753" s="30" t="s">
        <v>2167</v>
      </c>
      <c r="E753" s="54">
        <v>24275</v>
      </c>
      <c r="F753" s="53">
        <v>24572</v>
      </c>
      <c r="G753" s="49">
        <v>352339.20000000001</v>
      </c>
      <c r="H753" s="47">
        <v>433666.8</v>
      </c>
      <c r="I753" s="10"/>
      <c r="J753" s="46">
        <f t="shared" si="45"/>
        <v>9604547344.7999992</v>
      </c>
      <c r="K753" s="12"/>
      <c r="L753" s="65">
        <v>341979859</v>
      </c>
      <c r="M753" s="23">
        <v>3900042947</v>
      </c>
      <c r="N753" s="20">
        <f>VLOOKUP(A753,'DISTRIBUCION CAJAS'!$A$5:$W$260,23,FALSE)</f>
        <v>419448945.70345408</v>
      </c>
      <c r="O753" s="24">
        <f>VLOOKUP($A$6:$A$1110,'[1]ESFUERZO MUNICIPAL 2012'!$A$5:$AE$1109,31,FALSE)</f>
        <v>176921339</v>
      </c>
      <c r="P753" s="25">
        <f>VLOOKUP($A$6:$A$1110,'[1]ESFUERZO DETO POR MUNICIPIO'!$A$5:$H$1109,8,FALSE)</f>
        <v>403712647.24215776</v>
      </c>
      <c r="Q753" s="88">
        <f t="shared" si="46"/>
        <v>4362441606.8500004</v>
      </c>
      <c r="R753" s="90">
        <f>VLOOKUP($A$6:$A$1110,'[1]ESFUERZO MUNICIPAL 2012'!$A$5:$AA$1109,27,FALSE)</f>
        <v>0</v>
      </c>
      <c r="S753" s="90">
        <f>VLOOKUP($A$6:$A$1110,'[1]ESFUERZO DETO POR MUNICIPIO'!$A$5:$I$1109,9,FALSE)</f>
        <v>0</v>
      </c>
      <c r="T753" s="81"/>
      <c r="U753" s="84">
        <v>2104</v>
      </c>
      <c r="W753" s="74">
        <f t="shared" si="44"/>
        <v>826878312</v>
      </c>
      <c r="X753" s="74">
        <f t="shared" si="47"/>
        <v>206719578</v>
      </c>
    </row>
    <row r="754" spans="1:24">
      <c r="A754" s="6" t="s">
        <v>1441</v>
      </c>
      <c r="B754" s="6" t="s">
        <v>1380</v>
      </c>
      <c r="C754" s="6" t="s">
        <v>1442</v>
      </c>
      <c r="D754" s="30" t="s">
        <v>2167</v>
      </c>
      <c r="E754" s="54">
        <v>9028</v>
      </c>
      <c r="F754" s="53">
        <v>8928</v>
      </c>
      <c r="G754" s="49">
        <v>352339.20000000001</v>
      </c>
      <c r="H754" s="47">
        <v>433666.8</v>
      </c>
      <c r="I754" s="10"/>
      <c r="J754" s="46">
        <f t="shared" si="45"/>
        <v>3526347744</v>
      </c>
      <c r="K754" s="12"/>
      <c r="L754" s="65">
        <v>128831458</v>
      </c>
      <c r="M754" s="23">
        <v>1483133224</v>
      </c>
      <c r="N754" s="20"/>
      <c r="O754" s="24">
        <f>VLOOKUP($A$6:$A$1110,'[1]ESFUERZO MUNICIPAL 2012'!$A$5:$AE$1109,31,FALSE)</f>
        <v>65719210</v>
      </c>
      <c r="P754" s="25">
        <f>VLOOKUP($A$6:$A$1110,'[1]ESFUERZO DETO POR MUNICIPIO'!$A$5:$H$1109,8,FALSE)</f>
        <v>126420138.25530371</v>
      </c>
      <c r="Q754" s="88">
        <f t="shared" si="46"/>
        <v>1722243713.74</v>
      </c>
      <c r="R754" s="90">
        <f>VLOOKUP($A$6:$A$1110,'[1]ESFUERZO MUNICIPAL 2012'!$A$5:$AA$1109,27,FALSE)</f>
        <v>0</v>
      </c>
      <c r="S754" s="90">
        <f>VLOOKUP($A$6:$A$1110,'[1]ESFUERZO DETO POR MUNICIPIO'!$A$5:$I$1109,9,FALSE)</f>
        <v>0</v>
      </c>
      <c r="T754" s="81"/>
      <c r="U754" s="84">
        <v>660</v>
      </c>
      <c r="W754" s="74">
        <f t="shared" si="44"/>
        <v>259381980</v>
      </c>
      <c r="X754" s="74">
        <f t="shared" si="47"/>
        <v>64845495</v>
      </c>
    </row>
    <row r="755" spans="1:24">
      <c r="A755" s="6" t="s">
        <v>1443</v>
      </c>
      <c r="B755" s="6" t="s">
        <v>1380</v>
      </c>
      <c r="C755" s="6" t="s">
        <v>1444</v>
      </c>
      <c r="D755" s="30" t="s">
        <v>2167</v>
      </c>
      <c r="E755" s="54">
        <v>9739</v>
      </c>
      <c r="F755" s="53">
        <v>9747</v>
      </c>
      <c r="G755" s="49">
        <v>352339.20000000001</v>
      </c>
      <c r="H755" s="47">
        <v>433666.8</v>
      </c>
      <c r="I755" s="10"/>
      <c r="J755" s="46">
        <f t="shared" si="45"/>
        <v>3829190884.1999998</v>
      </c>
      <c r="K755" s="12"/>
      <c r="L755" s="65">
        <v>149137617</v>
      </c>
      <c r="M755" s="23">
        <v>1599939112</v>
      </c>
      <c r="N755" s="20"/>
      <c r="O755" s="24">
        <f>VLOOKUP($A$6:$A$1110,'[1]ESFUERZO MUNICIPAL 2012'!$A$5:$AE$1109,31,FALSE)</f>
        <v>18811814</v>
      </c>
      <c r="P755" s="25">
        <f>VLOOKUP($A$6:$A$1110,'[1]ESFUERZO DETO POR MUNICIPIO'!$A$5:$H$1109,8,FALSE)</f>
        <v>142113467.08050042</v>
      </c>
      <c r="Q755" s="88">
        <f t="shared" si="46"/>
        <v>1919188874.1199999</v>
      </c>
      <c r="R755" s="90">
        <f>VLOOKUP($A$6:$A$1110,'[1]ESFUERZO MUNICIPAL 2012'!$A$5:$AA$1109,27,FALSE)</f>
        <v>0</v>
      </c>
      <c r="S755" s="90">
        <f>VLOOKUP($A$6:$A$1110,'[1]ESFUERZO DETO POR MUNICIPIO'!$A$5:$I$1109,9,FALSE)</f>
        <v>0</v>
      </c>
      <c r="T755" s="81"/>
      <c r="U755" s="84">
        <v>767</v>
      </c>
      <c r="W755" s="74">
        <f t="shared" si="44"/>
        <v>301433301</v>
      </c>
      <c r="X755" s="74">
        <f t="shared" si="47"/>
        <v>75358325.25</v>
      </c>
    </row>
    <row r="756" spans="1:24">
      <c r="A756" s="6" t="s">
        <v>1445</v>
      </c>
      <c r="B756" s="6" t="s">
        <v>1380</v>
      </c>
      <c r="C756" s="6" t="s">
        <v>1446</v>
      </c>
      <c r="D756" s="30" t="s">
        <v>2167</v>
      </c>
      <c r="E756" s="54">
        <v>9156</v>
      </c>
      <c r="F756" s="53">
        <v>9167</v>
      </c>
      <c r="G756" s="49">
        <v>352339.20000000001</v>
      </c>
      <c r="H756" s="47">
        <v>433666.8</v>
      </c>
      <c r="I756" s="10"/>
      <c r="J756" s="46">
        <f t="shared" si="45"/>
        <v>3600720635.4000001</v>
      </c>
      <c r="K756" s="12"/>
      <c r="L756" s="65">
        <v>139522010</v>
      </c>
      <c r="M756" s="23">
        <v>1504162784</v>
      </c>
      <c r="N756" s="20"/>
      <c r="O756" s="24">
        <f>VLOOKUP($A$6:$A$1110,'[1]ESFUERZO MUNICIPAL 2012'!$A$5:$AE$1109,31,FALSE)</f>
        <v>117021016</v>
      </c>
      <c r="P756" s="25">
        <f>VLOOKUP($A$6:$A$1110,'[1]ESFUERZO DETO POR MUNICIPIO'!$A$5:$H$1109,8,FALSE)</f>
        <v>263336431.67928898</v>
      </c>
      <c r="Q756" s="88">
        <f t="shared" si="46"/>
        <v>1576678393.72</v>
      </c>
      <c r="R756" s="90">
        <f>VLOOKUP($A$6:$A$1110,'[1]ESFUERZO MUNICIPAL 2012'!$A$5:$AA$1109,27,FALSE)</f>
        <v>0</v>
      </c>
      <c r="S756" s="90">
        <f>VLOOKUP($A$6:$A$1110,'[1]ESFUERZO DETO POR MUNICIPIO'!$A$5:$I$1109,9,FALSE)</f>
        <v>0</v>
      </c>
      <c r="T756" s="81"/>
      <c r="U756" s="84">
        <v>463</v>
      </c>
      <c r="W756" s="74">
        <f t="shared" si="44"/>
        <v>181960389</v>
      </c>
      <c r="X756" s="74">
        <f t="shared" si="47"/>
        <v>45490097.25</v>
      </c>
    </row>
    <row r="757" spans="1:24">
      <c r="A757" s="6" t="s">
        <v>1447</v>
      </c>
      <c r="B757" s="6" t="s">
        <v>1380</v>
      </c>
      <c r="C757" s="6" t="s">
        <v>1448</v>
      </c>
      <c r="D757" s="30" t="s">
        <v>2167</v>
      </c>
      <c r="E757" s="54">
        <v>8986</v>
      </c>
      <c r="F757" s="53">
        <v>8654</v>
      </c>
      <c r="G757" s="49">
        <v>352339.20000000001</v>
      </c>
      <c r="H757" s="47">
        <v>433666.8</v>
      </c>
      <c r="I757" s="10"/>
      <c r="J757" s="46">
        <f t="shared" si="45"/>
        <v>3459536269.1999998</v>
      </c>
      <c r="K757" s="12"/>
      <c r="L757" s="65">
        <v>131776514</v>
      </c>
      <c r="M757" s="23">
        <v>1476234014</v>
      </c>
      <c r="N757" s="20"/>
      <c r="O757" s="24">
        <f>VLOOKUP($A$6:$A$1110,'[1]ESFUERZO MUNICIPAL 2012'!$A$5:$AE$1109,31,FALSE)</f>
        <v>136743878</v>
      </c>
      <c r="P757" s="25">
        <f>VLOOKUP($A$6:$A$1110,'[1]ESFUERZO DETO POR MUNICIPIO'!$A$5:$H$1109,8,FALSE)</f>
        <v>306087746.18877727</v>
      </c>
      <c r="Q757" s="88">
        <f t="shared" si="46"/>
        <v>1408694117.01</v>
      </c>
      <c r="R757" s="90">
        <f>VLOOKUP($A$6:$A$1110,'[1]ESFUERZO MUNICIPAL 2012'!$A$5:$AA$1109,27,FALSE)</f>
        <v>0</v>
      </c>
      <c r="S757" s="90">
        <f>VLOOKUP($A$6:$A$1110,'[1]ESFUERZO DETO POR MUNICIPIO'!$A$5:$I$1109,9,FALSE)</f>
        <v>0</v>
      </c>
      <c r="T757" s="81"/>
      <c r="U757" s="84">
        <v>3104</v>
      </c>
      <c r="W757" s="74">
        <f t="shared" si="44"/>
        <v>1219881312</v>
      </c>
      <c r="X757" s="74">
        <f t="shared" si="47"/>
        <v>304970328</v>
      </c>
    </row>
    <row r="758" spans="1:24">
      <c r="A758" s="6" t="s">
        <v>1449</v>
      </c>
      <c r="B758" s="6" t="s">
        <v>1380</v>
      </c>
      <c r="C758" s="6" t="s">
        <v>1450</v>
      </c>
      <c r="D758" s="30" t="s">
        <v>2167</v>
      </c>
      <c r="E758" s="54">
        <v>8045</v>
      </c>
      <c r="F758" s="53">
        <v>7954</v>
      </c>
      <c r="G758" s="49">
        <v>352339.20000000001</v>
      </c>
      <c r="H758" s="47">
        <v>433666.8</v>
      </c>
      <c r="I758" s="10"/>
      <c r="J758" s="46">
        <f t="shared" si="45"/>
        <v>3141977295.5999999</v>
      </c>
      <c r="K758" s="12"/>
      <c r="L758" s="65">
        <v>130554316</v>
      </c>
      <c r="M758" s="23">
        <v>1321647247</v>
      </c>
      <c r="N758" s="20"/>
      <c r="O758" s="24">
        <f>VLOOKUP($A$6:$A$1110,'[1]ESFUERZO MUNICIPAL 2012'!$A$5:$AE$1109,31,FALSE)</f>
        <v>44497382</v>
      </c>
      <c r="P758" s="25">
        <f>VLOOKUP($A$6:$A$1110,'[1]ESFUERZO DETO POR MUNICIPIO'!$A$5:$H$1109,8,FALSE)</f>
        <v>85596968.009255275</v>
      </c>
      <c r="Q758" s="88">
        <f t="shared" si="46"/>
        <v>1559681382.5899999</v>
      </c>
      <c r="R758" s="90">
        <f>VLOOKUP($A$6:$A$1110,'[1]ESFUERZO MUNICIPAL 2012'!$A$5:$AA$1109,27,FALSE)</f>
        <v>0</v>
      </c>
      <c r="S758" s="90">
        <f>VLOOKUP($A$6:$A$1110,'[1]ESFUERZO DETO POR MUNICIPIO'!$A$5:$I$1109,9,FALSE)</f>
        <v>0</v>
      </c>
      <c r="T758" s="81"/>
      <c r="U758" s="84">
        <v>484</v>
      </c>
      <c r="W758" s="74">
        <f t="shared" si="44"/>
        <v>190213452</v>
      </c>
      <c r="X758" s="74">
        <f t="shared" si="47"/>
        <v>47553363</v>
      </c>
    </row>
    <row r="759" spans="1:24">
      <c r="A759" s="6" t="s">
        <v>1451</v>
      </c>
      <c r="B759" s="6" t="s">
        <v>1380</v>
      </c>
      <c r="C759" s="6" t="s">
        <v>999</v>
      </c>
      <c r="D759" s="30" t="s">
        <v>2167</v>
      </c>
      <c r="E759" s="54">
        <v>10338</v>
      </c>
      <c r="F759" s="53">
        <v>10070</v>
      </c>
      <c r="G759" s="49">
        <v>352339.20000000001</v>
      </c>
      <c r="H759" s="47">
        <v>433666.8</v>
      </c>
      <c r="I759" s="10"/>
      <c r="J759" s="46">
        <f t="shared" si="45"/>
        <v>4004753662.8000002</v>
      </c>
      <c r="K759" s="12"/>
      <c r="L759" s="65">
        <v>155189706</v>
      </c>
      <c r="M759" s="23">
        <v>1698343289</v>
      </c>
      <c r="N759" s="20"/>
      <c r="O759" s="24">
        <f>VLOOKUP($A$6:$A$1110,'[1]ESFUERZO MUNICIPAL 2012'!$A$5:$AE$1109,31,FALSE)</f>
        <v>29950161</v>
      </c>
      <c r="P759" s="25">
        <f>VLOOKUP($A$6:$A$1110,'[1]ESFUERZO DETO POR MUNICIPIO'!$A$5:$H$1109,8,FALSE)</f>
        <v>57613343.489197269</v>
      </c>
      <c r="Q759" s="88">
        <f t="shared" si="46"/>
        <v>2063657163.3099999</v>
      </c>
      <c r="R759" s="90">
        <f>VLOOKUP($A$6:$A$1110,'[1]ESFUERZO MUNICIPAL 2012'!$A$5:$AA$1109,27,FALSE)</f>
        <v>0</v>
      </c>
      <c r="S759" s="90">
        <f>VLOOKUP($A$6:$A$1110,'[1]ESFUERZO DETO POR MUNICIPIO'!$A$5:$I$1109,9,FALSE)</f>
        <v>0</v>
      </c>
      <c r="T759" s="81"/>
      <c r="U759" s="84">
        <v>4479</v>
      </c>
      <c r="W759" s="74">
        <f t="shared" si="44"/>
        <v>1760260437</v>
      </c>
      <c r="X759" s="74">
        <f t="shared" si="47"/>
        <v>440065109.25</v>
      </c>
    </row>
    <row r="760" spans="1:24">
      <c r="A760" s="6" t="s">
        <v>1452</v>
      </c>
      <c r="B760" s="6" t="s">
        <v>1380</v>
      </c>
      <c r="C760" s="6" t="s">
        <v>136</v>
      </c>
      <c r="D760" s="30" t="s">
        <v>2167</v>
      </c>
      <c r="E760" s="54">
        <v>2846</v>
      </c>
      <c r="F760" s="53">
        <v>2852</v>
      </c>
      <c r="G760" s="49">
        <v>352339.20000000001</v>
      </c>
      <c r="H760" s="47">
        <v>433666.8</v>
      </c>
      <c r="I760" s="10"/>
      <c r="J760" s="46">
        <f t="shared" si="45"/>
        <v>1119787538.4000001</v>
      </c>
      <c r="K760" s="12"/>
      <c r="L760" s="65">
        <v>41613636</v>
      </c>
      <c r="M760" s="23">
        <v>467545272</v>
      </c>
      <c r="N760" s="20"/>
      <c r="O760" s="24">
        <f>VLOOKUP($A$6:$A$1110,'[1]ESFUERZO MUNICIPAL 2012'!$A$5:$AE$1109,31,FALSE)</f>
        <v>50487414</v>
      </c>
      <c r="P760" s="25">
        <f>VLOOKUP($A$6:$A$1110,'[1]ESFUERZO DETO POR MUNICIPIO'!$A$5:$H$1109,8,FALSE)</f>
        <v>97119636.497253895</v>
      </c>
      <c r="Q760" s="88">
        <f t="shared" si="46"/>
        <v>463021579.89999998</v>
      </c>
      <c r="R760" s="90">
        <f>VLOOKUP($A$6:$A$1110,'[1]ESFUERZO MUNICIPAL 2012'!$A$5:$AA$1109,27,FALSE)</f>
        <v>0</v>
      </c>
      <c r="S760" s="90">
        <f>VLOOKUP($A$6:$A$1110,'[1]ESFUERZO DETO POR MUNICIPIO'!$A$5:$I$1109,9,FALSE)</f>
        <v>0</v>
      </c>
      <c r="T760" s="81"/>
      <c r="U760" s="84">
        <v>208</v>
      </c>
      <c r="W760" s="74">
        <f t="shared" si="44"/>
        <v>81744624</v>
      </c>
      <c r="X760" s="74">
        <f t="shared" si="47"/>
        <v>20436156</v>
      </c>
    </row>
    <row r="761" spans="1:24">
      <c r="A761" s="6" t="s">
        <v>1453</v>
      </c>
      <c r="B761" s="6" t="s">
        <v>1380</v>
      </c>
      <c r="C761" s="6" t="s">
        <v>1454</v>
      </c>
      <c r="D761" s="30" t="s">
        <v>2167</v>
      </c>
      <c r="E761" s="54">
        <v>17150</v>
      </c>
      <c r="F761" s="53">
        <v>17150</v>
      </c>
      <c r="G761" s="49">
        <v>352339.20000000001</v>
      </c>
      <c r="H761" s="47">
        <v>433666.8</v>
      </c>
      <c r="I761" s="10"/>
      <c r="J761" s="46">
        <f t="shared" si="45"/>
        <v>6740001450</v>
      </c>
      <c r="K761" s="12"/>
      <c r="L761" s="65">
        <v>237268406</v>
      </c>
      <c r="M761" s="23">
        <v>2817426135</v>
      </c>
      <c r="N761" s="20"/>
      <c r="O761" s="24">
        <f>VLOOKUP($A$6:$A$1110,'[1]ESFUERZO MUNICIPAL 2012'!$A$5:$AE$1109,31,FALSE)</f>
        <v>133834434</v>
      </c>
      <c r="P761" s="25">
        <f>VLOOKUP($A$6:$A$1110,'[1]ESFUERZO DETO POR MUNICIPIO'!$A$5:$H$1109,8,FALSE)</f>
        <v>299575240.77213025</v>
      </c>
      <c r="Q761" s="88">
        <f t="shared" si="46"/>
        <v>3251897234.23</v>
      </c>
      <c r="R761" s="90">
        <f>VLOOKUP($A$6:$A$1110,'[1]ESFUERZO MUNICIPAL 2012'!$A$5:$AA$1109,27,FALSE)</f>
        <v>0</v>
      </c>
      <c r="S761" s="90">
        <f>VLOOKUP($A$6:$A$1110,'[1]ESFUERZO DETO POR MUNICIPIO'!$A$5:$I$1109,9,FALSE)</f>
        <v>0</v>
      </c>
      <c r="T761" s="81"/>
      <c r="U761" s="84">
        <v>5644</v>
      </c>
      <c r="W761" s="74">
        <f t="shared" si="44"/>
        <v>2218108932</v>
      </c>
      <c r="X761" s="74">
        <f t="shared" si="47"/>
        <v>554527233</v>
      </c>
    </row>
    <row r="762" spans="1:24">
      <c r="A762" s="6" t="s">
        <v>1455</v>
      </c>
      <c r="B762" s="6" t="s">
        <v>1380</v>
      </c>
      <c r="C762" s="6" t="s">
        <v>1456</v>
      </c>
      <c r="D762" s="30" t="s">
        <v>2167</v>
      </c>
      <c r="E762" s="54">
        <v>6175</v>
      </c>
      <c r="F762" s="53">
        <v>6193</v>
      </c>
      <c r="G762" s="49">
        <v>352339.20000000001</v>
      </c>
      <c r="H762" s="47">
        <v>433666.8</v>
      </c>
      <c r="I762" s="10"/>
      <c r="J762" s="46">
        <f t="shared" si="45"/>
        <v>2430696526.1999998</v>
      </c>
      <c r="K762" s="12"/>
      <c r="L762" s="65">
        <v>95110572</v>
      </c>
      <c r="M762" s="23">
        <v>1014439361</v>
      </c>
      <c r="N762" s="20"/>
      <c r="O762" s="24">
        <f>VLOOKUP($A$6:$A$1110,'[1]ESFUERZO MUNICIPAL 2012'!$A$5:$AE$1109,31,FALSE)</f>
        <v>10624678</v>
      </c>
      <c r="P762" s="25">
        <f>VLOOKUP($A$6:$A$1110,'[1]ESFUERZO DETO POR MUNICIPIO'!$A$5:$H$1109,8,FALSE)</f>
        <v>73583855.28991957</v>
      </c>
      <c r="Q762" s="88">
        <f t="shared" si="46"/>
        <v>1236938059.9100001</v>
      </c>
      <c r="R762" s="90">
        <f>VLOOKUP($A$6:$A$1110,'[1]ESFUERZO MUNICIPAL 2012'!$A$5:$AA$1109,27,FALSE)</f>
        <v>0</v>
      </c>
      <c r="S762" s="90">
        <f>VLOOKUP($A$6:$A$1110,'[1]ESFUERZO DETO POR MUNICIPIO'!$A$5:$I$1109,9,FALSE)</f>
        <v>0</v>
      </c>
      <c r="T762" s="81"/>
      <c r="U762" s="84">
        <v>291</v>
      </c>
      <c r="W762" s="74">
        <f t="shared" si="44"/>
        <v>114363873</v>
      </c>
      <c r="X762" s="74">
        <f t="shared" si="47"/>
        <v>28590968.25</v>
      </c>
    </row>
    <row r="763" spans="1:24">
      <c r="A763" s="6" t="s">
        <v>1457</v>
      </c>
      <c r="B763" s="6" t="s">
        <v>1380</v>
      </c>
      <c r="C763" s="6" t="s">
        <v>1458</v>
      </c>
      <c r="D763" s="30" t="s">
        <v>2167</v>
      </c>
      <c r="E763" s="54">
        <v>5841</v>
      </c>
      <c r="F763" s="53">
        <v>5972</v>
      </c>
      <c r="G763" s="49">
        <v>352339.20000000001</v>
      </c>
      <c r="H763" s="47">
        <v>433666.8</v>
      </c>
      <c r="I763" s="10"/>
      <c r="J763" s="46">
        <f t="shared" si="45"/>
        <v>2323935698.4000001</v>
      </c>
      <c r="K763" s="12"/>
      <c r="L763" s="65">
        <v>88233867</v>
      </c>
      <c r="M763" s="23">
        <v>959568981</v>
      </c>
      <c r="N763" s="20"/>
      <c r="O763" s="24">
        <f>VLOOKUP($A$6:$A$1110,'[1]ESFUERZO MUNICIPAL 2012'!$A$5:$AE$1109,31,FALSE)</f>
        <v>15000000</v>
      </c>
      <c r="P763" s="25">
        <f>VLOOKUP($A$6:$A$1110,'[1]ESFUERZO DETO POR MUNICIPIO'!$A$5:$H$1109,8,FALSE)</f>
        <v>85926187.318753242</v>
      </c>
      <c r="Q763" s="88">
        <f t="shared" si="46"/>
        <v>1175206663.0799999</v>
      </c>
      <c r="R763" s="90">
        <f>VLOOKUP($A$6:$A$1110,'[1]ESFUERZO MUNICIPAL 2012'!$A$5:$AA$1109,27,FALSE)</f>
        <v>0</v>
      </c>
      <c r="S763" s="90">
        <f>VLOOKUP($A$6:$A$1110,'[1]ESFUERZO DETO POR MUNICIPIO'!$A$5:$I$1109,9,FALSE)</f>
        <v>0</v>
      </c>
      <c r="T763" s="81"/>
      <c r="U763" s="84">
        <v>1838</v>
      </c>
      <c r="W763" s="74">
        <f t="shared" si="44"/>
        <v>722339514</v>
      </c>
      <c r="X763" s="74">
        <f t="shared" si="47"/>
        <v>180584878.5</v>
      </c>
    </row>
    <row r="764" spans="1:24">
      <c r="A764" s="6" t="s">
        <v>1459</v>
      </c>
      <c r="B764" s="6" t="s">
        <v>1380</v>
      </c>
      <c r="C764" s="6" t="s">
        <v>1460</v>
      </c>
      <c r="D764" s="30" t="s">
        <v>2167</v>
      </c>
      <c r="E764" s="54">
        <v>11763</v>
      </c>
      <c r="F764" s="53">
        <v>11812</v>
      </c>
      <c r="G764" s="49">
        <v>352339.20000000001</v>
      </c>
      <c r="H764" s="47">
        <v>433666.8</v>
      </c>
      <c r="I764" s="10"/>
      <c r="J764" s="46">
        <f t="shared" si="45"/>
        <v>4633519125.6000004</v>
      </c>
      <c r="K764" s="12"/>
      <c r="L764" s="65">
        <v>173169271</v>
      </c>
      <c r="M764" s="23">
        <v>1932443994</v>
      </c>
      <c r="N764" s="20"/>
      <c r="O764" s="24">
        <f>VLOOKUP($A$6:$A$1110,'[1]ESFUERZO MUNICIPAL 2012'!$A$5:$AE$1109,31,FALSE)</f>
        <v>21962853</v>
      </c>
      <c r="P764" s="25">
        <f>VLOOKUP($A$6:$A$1110,'[1]ESFUERZO DETO POR MUNICIPIO'!$A$5:$H$1109,8,FALSE)</f>
        <v>37102468.495800905</v>
      </c>
      <c r="Q764" s="88">
        <f t="shared" si="46"/>
        <v>2468840539.0999999</v>
      </c>
      <c r="R764" s="90">
        <f>VLOOKUP($A$6:$A$1110,'[1]ESFUERZO MUNICIPAL 2012'!$A$5:$AA$1109,27,FALSE)</f>
        <v>0</v>
      </c>
      <c r="S764" s="90">
        <f>VLOOKUP($A$6:$A$1110,'[1]ESFUERZO DETO POR MUNICIPIO'!$A$5:$I$1109,9,FALSE)</f>
        <v>0</v>
      </c>
      <c r="T764" s="81"/>
      <c r="U764" s="84">
        <v>1478</v>
      </c>
      <c r="W764" s="74">
        <f t="shared" si="44"/>
        <v>580858434</v>
      </c>
      <c r="X764" s="74">
        <f t="shared" si="47"/>
        <v>145214608.5</v>
      </c>
    </row>
    <row r="765" spans="1:24">
      <c r="A765" s="6" t="s">
        <v>1461</v>
      </c>
      <c r="B765" s="6" t="s">
        <v>1380</v>
      </c>
      <c r="C765" s="6" t="s">
        <v>1462</v>
      </c>
      <c r="D765" s="30" t="s">
        <v>2167</v>
      </c>
      <c r="E765" s="54">
        <v>11869</v>
      </c>
      <c r="F765" s="53">
        <v>11866</v>
      </c>
      <c r="G765" s="49">
        <v>352339.20000000001</v>
      </c>
      <c r="H765" s="47">
        <v>433666.8</v>
      </c>
      <c r="I765" s="10"/>
      <c r="J765" s="46">
        <f t="shared" si="45"/>
        <v>4663902106.8000002</v>
      </c>
      <c r="K765" s="12"/>
      <c r="L765" s="65">
        <v>172138501</v>
      </c>
      <c r="M765" s="23">
        <v>1858025422</v>
      </c>
      <c r="N765" s="20">
        <f>VLOOKUP(A765,'DISTRIBUCION CAJAS'!$A$5:$W$260,23,FALSE)</f>
        <v>178220796.67228305</v>
      </c>
      <c r="O765" s="24">
        <f>VLOOKUP($A$6:$A$1110,'[1]ESFUERZO MUNICIPAL 2012'!$A$5:$AE$1109,31,FALSE)</f>
        <v>19386362</v>
      </c>
      <c r="P765" s="25">
        <f>VLOOKUP($A$6:$A$1110,'[1]ESFUERZO DETO POR MUNICIPIO'!$A$5:$H$1109,8,FALSE)</f>
        <v>8085201.5233894121</v>
      </c>
      <c r="Q765" s="88">
        <f t="shared" si="46"/>
        <v>2428045823.5999999</v>
      </c>
      <c r="R765" s="90">
        <f>VLOOKUP($A$6:$A$1110,'[1]ESFUERZO MUNICIPAL 2012'!$A$5:$AA$1109,27,FALSE)</f>
        <v>0</v>
      </c>
      <c r="S765" s="90">
        <f>VLOOKUP($A$6:$A$1110,'[1]ESFUERZO DETO POR MUNICIPIO'!$A$5:$I$1109,9,FALSE)</f>
        <v>0</v>
      </c>
      <c r="T765" s="81"/>
      <c r="U765" s="84">
        <v>351</v>
      </c>
      <c r="W765" s="74">
        <f t="shared" si="44"/>
        <v>137944053</v>
      </c>
      <c r="X765" s="74">
        <f t="shared" si="47"/>
        <v>34486013.25</v>
      </c>
    </row>
    <row r="766" spans="1:24">
      <c r="A766" s="6" t="s">
        <v>1463</v>
      </c>
      <c r="B766" s="6" t="s">
        <v>1380</v>
      </c>
      <c r="C766" s="6" t="s">
        <v>1464</v>
      </c>
      <c r="D766" s="30" t="s">
        <v>2167</v>
      </c>
      <c r="E766" s="54">
        <v>5838</v>
      </c>
      <c r="F766" s="53">
        <v>5739</v>
      </c>
      <c r="G766" s="49">
        <v>352339.20000000001</v>
      </c>
      <c r="H766" s="47">
        <v>433666.8</v>
      </c>
      <c r="I766" s="10"/>
      <c r="J766" s="46">
        <f t="shared" si="45"/>
        <v>2272885007.4000001</v>
      </c>
      <c r="K766" s="12"/>
      <c r="L766" s="65">
        <v>89029031</v>
      </c>
      <c r="M766" s="23">
        <v>959076282</v>
      </c>
      <c r="N766" s="20"/>
      <c r="O766" s="24">
        <f>VLOOKUP($A$6:$A$1110,'[1]ESFUERZO MUNICIPAL 2012'!$A$5:$AE$1109,31,FALSE)</f>
        <v>10831356</v>
      </c>
      <c r="P766" s="25">
        <f>VLOOKUP($A$6:$A$1110,'[1]ESFUERZO DETO POR MUNICIPIO'!$A$5:$H$1109,8,FALSE)</f>
        <v>87300589.278148085</v>
      </c>
      <c r="Q766" s="88">
        <f t="shared" si="46"/>
        <v>1126647749.1199999</v>
      </c>
      <c r="R766" s="90">
        <f>VLOOKUP($A$6:$A$1110,'[1]ESFUERZO MUNICIPAL 2012'!$A$5:$AA$1109,27,FALSE)</f>
        <v>0</v>
      </c>
      <c r="S766" s="90">
        <f>VLOOKUP($A$6:$A$1110,'[1]ESFUERZO DETO POR MUNICIPIO'!$A$5:$I$1109,9,FALSE)</f>
        <v>0</v>
      </c>
      <c r="T766" s="81"/>
      <c r="U766" s="84">
        <v>669</v>
      </c>
      <c r="W766" s="74">
        <f t="shared" si="44"/>
        <v>262919007</v>
      </c>
      <c r="X766" s="74">
        <f t="shared" si="47"/>
        <v>65729751.75</v>
      </c>
    </row>
    <row r="767" spans="1:24">
      <c r="A767" s="6" t="s">
        <v>1465</v>
      </c>
      <c r="B767" s="6" t="s">
        <v>1380</v>
      </c>
      <c r="C767" s="6" t="s">
        <v>1466</v>
      </c>
      <c r="D767" s="30" t="s">
        <v>2167</v>
      </c>
      <c r="E767" s="54">
        <v>7852</v>
      </c>
      <c r="F767" s="53">
        <v>7795</v>
      </c>
      <c r="G767" s="49">
        <v>352339.20000000001</v>
      </c>
      <c r="H767" s="47">
        <v>433666.8</v>
      </c>
      <c r="I767" s="10"/>
      <c r="J767" s="46">
        <f t="shared" si="45"/>
        <v>3073500052.1999998</v>
      </c>
      <c r="K767" s="12"/>
      <c r="L767" s="65">
        <v>106655189</v>
      </c>
      <c r="M767" s="23">
        <v>1172642050</v>
      </c>
      <c r="N767" s="20">
        <f>VLOOKUP(A767,'DISTRIBUCION CAJAS'!$A$5:$W$260,23,FALSE)</f>
        <v>154426715.78147322</v>
      </c>
      <c r="O767" s="24">
        <f>VLOOKUP($A$6:$A$1110,'[1]ESFUERZO MUNICIPAL 2012'!$A$5:$AE$1109,31,FALSE)</f>
        <v>44626166.634807579</v>
      </c>
      <c r="P767" s="25">
        <f>VLOOKUP($A$6:$A$1110,'[1]ESFUERZO DETO POR MUNICIPIO'!$A$5:$H$1109,8,FALSE)</f>
        <v>160329706.14950785</v>
      </c>
      <c r="Q767" s="88">
        <f t="shared" si="46"/>
        <v>1397644308.27</v>
      </c>
      <c r="R767" s="90">
        <f>VLOOKUP($A$6:$A$1110,'[1]ESFUERZO MUNICIPAL 2012'!$A$5:$AA$1109,27,FALSE)</f>
        <v>37175916.365192421</v>
      </c>
      <c r="S767" s="90">
        <f>VLOOKUP($A$6:$A$1110,'[1]ESFUERZO DETO POR MUNICIPIO'!$A$5:$I$1109,9,FALSE)</f>
        <v>0</v>
      </c>
      <c r="T767" s="81"/>
      <c r="U767" s="84">
        <v>346</v>
      </c>
      <c r="W767" s="74">
        <f t="shared" si="44"/>
        <v>135979038</v>
      </c>
      <c r="X767" s="74">
        <f t="shared" si="47"/>
        <v>33994759.5</v>
      </c>
    </row>
    <row r="768" spans="1:24">
      <c r="A768" s="6" t="s">
        <v>1467</v>
      </c>
      <c r="B768" s="6" t="s">
        <v>1380</v>
      </c>
      <c r="C768" s="6" t="s">
        <v>1468</v>
      </c>
      <c r="D768" s="30" t="s">
        <v>2167</v>
      </c>
      <c r="E768" s="54">
        <v>16009</v>
      </c>
      <c r="F768" s="53">
        <v>15854</v>
      </c>
      <c r="G768" s="49">
        <v>352339.20000000001</v>
      </c>
      <c r="H768" s="47">
        <v>433666.8</v>
      </c>
      <c r="I768" s="10"/>
      <c r="J768" s="46">
        <f t="shared" si="45"/>
        <v>6257975850</v>
      </c>
      <c r="K768" s="12"/>
      <c r="L768" s="65">
        <v>227461371</v>
      </c>
      <c r="M768" s="23">
        <v>2498066030</v>
      </c>
      <c r="N768" s="20">
        <f>VLOOKUP(A768,'DISTRIBUCION CAJAS'!$A$5:$W$260,23,FALSE)</f>
        <v>243811059.12787077</v>
      </c>
      <c r="O768" s="24">
        <f>VLOOKUP($A$6:$A$1110,'[1]ESFUERZO MUNICIPAL 2012'!$A$5:$AE$1109,31,FALSE)</f>
        <v>42504140</v>
      </c>
      <c r="P768" s="25">
        <f>VLOOKUP($A$6:$A$1110,'[1]ESFUERZO DETO POR MUNICIPIO'!$A$5:$H$1109,8,FALSE)</f>
        <v>203457409.46363345</v>
      </c>
      <c r="Q768" s="88">
        <f t="shared" si="46"/>
        <v>3042675840.4099998</v>
      </c>
      <c r="R768" s="90">
        <f>VLOOKUP($A$6:$A$1110,'[1]ESFUERZO MUNICIPAL 2012'!$A$5:$AA$1109,27,FALSE)</f>
        <v>0</v>
      </c>
      <c r="S768" s="90">
        <f>VLOOKUP($A$6:$A$1110,'[1]ESFUERZO DETO POR MUNICIPIO'!$A$5:$I$1109,9,FALSE)</f>
        <v>0</v>
      </c>
      <c r="T768" s="81"/>
      <c r="U768" s="84">
        <v>1117</v>
      </c>
      <c r="W768" s="74">
        <f t="shared" si="44"/>
        <v>438984351</v>
      </c>
      <c r="X768" s="74">
        <f t="shared" si="47"/>
        <v>109746087.75</v>
      </c>
    </row>
    <row r="769" spans="1:24">
      <c r="A769" s="6" t="s">
        <v>1469</v>
      </c>
      <c r="B769" s="6" t="s">
        <v>1380</v>
      </c>
      <c r="C769" s="6" t="s">
        <v>1033</v>
      </c>
      <c r="D769" s="30" t="s">
        <v>2167</v>
      </c>
      <c r="E769" s="54">
        <v>16417</v>
      </c>
      <c r="F769" s="53">
        <v>16588</v>
      </c>
      <c r="G769" s="49">
        <v>352339.20000000001</v>
      </c>
      <c r="H769" s="47">
        <v>433666.8</v>
      </c>
      <c r="I769" s="10"/>
      <c r="J769" s="46">
        <f t="shared" si="45"/>
        <v>6489008762.3999996</v>
      </c>
      <c r="K769" s="12"/>
      <c r="L769" s="65">
        <v>242289726</v>
      </c>
      <c r="M769" s="23">
        <v>2697010481</v>
      </c>
      <c r="N769" s="20"/>
      <c r="O769" s="24">
        <f>VLOOKUP($A$6:$A$1110,'[1]ESFUERZO MUNICIPAL 2012'!$A$5:$AE$1109,31,FALSE)</f>
        <v>70470670</v>
      </c>
      <c r="P769" s="25">
        <f>VLOOKUP($A$6:$A$1110,'[1]ESFUERZO DETO POR MUNICIPIO'!$A$5:$H$1109,8,FALSE)</f>
        <v>190394347.55949408</v>
      </c>
      <c r="Q769" s="88">
        <f t="shared" si="46"/>
        <v>3288843537.8400002</v>
      </c>
      <c r="R769" s="90">
        <f>VLOOKUP($A$6:$A$1110,'[1]ESFUERZO MUNICIPAL 2012'!$A$5:$AA$1109,27,FALSE)</f>
        <v>0</v>
      </c>
      <c r="S769" s="90">
        <f>VLOOKUP($A$6:$A$1110,'[1]ESFUERZO DETO POR MUNICIPIO'!$A$5:$I$1109,9,FALSE)</f>
        <v>0</v>
      </c>
      <c r="T769" s="81"/>
      <c r="U769" s="84">
        <v>1622</v>
      </c>
      <c r="W769" s="74">
        <f t="shared" si="44"/>
        <v>637450866</v>
      </c>
      <c r="X769" s="74">
        <f t="shared" si="47"/>
        <v>159362716.5</v>
      </c>
    </row>
    <row r="770" spans="1:24">
      <c r="A770" s="6" t="s">
        <v>1470</v>
      </c>
      <c r="B770" s="6" t="s">
        <v>1380</v>
      </c>
      <c r="C770" s="6" t="s">
        <v>1471</v>
      </c>
      <c r="D770" s="30" t="s">
        <v>2167</v>
      </c>
      <c r="E770" s="54">
        <v>10706</v>
      </c>
      <c r="F770" s="53">
        <v>11320</v>
      </c>
      <c r="G770" s="49">
        <v>352339.20000000001</v>
      </c>
      <c r="H770" s="47">
        <v>433666.8</v>
      </c>
      <c r="I770" s="10"/>
      <c r="J770" s="46">
        <f t="shared" si="45"/>
        <v>4340625825.6000004</v>
      </c>
      <c r="K770" s="12"/>
      <c r="L770" s="65">
        <v>155116079</v>
      </c>
      <c r="M770" s="23">
        <v>1758797955</v>
      </c>
      <c r="N770" s="20"/>
      <c r="O770" s="24">
        <f>VLOOKUP($A$6:$A$1110,'[1]ESFUERZO MUNICIPAL 2012'!$A$5:$AE$1109,31,FALSE)</f>
        <v>176106947</v>
      </c>
      <c r="P770" s="25">
        <f>VLOOKUP($A$6:$A$1110,'[1]ESFUERZO DETO POR MUNICIPIO'!$A$5:$H$1109,8,FALSE)</f>
        <v>398394927.9912945</v>
      </c>
      <c r="Q770" s="88">
        <f t="shared" si="46"/>
        <v>1852209916.6099999</v>
      </c>
      <c r="R770" s="90">
        <f>VLOOKUP($A$6:$A$1110,'[1]ESFUERZO MUNICIPAL 2012'!$A$5:$AA$1109,27,FALSE)</f>
        <v>0</v>
      </c>
      <c r="S770" s="90">
        <f>VLOOKUP($A$6:$A$1110,'[1]ESFUERZO DETO POR MUNICIPIO'!$A$5:$I$1109,9,FALSE)</f>
        <v>0</v>
      </c>
      <c r="T770" s="81"/>
      <c r="U770" s="84">
        <v>4990</v>
      </c>
      <c r="W770" s="74">
        <f t="shared" si="44"/>
        <v>1961084970</v>
      </c>
      <c r="X770" s="74">
        <f t="shared" si="47"/>
        <v>490271242.5</v>
      </c>
    </row>
    <row r="771" spans="1:24">
      <c r="A771" s="6" t="s">
        <v>1472</v>
      </c>
      <c r="B771" s="6" t="s">
        <v>1380</v>
      </c>
      <c r="C771" s="6" t="s">
        <v>1473</v>
      </c>
      <c r="D771" s="30" t="s">
        <v>2167</v>
      </c>
      <c r="E771" s="54">
        <v>28693</v>
      </c>
      <c r="F771" s="53">
        <v>28477</v>
      </c>
      <c r="G771" s="49">
        <v>352339.20000000001</v>
      </c>
      <c r="H771" s="47">
        <v>433666.8</v>
      </c>
      <c r="I771" s="10"/>
      <c r="J771" s="46">
        <f t="shared" si="45"/>
        <v>11229599064.6</v>
      </c>
      <c r="K771" s="12"/>
      <c r="L771" s="65">
        <v>430802737</v>
      </c>
      <c r="M771" s="23">
        <v>4592987183</v>
      </c>
      <c r="N771" s="20">
        <f>VLOOKUP(A771,'DISTRIBUCION CAJAS'!$A$5:$W$260,23,FALSE)</f>
        <v>937596365.10201097</v>
      </c>
      <c r="O771" s="24">
        <f>VLOOKUP($A$6:$A$1110,'[1]ESFUERZO MUNICIPAL 2012'!$A$5:$AE$1109,31,FALSE)</f>
        <v>116080409</v>
      </c>
      <c r="P771" s="25">
        <f>VLOOKUP($A$6:$A$1110,'[1]ESFUERZO DETO POR MUNICIPIO'!$A$5:$H$1109,8,FALSE)</f>
        <v>440647451.84963858</v>
      </c>
      <c r="Q771" s="88">
        <f t="shared" si="46"/>
        <v>4711484918.6499996</v>
      </c>
      <c r="R771" s="90">
        <f>VLOOKUP($A$6:$A$1110,'[1]ESFUERZO MUNICIPAL 2012'!$A$5:$AA$1109,27,FALSE)</f>
        <v>0</v>
      </c>
      <c r="S771" s="90">
        <f>VLOOKUP($A$6:$A$1110,'[1]ESFUERZO DETO POR MUNICIPIO'!$A$5:$I$1109,9,FALSE)</f>
        <v>0</v>
      </c>
      <c r="T771" s="81"/>
      <c r="U771" s="84">
        <v>2366</v>
      </c>
      <c r="W771" s="74">
        <f t="shared" si="44"/>
        <v>929845098</v>
      </c>
      <c r="X771" s="74">
        <f t="shared" si="47"/>
        <v>232461274.5</v>
      </c>
    </row>
    <row r="772" spans="1:24">
      <c r="A772" s="6" t="s">
        <v>1474</v>
      </c>
      <c r="B772" s="6" t="s">
        <v>1380</v>
      </c>
      <c r="C772" s="6" t="s">
        <v>1475</v>
      </c>
      <c r="D772" s="30" t="s">
        <v>2167</v>
      </c>
      <c r="E772" s="54">
        <v>17375</v>
      </c>
      <c r="F772" s="53">
        <v>17283</v>
      </c>
      <c r="G772" s="49">
        <v>352339.20000000001</v>
      </c>
      <c r="H772" s="47">
        <v>433666.8</v>
      </c>
      <c r="I772" s="10"/>
      <c r="J772" s="46">
        <f t="shared" si="45"/>
        <v>6808478452.1999998</v>
      </c>
      <c r="K772" s="12"/>
      <c r="L772" s="65">
        <v>261771270</v>
      </c>
      <c r="M772" s="23">
        <v>2854393144</v>
      </c>
      <c r="N772" s="20"/>
      <c r="O772" s="24">
        <f>VLOOKUP($A$6:$A$1110,'[1]ESFUERZO MUNICIPAL 2012'!$A$5:$AE$1109,31,FALSE)</f>
        <v>38505002</v>
      </c>
      <c r="P772" s="25">
        <f>VLOOKUP($A$6:$A$1110,'[1]ESFUERZO DETO POR MUNICIPIO'!$A$5:$H$1109,8,FALSE)</f>
        <v>332157147.49722242</v>
      </c>
      <c r="Q772" s="88">
        <f t="shared" si="46"/>
        <v>3321651888.6999998</v>
      </c>
      <c r="R772" s="90">
        <f>VLOOKUP($A$6:$A$1110,'[1]ESFUERZO MUNICIPAL 2012'!$A$5:$AA$1109,27,FALSE)</f>
        <v>0</v>
      </c>
      <c r="S772" s="90">
        <f>VLOOKUP($A$6:$A$1110,'[1]ESFUERZO DETO POR MUNICIPIO'!$A$5:$I$1109,9,FALSE)</f>
        <v>0</v>
      </c>
      <c r="T772" s="81"/>
      <c r="U772" s="84">
        <v>1148</v>
      </c>
      <c r="W772" s="74">
        <f t="shared" si="44"/>
        <v>451167444</v>
      </c>
      <c r="X772" s="74">
        <f t="shared" si="47"/>
        <v>112791861</v>
      </c>
    </row>
    <row r="773" spans="1:24">
      <c r="A773" s="6" t="s">
        <v>1476</v>
      </c>
      <c r="B773" s="6" t="s">
        <v>1380</v>
      </c>
      <c r="C773" s="6" t="s">
        <v>1037</v>
      </c>
      <c r="D773" s="30" t="s">
        <v>2167</v>
      </c>
      <c r="E773" s="54">
        <v>6840</v>
      </c>
      <c r="F773" s="53">
        <v>6797</v>
      </c>
      <c r="G773" s="49">
        <v>352339.20000000001</v>
      </c>
      <c r="H773" s="47">
        <v>433666.8</v>
      </c>
      <c r="I773" s="10"/>
      <c r="J773" s="46">
        <f t="shared" si="45"/>
        <v>2678816683.8000002</v>
      </c>
      <c r="K773" s="12"/>
      <c r="L773" s="65">
        <v>108731454</v>
      </c>
      <c r="M773" s="23">
        <v>1123687261</v>
      </c>
      <c r="N773" s="20"/>
      <c r="O773" s="24">
        <f>VLOOKUP($A$6:$A$1110,'[1]ESFUERZO MUNICIPAL 2012'!$A$5:$AE$1109,31,FALSE)</f>
        <v>14651885</v>
      </c>
      <c r="P773" s="25">
        <f>VLOOKUP($A$6:$A$1110,'[1]ESFUERZO DETO POR MUNICIPIO'!$A$5:$H$1109,8,FALSE)</f>
        <v>29745944.569909349</v>
      </c>
      <c r="Q773" s="88">
        <f t="shared" si="46"/>
        <v>1402000139.23</v>
      </c>
      <c r="R773" s="90">
        <f>VLOOKUP($A$6:$A$1110,'[1]ESFUERZO MUNICIPAL 2012'!$A$5:$AA$1109,27,FALSE)</f>
        <v>0</v>
      </c>
      <c r="S773" s="90">
        <f>VLOOKUP($A$6:$A$1110,'[1]ESFUERZO DETO POR MUNICIPIO'!$A$5:$I$1109,9,FALSE)</f>
        <v>0</v>
      </c>
      <c r="T773" s="81"/>
      <c r="U773" s="84">
        <v>459</v>
      </c>
      <c r="W773" s="74">
        <f t="shared" si="44"/>
        <v>180388377</v>
      </c>
      <c r="X773" s="74">
        <f t="shared" si="47"/>
        <v>45097094.25</v>
      </c>
    </row>
    <row r="774" spans="1:24">
      <c r="A774" s="6" t="s">
        <v>1477</v>
      </c>
      <c r="B774" s="6" t="s">
        <v>1380</v>
      </c>
      <c r="C774" s="6" t="s">
        <v>1478</v>
      </c>
      <c r="D774" s="30" t="s">
        <v>2167</v>
      </c>
      <c r="E774" s="54">
        <v>16428</v>
      </c>
      <c r="F774" s="53">
        <v>16135</v>
      </c>
      <c r="G774" s="49">
        <v>352339.20000000001</v>
      </c>
      <c r="H774" s="47">
        <v>433666.8</v>
      </c>
      <c r="I774" s="10"/>
      <c r="J774" s="46">
        <f t="shared" si="45"/>
        <v>6392721097.8000002</v>
      </c>
      <c r="K774" s="12"/>
      <c r="L774" s="65">
        <v>244071485</v>
      </c>
      <c r="M774" s="23">
        <v>2698817858</v>
      </c>
      <c r="N774" s="20"/>
      <c r="O774" s="24">
        <f>VLOOKUP($A$6:$A$1110,'[1]ESFUERZO MUNICIPAL 2012'!$A$5:$AE$1109,31,FALSE)</f>
        <v>113472833</v>
      </c>
      <c r="P774" s="25">
        <f>VLOOKUP($A$6:$A$1110,'[1]ESFUERZO DETO POR MUNICIPIO'!$A$5:$H$1109,8,FALSE)</f>
        <v>253997796.30540428</v>
      </c>
      <c r="Q774" s="88">
        <f t="shared" si="46"/>
        <v>3082361125.4899998</v>
      </c>
      <c r="R774" s="90">
        <f>VLOOKUP($A$6:$A$1110,'[1]ESFUERZO MUNICIPAL 2012'!$A$5:$AA$1109,27,FALSE)</f>
        <v>0</v>
      </c>
      <c r="S774" s="90">
        <f>VLOOKUP($A$6:$A$1110,'[1]ESFUERZO DETO POR MUNICIPIO'!$A$5:$I$1109,9,FALSE)</f>
        <v>0</v>
      </c>
      <c r="T774" s="81"/>
      <c r="U774" s="84">
        <v>998</v>
      </c>
      <c r="W774" s="74">
        <f t="shared" ref="W774:W837" si="48">+U774*((G774/2)+(H774/2))</f>
        <v>392216994</v>
      </c>
      <c r="X774" s="74">
        <f t="shared" si="47"/>
        <v>98054248.5</v>
      </c>
    </row>
    <row r="775" spans="1:24">
      <c r="A775" s="6" t="s">
        <v>1479</v>
      </c>
      <c r="B775" s="6" t="s">
        <v>1380</v>
      </c>
      <c r="C775" s="6" t="s">
        <v>352</v>
      </c>
      <c r="D775" s="30" t="s">
        <v>2167</v>
      </c>
      <c r="E775" s="54">
        <v>12905</v>
      </c>
      <c r="F775" s="53">
        <v>12771</v>
      </c>
      <c r="G775" s="49">
        <v>352339.20000000001</v>
      </c>
      <c r="H775" s="47">
        <v>433666.8</v>
      </c>
      <c r="I775" s="10"/>
      <c r="J775" s="46">
        <f t="shared" ref="J775:J838" si="49">ROUND(E775*(G775/12)*6+F775*(H775/12)*6,2)</f>
        <v>5042648039.3999996</v>
      </c>
      <c r="K775" s="12"/>
      <c r="L775" s="65">
        <v>198894332</v>
      </c>
      <c r="M775" s="23">
        <v>2120055076</v>
      </c>
      <c r="N775" s="20"/>
      <c r="O775" s="24">
        <f>VLOOKUP($A$6:$A$1110,'[1]ESFUERZO MUNICIPAL 2012'!$A$5:$AE$1109,31,FALSE)</f>
        <v>168708178</v>
      </c>
      <c r="P775" s="25">
        <f>VLOOKUP($A$6:$A$1110,'[1]ESFUERZO DETO POR MUNICIPIO'!$A$5:$H$1109,8,FALSE)</f>
        <v>379195782.10539746</v>
      </c>
      <c r="Q775" s="88">
        <f t="shared" ref="Q775:Q838" si="50">ROUND((J775)-(L775+M775+N775+O775+P775+R775+S775),2)</f>
        <v>2175794671.29</v>
      </c>
      <c r="R775" s="90">
        <f>VLOOKUP($A$6:$A$1110,'[1]ESFUERZO MUNICIPAL 2012'!$A$5:$AA$1109,27,FALSE)</f>
        <v>0</v>
      </c>
      <c r="S775" s="90">
        <f>VLOOKUP($A$6:$A$1110,'[1]ESFUERZO DETO POR MUNICIPIO'!$A$5:$I$1109,9,FALSE)</f>
        <v>0</v>
      </c>
      <c r="T775" s="81"/>
      <c r="U775" s="84">
        <v>612</v>
      </c>
      <c r="W775" s="74">
        <f t="shared" si="48"/>
        <v>240517836</v>
      </c>
      <c r="X775" s="74">
        <f t="shared" ref="X775:X838" si="51">+W775*0.25</f>
        <v>60129459</v>
      </c>
    </row>
    <row r="776" spans="1:24">
      <c r="A776" s="6" t="s">
        <v>1480</v>
      </c>
      <c r="B776" s="6" t="s">
        <v>1380</v>
      </c>
      <c r="C776" s="6" t="s">
        <v>1481</v>
      </c>
      <c r="D776" s="30" t="s">
        <v>2167</v>
      </c>
      <c r="E776" s="54">
        <v>6027</v>
      </c>
      <c r="F776" s="53">
        <v>6032</v>
      </c>
      <c r="G776" s="49">
        <v>352339.20000000001</v>
      </c>
      <c r="H776" s="47">
        <v>433666.8</v>
      </c>
      <c r="I776" s="10"/>
      <c r="J776" s="46">
        <f t="shared" si="49"/>
        <v>2369713248</v>
      </c>
      <c r="K776" s="12"/>
      <c r="L776" s="65">
        <v>90707713</v>
      </c>
      <c r="M776" s="23">
        <v>990125307</v>
      </c>
      <c r="N776" s="20"/>
      <c r="O776" s="24">
        <f>VLOOKUP($A$6:$A$1110,'[1]ESFUERZO MUNICIPAL 2012'!$A$5:$AE$1109,31,FALSE)</f>
        <v>11482768</v>
      </c>
      <c r="P776" s="25">
        <f>VLOOKUP($A$6:$A$1110,'[1]ESFUERZO DETO POR MUNICIPIO'!$A$5:$H$1109,8,FALSE)</f>
        <v>17911536.515214235</v>
      </c>
      <c r="Q776" s="88">
        <f t="shared" si="50"/>
        <v>1259485923.48</v>
      </c>
      <c r="R776" s="90">
        <f>VLOOKUP($A$6:$A$1110,'[1]ESFUERZO MUNICIPAL 2012'!$A$5:$AA$1109,27,FALSE)</f>
        <v>0</v>
      </c>
      <c r="S776" s="90">
        <f>VLOOKUP($A$6:$A$1110,'[1]ESFUERZO DETO POR MUNICIPIO'!$A$5:$I$1109,9,FALSE)</f>
        <v>0</v>
      </c>
      <c r="T776" s="81"/>
      <c r="U776" s="84">
        <v>499</v>
      </c>
      <c r="W776" s="74">
        <f t="shared" si="48"/>
        <v>196108497</v>
      </c>
      <c r="X776" s="74">
        <f t="shared" si="51"/>
        <v>49027124.25</v>
      </c>
    </row>
    <row r="777" spans="1:24">
      <c r="A777" s="6" t="s">
        <v>1482</v>
      </c>
      <c r="B777" s="6" t="s">
        <v>1380</v>
      </c>
      <c r="C777" s="6" t="s">
        <v>189</v>
      </c>
      <c r="D777" s="30" t="s">
        <v>2167</v>
      </c>
      <c r="E777" s="54">
        <v>10863</v>
      </c>
      <c r="F777" s="53">
        <v>10769</v>
      </c>
      <c r="G777" s="49">
        <v>352339.20000000001</v>
      </c>
      <c r="H777" s="47">
        <v>433666.8</v>
      </c>
      <c r="I777" s="10"/>
      <c r="J777" s="46">
        <f t="shared" si="49"/>
        <v>4248809249.4000001</v>
      </c>
      <c r="K777" s="12"/>
      <c r="L777" s="65">
        <v>167352786</v>
      </c>
      <c r="M777" s="23">
        <v>1784591873</v>
      </c>
      <c r="N777" s="20"/>
      <c r="O777" s="24">
        <f>VLOOKUP($A$6:$A$1110,'[1]ESFUERZO MUNICIPAL 2012'!$A$5:$AE$1109,31,FALSE)</f>
        <v>181754692</v>
      </c>
      <c r="P777" s="25">
        <f>VLOOKUP($A$6:$A$1110,'[1]ESFUERZO DETO POR MUNICIPIO'!$A$5:$H$1109,8,FALSE)</f>
        <v>417332075.82493228</v>
      </c>
      <c r="Q777" s="88">
        <f t="shared" si="50"/>
        <v>1697777822.5799999</v>
      </c>
      <c r="R777" s="90">
        <f>VLOOKUP($A$6:$A$1110,'[1]ESFUERZO MUNICIPAL 2012'!$A$5:$AA$1109,27,FALSE)</f>
        <v>0</v>
      </c>
      <c r="S777" s="90">
        <f>VLOOKUP($A$6:$A$1110,'[1]ESFUERZO DETO POR MUNICIPIO'!$A$5:$I$1109,9,FALSE)</f>
        <v>0</v>
      </c>
      <c r="T777" s="81"/>
      <c r="U777" s="84">
        <v>1533</v>
      </c>
      <c r="W777" s="74">
        <f t="shared" si="48"/>
        <v>602473599</v>
      </c>
      <c r="X777" s="74">
        <f t="shared" si="51"/>
        <v>150618399.75</v>
      </c>
    </row>
    <row r="778" spans="1:24">
      <c r="A778" s="6" t="s">
        <v>1483</v>
      </c>
      <c r="B778" s="6" t="s">
        <v>1380</v>
      </c>
      <c r="C778" s="6" t="s">
        <v>1484</v>
      </c>
      <c r="D778" s="30" t="s">
        <v>2167</v>
      </c>
      <c r="E778" s="54">
        <v>8957</v>
      </c>
      <c r="F778" s="53">
        <v>8948</v>
      </c>
      <c r="G778" s="49">
        <v>352339.20000000001</v>
      </c>
      <c r="H778" s="47">
        <v>433666.8</v>
      </c>
      <c r="I778" s="10"/>
      <c r="J778" s="46">
        <f t="shared" si="49"/>
        <v>3518176370.4000001</v>
      </c>
      <c r="K778" s="12"/>
      <c r="L778" s="65">
        <v>140125747</v>
      </c>
      <c r="M778" s="23">
        <v>1471471363</v>
      </c>
      <c r="N778" s="20"/>
      <c r="O778" s="24">
        <f>VLOOKUP($A$6:$A$1110,'[1]ESFUERZO MUNICIPAL 2012'!$A$5:$AE$1109,31,FALSE)</f>
        <v>112612606</v>
      </c>
      <c r="P778" s="25">
        <f>VLOOKUP($A$6:$A$1110,'[1]ESFUERZO DETO POR MUNICIPIO'!$A$5:$H$1109,8,FALSE)</f>
        <v>252072260.8883315</v>
      </c>
      <c r="Q778" s="88">
        <f t="shared" si="50"/>
        <v>1541894393.51</v>
      </c>
      <c r="R778" s="90">
        <f>VLOOKUP($A$6:$A$1110,'[1]ESFUERZO MUNICIPAL 2012'!$A$5:$AA$1109,27,FALSE)</f>
        <v>0</v>
      </c>
      <c r="S778" s="90">
        <f>VLOOKUP($A$6:$A$1110,'[1]ESFUERZO DETO POR MUNICIPIO'!$A$5:$I$1109,9,FALSE)</f>
        <v>0</v>
      </c>
      <c r="T778" s="81"/>
      <c r="U778" s="84">
        <v>662</v>
      </c>
      <c r="W778" s="74">
        <f t="shared" si="48"/>
        <v>260167986</v>
      </c>
      <c r="X778" s="74">
        <f t="shared" si="51"/>
        <v>65041996.5</v>
      </c>
    </row>
    <row r="779" spans="1:24">
      <c r="A779" s="6" t="s">
        <v>1485</v>
      </c>
      <c r="B779" s="6" t="s">
        <v>1380</v>
      </c>
      <c r="C779" s="6" t="s">
        <v>1486</v>
      </c>
      <c r="D779" s="30" t="s">
        <v>2167</v>
      </c>
      <c r="E779" s="54">
        <v>6359</v>
      </c>
      <c r="F779" s="53">
        <v>6318</v>
      </c>
      <c r="G779" s="49">
        <v>352339.20000000001</v>
      </c>
      <c r="H779" s="47">
        <v>433666.8</v>
      </c>
      <c r="I779" s="10"/>
      <c r="J779" s="46">
        <f t="shared" si="49"/>
        <v>2490215907.5999999</v>
      </c>
      <c r="K779" s="12"/>
      <c r="L779" s="65">
        <v>98821341</v>
      </c>
      <c r="M779" s="23">
        <v>1044667342</v>
      </c>
      <c r="N779" s="20"/>
      <c r="O779" s="24">
        <f>VLOOKUP($A$6:$A$1110,'[1]ESFUERZO MUNICIPAL 2012'!$A$5:$AE$1109,31,FALSE)</f>
        <v>62980910</v>
      </c>
      <c r="P779" s="25">
        <f>VLOOKUP($A$6:$A$1110,'[1]ESFUERZO DETO POR MUNICIPIO'!$A$5:$H$1109,8,FALSE)</f>
        <v>121152632.45094921</v>
      </c>
      <c r="Q779" s="88">
        <f t="shared" si="50"/>
        <v>1162593682.1500001</v>
      </c>
      <c r="R779" s="90">
        <f>VLOOKUP($A$6:$A$1110,'[1]ESFUERZO MUNICIPAL 2012'!$A$5:$AA$1109,27,FALSE)</f>
        <v>0</v>
      </c>
      <c r="S779" s="90">
        <f>VLOOKUP($A$6:$A$1110,'[1]ESFUERZO DETO POR MUNICIPIO'!$A$5:$I$1109,9,FALSE)</f>
        <v>0</v>
      </c>
      <c r="T779" s="81"/>
      <c r="U779" s="84">
        <v>265</v>
      </c>
      <c r="W779" s="74">
        <f t="shared" si="48"/>
        <v>104145795</v>
      </c>
      <c r="X779" s="74">
        <f t="shared" si="51"/>
        <v>26036448.75</v>
      </c>
    </row>
    <row r="780" spans="1:24">
      <c r="A780" s="6" t="s">
        <v>1487</v>
      </c>
      <c r="B780" s="6" t="s">
        <v>1380</v>
      </c>
      <c r="C780" s="6" t="s">
        <v>1488</v>
      </c>
      <c r="D780" s="30" t="s">
        <v>2167</v>
      </c>
      <c r="E780" s="54">
        <v>14903</v>
      </c>
      <c r="F780" s="53">
        <v>14991</v>
      </c>
      <c r="G780" s="49">
        <v>352339.20000000001</v>
      </c>
      <c r="H780" s="47">
        <v>433666.8</v>
      </c>
      <c r="I780" s="10"/>
      <c r="J780" s="46">
        <f t="shared" si="49"/>
        <v>5876005048.1999998</v>
      </c>
      <c r="K780" s="12"/>
      <c r="L780" s="65">
        <v>222925986</v>
      </c>
      <c r="M780" s="23">
        <v>2448288704</v>
      </c>
      <c r="N780" s="20"/>
      <c r="O780" s="24">
        <f>VLOOKUP($A$6:$A$1110,'[1]ESFUERZO MUNICIPAL 2012'!$A$5:$AE$1109,31,FALSE)</f>
        <v>76631084</v>
      </c>
      <c r="P780" s="25">
        <f>VLOOKUP($A$6:$A$1110,'[1]ESFUERZO DETO POR MUNICIPIO'!$A$5:$H$1109,8,FALSE)</f>
        <v>148807037.66150925</v>
      </c>
      <c r="Q780" s="88">
        <f t="shared" si="50"/>
        <v>2979352236.54</v>
      </c>
      <c r="R780" s="90">
        <f>VLOOKUP($A$6:$A$1110,'[1]ESFUERZO MUNICIPAL 2012'!$A$5:$AA$1109,27,FALSE)</f>
        <v>0</v>
      </c>
      <c r="S780" s="90">
        <f>VLOOKUP($A$6:$A$1110,'[1]ESFUERZO DETO POR MUNICIPIO'!$A$5:$I$1109,9,FALSE)</f>
        <v>0</v>
      </c>
      <c r="T780" s="81"/>
      <c r="U780" s="84">
        <v>1335</v>
      </c>
      <c r="W780" s="74">
        <f t="shared" si="48"/>
        <v>524659005</v>
      </c>
      <c r="X780" s="74">
        <f t="shared" si="51"/>
        <v>131164751.25</v>
      </c>
    </row>
    <row r="781" spans="1:24">
      <c r="A781" s="6" t="s">
        <v>1489</v>
      </c>
      <c r="B781" s="6" t="s">
        <v>1380</v>
      </c>
      <c r="C781" s="6" t="s">
        <v>1490</v>
      </c>
      <c r="D781" s="30" t="s">
        <v>2167</v>
      </c>
      <c r="E781" s="54">
        <v>9078</v>
      </c>
      <c r="F781" s="53">
        <v>9024</v>
      </c>
      <c r="G781" s="49">
        <v>352339.20000000001</v>
      </c>
      <c r="H781" s="47">
        <v>433666.8</v>
      </c>
      <c r="I781" s="10"/>
      <c r="J781" s="46">
        <f t="shared" si="49"/>
        <v>3555972230.4000001</v>
      </c>
      <c r="K781" s="12"/>
      <c r="L781" s="65">
        <v>137946406</v>
      </c>
      <c r="M781" s="23">
        <v>1491348748</v>
      </c>
      <c r="N781" s="20"/>
      <c r="O781" s="24">
        <f>VLOOKUP($A$6:$A$1110,'[1]ESFUERZO MUNICIPAL 2012'!$A$5:$AE$1109,31,FALSE)</f>
        <v>24078039</v>
      </c>
      <c r="P781" s="25">
        <f>VLOOKUP($A$6:$A$1110,'[1]ESFUERZO DETO POR MUNICIPIO'!$A$5:$H$1109,8,FALSE)</f>
        <v>211297666.91048053</v>
      </c>
      <c r="Q781" s="88">
        <f t="shared" si="50"/>
        <v>1691301370.49</v>
      </c>
      <c r="R781" s="90">
        <f>VLOOKUP($A$6:$A$1110,'[1]ESFUERZO MUNICIPAL 2012'!$A$5:$AA$1109,27,FALSE)</f>
        <v>0</v>
      </c>
      <c r="S781" s="90">
        <f>VLOOKUP($A$6:$A$1110,'[1]ESFUERZO DETO POR MUNICIPIO'!$A$5:$I$1109,9,FALSE)</f>
        <v>0</v>
      </c>
      <c r="T781" s="81"/>
      <c r="U781" s="84">
        <v>554</v>
      </c>
      <c r="W781" s="74">
        <f t="shared" si="48"/>
        <v>217723662</v>
      </c>
      <c r="X781" s="74">
        <f t="shared" si="51"/>
        <v>54430915.5</v>
      </c>
    </row>
    <row r="782" spans="1:24">
      <c r="A782" s="6" t="s">
        <v>1491</v>
      </c>
      <c r="B782" s="6" t="s">
        <v>1380</v>
      </c>
      <c r="C782" s="6" t="s">
        <v>1492</v>
      </c>
      <c r="D782" s="30" t="s">
        <v>2167</v>
      </c>
      <c r="E782" s="54">
        <v>134845</v>
      </c>
      <c r="F782" s="53">
        <v>134482</v>
      </c>
      <c r="G782" s="49">
        <v>352339.20000000001</v>
      </c>
      <c r="H782" s="47">
        <v>433666.8</v>
      </c>
      <c r="I782" s="10"/>
      <c r="J782" s="46">
        <f t="shared" si="49"/>
        <v>52915779010.800003</v>
      </c>
      <c r="K782" s="12"/>
      <c r="L782" s="65">
        <v>1913638244</v>
      </c>
      <c r="M782" s="23">
        <v>22152534664</v>
      </c>
      <c r="N782" s="20"/>
      <c r="O782" s="24">
        <f>VLOOKUP($A$6:$A$1110,'[1]ESFUERZO MUNICIPAL 2012'!$A$5:$AE$1109,31,FALSE)</f>
        <v>294766847.00079983</v>
      </c>
      <c r="P782" s="25">
        <f>VLOOKUP($A$6:$A$1110,'[1]ESFUERZO DETO POR MUNICIPIO'!$A$5:$H$1109,8,FALSE)</f>
        <v>518142373.6760354</v>
      </c>
      <c r="Q782" s="88">
        <f t="shared" si="50"/>
        <v>27525561676.040001</v>
      </c>
      <c r="R782" s="90">
        <f>VLOOKUP($A$6:$A$1110,'[1]ESFUERZO MUNICIPAL 2012'!$A$5:$AA$1109,27,FALSE)</f>
        <v>511135206.08678013</v>
      </c>
      <c r="S782" s="90">
        <f>VLOOKUP($A$6:$A$1110,'[1]ESFUERZO DETO POR MUNICIPIO'!$A$5:$I$1109,9,FALSE)</f>
        <v>0</v>
      </c>
      <c r="T782" s="81"/>
      <c r="U782" s="84">
        <v>24597</v>
      </c>
      <c r="W782" s="74">
        <f t="shared" si="48"/>
        <v>9666694791</v>
      </c>
      <c r="X782" s="74">
        <f t="shared" si="51"/>
        <v>2416673697.75</v>
      </c>
    </row>
    <row r="783" spans="1:24">
      <c r="A783" s="6" t="s">
        <v>1493</v>
      </c>
      <c r="B783" s="6" t="s">
        <v>1380</v>
      </c>
      <c r="C783" s="6" t="s">
        <v>1494</v>
      </c>
      <c r="D783" s="30" t="s">
        <v>2167</v>
      </c>
      <c r="E783" s="54">
        <v>35851</v>
      </c>
      <c r="F783" s="53">
        <v>36081</v>
      </c>
      <c r="G783" s="49">
        <v>352339.20000000001</v>
      </c>
      <c r="H783" s="47">
        <v>433666.8</v>
      </c>
      <c r="I783" s="10"/>
      <c r="J783" s="46">
        <f t="shared" si="49"/>
        <v>14139422235</v>
      </c>
      <c r="K783" s="12"/>
      <c r="L783" s="65">
        <v>520288252</v>
      </c>
      <c r="M783" s="23">
        <v>5889656926</v>
      </c>
      <c r="N783" s="20"/>
      <c r="O783" s="24">
        <f>VLOOKUP($A$6:$A$1110,'[1]ESFUERZO MUNICIPAL 2012'!$A$5:$AE$1109,31,FALSE)</f>
        <v>116653482</v>
      </c>
      <c r="P783" s="25">
        <f>VLOOKUP($A$6:$A$1110,'[1]ESFUERZO DETO POR MUNICIPIO'!$A$5:$H$1109,8,FALSE)</f>
        <v>238279501.77000427</v>
      </c>
      <c r="Q783" s="88">
        <f t="shared" si="50"/>
        <v>7374544073.2299995</v>
      </c>
      <c r="R783" s="90">
        <f>VLOOKUP($A$6:$A$1110,'[1]ESFUERZO MUNICIPAL 2012'!$A$5:$AA$1109,27,FALSE)</f>
        <v>0</v>
      </c>
      <c r="S783" s="90">
        <f>VLOOKUP($A$6:$A$1110,'[1]ESFUERZO DETO POR MUNICIPIO'!$A$5:$I$1109,9,FALSE)</f>
        <v>0</v>
      </c>
      <c r="T783" s="81"/>
      <c r="U783" s="84">
        <v>2845</v>
      </c>
      <c r="W783" s="74">
        <f t="shared" si="48"/>
        <v>1118093535</v>
      </c>
      <c r="X783" s="74">
        <f t="shared" si="51"/>
        <v>279523383.75</v>
      </c>
    </row>
    <row r="784" spans="1:24">
      <c r="A784" s="6" t="s">
        <v>1495</v>
      </c>
      <c r="B784" s="6" t="s">
        <v>1380</v>
      </c>
      <c r="C784" s="6" t="s">
        <v>1496</v>
      </c>
      <c r="D784" s="30" t="s">
        <v>2167</v>
      </c>
      <c r="E784" s="54">
        <v>8734</v>
      </c>
      <c r="F784" s="53">
        <v>8790</v>
      </c>
      <c r="G784" s="49">
        <v>352339.20000000001</v>
      </c>
      <c r="H784" s="47">
        <v>433666.8</v>
      </c>
      <c r="I784" s="10"/>
      <c r="J784" s="46">
        <f t="shared" si="49"/>
        <v>3444630872.4000001</v>
      </c>
      <c r="K784" s="12"/>
      <c r="L784" s="65">
        <v>134441790</v>
      </c>
      <c r="M784" s="23">
        <v>1434836160</v>
      </c>
      <c r="N784" s="20"/>
      <c r="O784" s="24">
        <f>VLOOKUP($A$6:$A$1110,'[1]ESFUERZO MUNICIPAL 2012'!$A$5:$AE$1109,31,FALSE)</f>
        <v>34370571</v>
      </c>
      <c r="P784" s="25">
        <f>VLOOKUP($A$6:$A$1110,'[1]ESFUERZO DETO POR MUNICIPIO'!$A$5:$H$1109,8,FALSE)</f>
        <v>129545426.03663573</v>
      </c>
      <c r="Q784" s="88">
        <f t="shared" si="50"/>
        <v>1711436925.3599999</v>
      </c>
      <c r="R784" s="90">
        <f>VLOOKUP($A$6:$A$1110,'[1]ESFUERZO MUNICIPAL 2012'!$A$5:$AA$1109,27,FALSE)</f>
        <v>0</v>
      </c>
      <c r="S784" s="90">
        <f>VLOOKUP($A$6:$A$1110,'[1]ESFUERZO DETO POR MUNICIPIO'!$A$5:$I$1109,9,FALSE)</f>
        <v>0</v>
      </c>
      <c r="T784" s="81"/>
      <c r="U784" s="84">
        <v>399</v>
      </c>
      <c r="W784" s="74">
        <f t="shared" si="48"/>
        <v>156808197</v>
      </c>
      <c r="X784" s="74">
        <f t="shared" si="51"/>
        <v>39202049.25</v>
      </c>
    </row>
    <row r="785" spans="1:24">
      <c r="A785" s="6" t="s">
        <v>1497</v>
      </c>
      <c r="B785" s="6" t="s">
        <v>1498</v>
      </c>
      <c r="C785" s="6" t="s">
        <v>2109</v>
      </c>
      <c r="D785" s="30" t="s">
        <v>2167</v>
      </c>
      <c r="E785" s="54">
        <v>344025</v>
      </c>
      <c r="F785" s="53">
        <v>344080</v>
      </c>
      <c r="G785" s="49">
        <v>352339.20000000001</v>
      </c>
      <c r="H785" s="47">
        <v>433666.8</v>
      </c>
      <c r="I785" s="10"/>
      <c r="J785" s="46">
        <f t="shared" si="49"/>
        <v>135214782912</v>
      </c>
      <c r="K785" s="12"/>
      <c r="L785" s="65">
        <v>4930454101</v>
      </c>
      <c r="M785" s="23">
        <v>56129406443</v>
      </c>
      <c r="N785" s="20">
        <f>VLOOKUP(A785,'DISTRIBUCION CAJAS'!$A$5:$W$260,23,FALSE)</f>
        <v>1742966039.6113367</v>
      </c>
      <c r="O785" s="24">
        <f>VLOOKUP($A$6:$A$1110,'[1]ESFUERZO MUNICIPAL 2012'!$A$5:$AE$1109,31,FALSE)</f>
        <v>8958450519</v>
      </c>
      <c r="P785" s="25">
        <f>VLOOKUP($A$6:$A$1110,'[1]ESFUERZO DETO POR MUNICIPIO'!$A$5:$H$1109,8,FALSE)</f>
        <v>1877458822.399951</v>
      </c>
      <c r="Q785" s="88">
        <f t="shared" si="50"/>
        <v>61323507597.690002</v>
      </c>
      <c r="R785" s="90">
        <f>VLOOKUP($A$6:$A$1110,'[1]ESFUERZO MUNICIPAL 2012'!$A$5:$AA$1109,27,FALSE)</f>
        <v>0</v>
      </c>
      <c r="S785" s="90">
        <f>VLOOKUP($A$6:$A$1110,'[1]ESFUERZO DETO POR MUNICIPIO'!$A$5:$I$1109,9,FALSE)</f>
        <v>252539389.29530936</v>
      </c>
      <c r="T785" s="81"/>
      <c r="U785" s="84">
        <v>76613</v>
      </c>
      <c r="W785" s="74">
        <f t="shared" si="48"/>
        <v>30109138839</v>
      </c>
      <c r="X785" s="74">
        <f t="shared" si="51"/>
        <v>7527284709.75</v>
      </c>
    </row>
    <row r="786" spans="1:24">
      <c r="A786" s="6" t="s">
        <v>1499</v>
      </c>
      <c r="B786" s="6" t="s">
        <v>1498</v>
      </c>
      <c r="C786" s="6" t="s">
        <v>1500</v>
      </c>
      <c r="D786" s="30" t="s">
        <v>2167</v>
      </c>
      <c r="E786" s="54">
        <v>26426</v>
      </c>
      <c r="F786" s="53">
        <v>26378</v>
      </c>
      <c r="G786" s="49">
        <v>352339.20000000001</v>
      </c>
      <c r="H786" s="47">
        <v>433666.8</v>
      </c>
      <c r="I786" s="10"/>
      <c r="J786" s="46">
        <f t="shared" si="49"/>
        <v>10375089274.799999</v>
      </c>
      <c r="K786" s="12"/>
      <c r="L786" s="65">
        <v>395535695</v>
      </c>
      <c r="M786" s="23">
        <v>4341305638</v>
      </c>
      <c r="N786" s="20"/>
      <c r="O786" s="24">
        <f>VLOOKUP($A$6:$A$1110,'[1]ESFUERZO MUNICIPAL 2012'!$A$5:$AE$1109,31,FALSE)</f>
        <v>60763517</v>
      </c>
      <c r="P786" s="25">
        <f>VLOOKUP($A$6:$A$1110,'[1]ESFUERZO DETO POR MUNICIPIO'!$A$5:$H$1109,8,FALSE)</f>
        <v>754322878.450405</v>
      </c>
      <c r="Q786" s="88">
        <f t="shared" si="50"/>
        <v>4721696610.46</v>
      </c>
      <c r="R786" s="90">
        <f>VLOOKUP($A$6:$A$1110,'[1]ESFUERZO MUNICIPAL 2012'!$A$5:$AA$1109,27,FALSE)</f>
        <v>0</v>
      </c>
      <c r="S786" s="90">
        <f>VLOOKUP($A$6:$A$1110,'[1]ESFUERZO DETO POR MUNICIPIO'!$A$5:$I$1109,9,FALSE)</f>
        <v>101464935.89235383</v>
      </c>
      <c r="T786" s="81"/>
      <c r="U786" s="84">
        <v>2654</v>
      </c>
      <c r="W786" s="74">
        <f t="shared" si="48"/>
        <v>1043029962</v>
      </c>
      <c r="X786" s="74">
        <f t="shared" si="51"/>
        <v>260757490.5</v>
      </c>
    </row>
    <row r="787" spans="1:24">
      <c r="A787" s="6" t="s">
        <v>1501</v>
      </c>
      <c r="B787" s="6" t="s">
        <v>1498</v>
      </c>
      <c r="C787" s="6" t="s">
        <v>1502</v>
      </c>
      <c r="D787" s="30" t="s">
        <v>2167</v>
      </c>
      <c r="E787" s="54">
        <v>7835</v>
      </c>
      <c r="F787" s="53">
        <v>7768</v>
      </c>
      <c r="G787" s="49">
        <v>352339.20000000001</v>
      </c>
      <c r="H787" s="47">
        <v>433666.8</v>
      </c>
      <c r="I787" s="10"/>
      <c r="J787" s="46">
        <f t="shared" si="49"/>
        <v>3064650667.1999998</v>
      </c>
      <c r="K787" s="12"/>
      <c r="L787" s="65">
        <v>114297609</v>
      </c>
      <c r="M787" s="23">
        <v>1287145845</v>
      </c>
      <c r="N787" s="20"/>
      <c r="O787" s="24">
        <f>VLOOKUP($A$6:$A$1110,'[1]ESFUERZO MUNICIPAL 2012'!$A$5:$AE$1109,31,FALSE)</f>
        <v>11731430</v>
      </c>
      <c r="P787" s="25">
        <f>VLOOKUP($A$6:$A$1110,'[1]ESFUERZO DETO POR MUNICIPIO'!$A$5:$H$1109,8,FALSE)</f>
        <v>370892042.35863608</v>
      </c>
      <c r="Q787" s="88">
        <f t="shared" si="50"/>
        <v>1230694577.49</v>
      </c>
      <c r="R787" s="90">
        <f>VLOOKUP($A$6:$A$1110,'[1]ESFUERZO MUNICIPAL 2012'!$A$5:$AA$1109,27,FALSE)</f>
        <v>0</v>
      </c>
      <c r="S787" s="90">
        <f>VLOOKUP($A$6:$A$1110,'[1]ESFUERZO DETO POR MUNICIPIO'!$A$5:$I$1109,9,FALSE)</f>
        <v>49889163.349004067</v>
      </c>
      <c r="T787" s="81"/>
      <c r="U787" s="84">
        <v>798</v>
      </c>
      <c r="W787" s="74">
        <f t="shared" si="48"/>
        <v>313616394</v>
      </c>
      <c r="X787" s="74">
        <f t="shared" si="51"/>
        <v>78404098.5</v>
      </c>
    </row>
    <row r="788" spans="1:24">
      <c r="A788" s="6" t="s">
        <v>1503</v>
      </c>
      <c r="B788" s="6" t="s">
        <v>1498</v>
      </c>
      <c r="C788" s="6" t="s">
        <v>1504</v>
      </c>
      <c r="D788" s="30" t="s">
        <v>2167</v>
      </c>
      <c r="E788" s="54">
        <v>4406</v>
      </c>
      <c r="F788" s="53">
        <v>4324</v>
      </c>
      <c r="G788" s="49">
        <v>352339.20000000001</v>
      </c>
      <c r="H788" s="47">
        <v>433666.8</v>
      </c>
      <c r="I788" s="10"/>
      <c r="J788" s="46">
        <f t="shared" si="49"/>
        <v>1713790879.2</v>
      </c>
      <c r="K788" s="12"/>
      <c r="L788" s="65">
        <v>67235620</v>
      </c>
      <c r="M788" s="23">
        <v>723824965</v>
      </c>
      <c r="N788" s="20"/>
      <c r="O788" s="24">
        <f>VLOOKUP($A$6:$A$1110,'[1]ESFUERZO MUNICIPAL 2012'!$A$5:$AE$1109,31,FALSE)</f>
        <v>9173744.372535903</v>
      </c>
      <c r="P788" s="25">
        <f>VLOOKUP($A$6:$A$1110,'[1]ESFUERZO DETO POR MUNICIPIO'!$A$5:$H$1109,8,FALSE)</f>
        <v>152922939.70690876</v>
      </c>
      <c r="Q788" s="88">
        <f t="shared" si="50"/>
        <v>729881127.79999995</v>
      </c>
      <c r="R788" s="90">
        <f>VLOOKUP($A$6:$A$1110,'[1]ESFUERZO MUNICIPAL 2012'!$A$5:$AA$1109,27,FALSE)</f>
        <v>10182621.965956016</v>
      </c>
      <c r="S788" s="90">
        <f>VLOOKUP($A$6:$A$1110,'[1]ESFUERZO DETO POR MUNICIPIO'!$A$5:$I$1109,9,FALSE)</f>
        <v>20569860.357022103</v>
      </c>
      <c r="T788" s="81"/>
      <c r="U788" s="84">
        <v>689</v>
      </c>
      <c r="W788" s="74">
        <f t="shared" si="48"/>
        <v>270779067</v>
      </c>
      <c r="X788" s="74">
        <f t="shared" si="51"/>
        <v>67694766.75</v>
      </c>
    </row>
    <row r="789" spans="1:24">
      <c r="A789" s="6" t="s">
        <v>1505</v>
      </c>
      <c r="B789" s="6" t="s">
        <v>1498</v>
      </c>
      <c r="C789" s="6" t="s">
        <v>1506</v>
      </c>
      <c r="D789" s="30" t="s">
        <v>2167</v>
      </c>
      <c r="E789" s="54">
        <v>4981</v>
      </c>
      <c r="F789" s="53">
        <v>4729</v>
      </c>
      <c r="G789" s="49">
        <v>352339.20000000001</v>
      </c>
      <c r="H789" s="47">
        <v>433666.8</v>
      </c>
      <c r="I789" s="10"/>
      <c r="J789" s="46">
        <f t="shared" si="49"/>
        <v>1902905926.2</v>
      </c>
      <c r="K789" s="12"/>
      <c r="L789" s="65">
        <v>74097600</v>
      </c>
      <c r="M789" s="23">
        <v>818286584</v>
      </c>
      <c r="N789" s="20"/>
      <c r="O789" s="24">
        <f>VLOOKUP($A$6:$A$1110,'[1]ESFUERZO MUNICIPAL 2012'!$A$5:$AE$1109,31,FALSE)</f>
        <v>33064853</v>
      </c>
      <c r="P789" s="25">
        <f>VLOOKUP($A$6:$A$1110,'[1]ESFUERZO DETO POR MUNICIPIO'!$A$5:$H$1109,8,FALSE)</f>
        <v>328880844.79059058</v>
      </c>
      <c r="Q789" s="88">
        <f t="shared" si="50"/>
        <v>604337861.01999998</v>
      </c>
      <c r="R789" s="90">
        <f>VLOOKUP($A$6:$A$1110,'[1]ESFUERZO MUNICIPAL 2012'!$A$5:$AA$1109,27,FALSE)</f>
        <v>0</v>
      </c>
      <c r="S789" s="90">
        <f>VLOOKUP($A$6:$A$1110,'[1]ESFUERZO DETO POR MUNICIPIO'!$A$5:$I$1109,9,FALSE)</f>
        <v>44238183.39097935</v>
      </c>
      <c r="T789" s="81"/>
      <c r="U789" s="84">
        <v>345</v>
      </c>
      <c r="W789" s="74">
        <f t="shared" si="48"/>
        <v>135586035</v>
      </c>
      <c r="X789" s="74">
        <f t="shared" si="51"/>
        <v>33896508.75</v>
      </c>
    </row>
    <row r="790" spans="1:24">
      <c r="A790" s="6" t="s">
        <v>1507</v>
      </c>
      <c r="B790" s="6" t="s">
        <v>1498</v>
      </c>
      <c r="C790" s="6" t="s">
        <v>1508</v>
      </c>
      <c r="D790" s="30" t="s">
        <v>2167</v>
      </c>
      <c r="E790" s="54">
        <v>2413</v>
      </c>
      <c r="F790" s="53">
        <v>2426</v>
      </c>
      <c r="G790" s="49">
        <v>352339.20000000001</v>
      </c>
      <c r="H790" s="47">
        <v>433666.8</v>
      </c>
      <c r="I790" s="10"/>
      <c r="J790" s="46">
        <f t="shared" si="49"/>
        <v>951135073.20000005</v>
      </c>
      <c r="K790" s="12"/>
      <c r="L790" s="65">
        <v>36842646</v>
      </c>
      <c r="M790" s="23">
        <v>396411633</v>
      </c>
      <c r="N790" s="20"/>
      <c r="O790" s="24">
        <f>VLOOKUP($A$6:$A$1110,'[1]ESFUERZO MUNICIPAL 2012'!$A$5:$AE$1109,31,FALSE)</f>
        <v>4117515</v>
      </c>
      <c r="P790" s="25">
        <f>VLOOKUP($A$6:$A$1110,'[1]ESFUERZO DETO POR MUNICIPIO'!$A$5:$H$1109,8,FALSE)</f>
        <v>23108154.214440864</v>
      </c>
      <c r="Q790" s="88">
        <f t="shared" si="50"/>
        <v>487546817.57999998</v>
      </c>
      <c r="R790" s="90">
        <f>VLOOKUP($A$6:$A$1110,'[1]ESFUERZO MUNICIPAL 2012'!$A$5:$AA$1109,27,FALSE)</f>
        <v>0</v>
      </c>
      <c r="S790" s="90">
        <f>VLOOKUP($A$6:$A$1110,'[1]ESFUERZO DETO POR MUNICIPIO'!$A$5:$I$1109,9,FALSE)</f>
        <v>3108307.4011694915</v>
      </c>
      <c r="T790" s="81"/>
      <c r="U790" s="84">
        <v>208</v>
      </c>
      <c r="W790" s="74">
        <f t="shared" si="48"/>
        <v>81744624</v>
      </c>
      <c r="X790" s="74">
        <f t="shared" si="51"/>
        <v>20436156</v>
      </c>
    </row>
    <row r="791" spans="1:24">
      <c r="A791" s="6" t="s">
        <v>1509</v>
      </c>
      <c r="B791" s="6" t="s">
        <v>1498</v>
      </c>
      <c r="C791" s="6" t="s">
        <v>1510</v>
      </c>
      <c r="D791" s="30" t="s">
        <v>2167</v>
      </c>
      <c r="E791" s="54">
        <v>8058</v>
      </c>
      <c r="F791" s="53">
        <v>7860</v>
      </c>
      <c r="G791" s="49">
        <v>352339.20000000001</v>
      </c>
      <c r="H791" s="47">
        <v>433666.8</v>
      </c>
      <c r="I791" s="10"/>
      <c r="J791" s="46">
        <f t="shared" si="49"/>
        <v>3123885160.8000002</v>
      </c>
      <c r="K791" s="12"/>
      <c r="L791" s="65">
        <v>123913216</v>
      </c>
      <c r="M791" s="23">
        <v>1323781726</v>
      </c>
      <c r="N791" s="20"/>
      <c r="O791" s="24">
        <f>VLOOKUP($A$6:$A$1110,'[1]ESFUERZO MUNICIPAL 2012'!$A$5:$AE$1109,31,FALSE)</f>
        <v>13669544</v>
      </c>
      <c r="P791" s="25">
        <f>VLOOKUP($A$6:$A$1110,'[1]ESFUERZO DETO POR MUNICIPIO'!$A$5:$H$1109,8,FALSE)</f>
        <v>416149262.63875866</v>
      </c>
      <c r="Q791" s="88">
        <f t="shared" si="50"/>
        <v>1190394642.1800001</v>
      </c>
      <c r="R791" s="90">
        <f>VLOOKUP($A$6:$A$1110,'[1]ESFUERZO MUNICIPAL 2012'!$A$5:$AA$1109,27,FALSE)</f>
        <v>0</v>
      </c>
      <c r="S791" s="90">
        <f>VLOOKUP($A$6:$A$1110,'[1]ESFUERZO DETO POR MUNICIPIO'!$A$5:$I$1109,9,FALSE)</f>
        <v>55976769.976847693</v>
      </c>
      <c r="T791" s="81"/>
      <c r="U791" s="84">
        <v>1112</v>
      </c>
      <c r="W791" s="74">
        <f t="shared" si="48"/>
        <v>437019336</v>
      </c>
      <c r="X791" s="74">
        <f t="shared" si="51"/>
        <v>109254834</v>
      </c>
    </row>
    <row r="792" spans="1:24">
      <c r="A792" s="6" t="s">
        <v>1511</v>
      </c>
      <c r="B792" s="6" t="s">
        <v>1498</v>
      </c>
      <c r="C792" s="6" t="s">
        <v>1512</v>
      </c>
      <c r="D792" s="30" t="s">
        <v>2167</v>
      </c>
      <c r="E792" s="54">
        <v>9158</v>
      </c>
      <c r="F792" s="53">
        <v>8794</v>
      </c>
      <c r="G792" s="49">
        <v>352339.20000000001</v>
      </c>
      <c r="H792" s="47">
        <v>433666.8</v>
      </c>
      <c r="I792" s="10"/>
      <c r="J792" s="46">
        <f t="shared" si="49"/>
        <v>3520194116.4000001</v>
      </c>
      <c r="K792" s="12"/>
      <c r="L792" s="65">
        <v>134412339</v>
      </c>
      <c r="M792" s="23">
        <v>1504490459</v>
      </c>
      <c r="N792" s="20"/>
      <c r="O792" s="24">
        <f>VLOOKUP($A$6:$A$1110,'[1]ESFUERZO MUNICIPAL 2012'!$A$5:$AE$1109,31,FALSE)</f>
        <v>74811363.999999985</v>
      </c>
      <c r="P792" s="25">
        <f>VLOOKUP($A$6:$A$1110,'[1]ESFUERZO DETO POR MUNICIPIO'!$A$5:$H$1109,8,FALSE)</f>
        <v>381611253.09870034</v>
      </c>
      <c r="Q792" s="88">
        <f t="shared" si="50"/>
        <v>1269807683.2</v>
      </c>
      <c r="R792" s="90">
        <f>VLOOKUP($A$6:$A$1110,'[1]ESFUERZO MUNICIPAL 2012'!$A$5:$AA$1109,27,FALSE)</f>
        <v>103730000.00000001</v>
      </c>
      <c r="S792" s="90">
        <f>VLOOKUP($A$6:$A$1110,'[1]ESFUERZO DETO POR MUNICIPIO'!$A$5:$I$1109,9,FALSE)</f>
        <v>51331018.10593725</v>
      </c>
      <c r="T792" s="81"/>
      <c r="U792" s="84">
        <v>830</v>
      </c>
      <c r="W792" s="74">
        <f t="shared" si="48"/>
        <v>326192490</v>
      </c>
      <c r="X792" s="74">
        <f t="shared" si="51"/>
        <v>81548122.5</v>
      </c>
    </row>
    <row r="793" spans="1:24">
      <c r="A793" s="6" t="s">
        <v>1513</v>
      </c>
      <c r="B793" s="6" t="s">
        <v>1498</v>
      </c>
      <c r="C793" s="6" t="s">
        <v>1514</v>
      </c>
      <c r="D793" s="30" t="s">
        <v>2167</v>
      </c>
      <c r="E793" s="54">
        <v>8644</v>
      </c>
      <c r="F793" s="53">
        <v>8669</v>
      </c>
      <c r="G793" s="49">
        <v>352339.20000000001</v>
      </c>
      <c r="H793" s="47">
        <v>433666.8</v>
      </c>
      <c r="I793" s="10"/>
      <c r="J793" s="46">
        <f t="shared" si="49"/>
        <v>3402538767</v>
      </c>
      <c r="K793" s="12"/>
      <c r="L793" s="65">
        <v>126416512</v>
      </c>
      <c r="M793" s="23">
        <v>1389165208</v>
      </c>
      <c r="N793" s="20">
        <f>VLOOKUP(A793,'DISTRIBUCION CAJAS'!$A$5:$W$260,23,FALSE)</f>
        <v>80189313.332952306</v>
      </c>
      <c r="O793" s="24">
        <f>VLOOKUP($A$6:$A$1110,'[1]ESFUERZO MUNICIPAL 2012'!$A$5:$AE$1109,31,FALSE)</f>
        <v>87816018</v>
      </c>
      <c r="P793" s="25">
        <f>VLOOKUP($A$6:$A$1110,'[1]ESFUERZO DETO POR MUNICIPIO'!$A$5:$H$1109,8,FALSE)</f>
        <v>201284935.28394306</v>
      </c>
      <c r="Q793" s="88">
        <f t="shared" si="50"/>
        <v>1490591686.0999999</v>
      </c>
      <c r="R793" s="90">
        <f>VLOOKUP($A$6:$A$1110,'[1]ESFUERZO MUNICIPAL 2012'!$A$5:$AA$1109,27,FALSE)</f>
        <v>0</v>
      </c>
      <c r="S793" s="90">
        <f>VLOOKUP($A$6:$A$1110,'[1]ESFUERZO DETO POR MUNICIPIO'!$A$5:$I$1109,9,FALSE)</f>
        <v>27075094.284078062</v>
      </c>
      <c r="T793" s="81"/>
      <c r="U793" s="84">
        <v>623</v>
      </c>
      <c r="W793" s="74">
        <f t="shared" si="48"/>
        <v>244840869</v>
      </c>
      <c r="X793" s="74">
        <f t="shared" si="51"/>
        <v>61210217.25</v>
      </c>
    </row>
    <row r="794" spans="1:24">
      <c r="A794" s="6" t="s">
        <v>1515</v>
      </c>
      <c r="B794" s="6" t="s">
        <v>1498</v>
      </c>
      <c r="C794" s="6" t="s">
        <v>1516</v>
      </c>
      <c r="D794" s="30" t="s">
        <v>2167</v>
      </c>
      <c r="E794" s="54">
        <v>14475</v>
      </c>
      <c r="F794" s="53">
        <v>14508</v>
      </c>
      <c r="G794" s="49">
        <v>352339.20000000001</v>
      </c>
      <c r="H794" s="47">
        <v>433666.8</v>
      </c>
      <c r="I794" s="10"/>
      <c r="J794" s="46">
        <f t="shared" si="49"/>
        <v>5695873927.1999998</v>
      </c>
      <c r="K794" s="12"/>
      <c r="L794" s="65">
        <v>216122907</v>
      </c>
      <c r="M794" s="23">
        <v>2377976110</v>
      </c>
      <c r="N794" s="20"/>
      <c r="O794" s="24">
        <f>VLOOKUP($A$6:$A$1110,'[1]ESFUERZO MUNICIPAL 2012'!$A$5:$AE$1109,31,FALSE)</f>
        <v>26234303</v>
      </c>
      <c r="P794" s="25">
        <f>VLOOKUP($A$6:$A$1110,'[1]ESFUERZO DETO POR MUNICIPIO'!$A$5:$H$1109,8,FALSE)</f>
        <v>249215574.79881376</v>
      </c>
      <c r="Q794" s="88">
        <f t="shared" si="50"/>
        <v>2792802726.4499998</v>
      </c>
      <c r="R794" s="90">
        <f>VLOOKUP($A$6:$A$1110,'[1]ESFUERZO MUNICIPAL 2012'!$A$5:$AA$1109,27,FALSE)</f>
        <v>0</v>
      </c>
      <c r="S794" s="90">
        <f>VLOOKUP($A$6:$A$1110,'[1]ESFUERZO DETO POR MUNICIPIO'!$A$5:$I$1109,9,FALSE)</f>
        <v>33522305.95508882</v>
      </c>
      <c r="T794" s="81"/>
      <c r="U794" s="84">
        <v>1964</v>
      </c>
      <c r="W794" s="74">
        <f t="shared" si="48"/>
        <v>771857892</v>
      </c>
      <c r="X794" s="74">
        <f t="shared" si="51"/>
        <v>192964473</v>
      </c>
    </row>
    <row r="795" spans="1:24">
      <c r="A795" s="6" t="s">
        <v>1517</v>
      </c>
      <c r="B795" s="6" t="s">
        <v>1498</v>
      </c>
      <c r="C795" s="6" t="s">
        <v>1518</v>
      </c>
      <c r="D795" s="30" t="s">
        <v>2167</v>
      </c>
      <c r="E795" s="54">
        <v>6909</v>
      </c>
      <c r="F795" s="53">
        <v>6941</v>
      </c>
      <c r="G795" s="49">
        <v>352339.20000000001</v>
      </c>
      <c r="H795" s="47">
        <v>433666.8</v>
      </c>
      <c r="I795" s="10"/>
      <c r="J795" s="46">
        <f t="shared" si="49"/>
        <v>2722196395.8000002</v>
      </c>
      <c r="K795" s="12"/>
      <c r="L795" s="65">
        <v>104402222</v>
      </c>
      <c r="M795" s="23">
        <v>1135021765</v>
      </c>
      <c r="N795" s="20"/>
      <c r="O795" s="24">
        <f>VLOOKUP($A$6:$A$1110,'[1]ESFUERZO MUNICIPAL 2012'!$A$5:$AE$1109,31,FALSE)</f>
        <v>12040735</v>
      </c>
      <c r="P795" s="25">
        <f>VLOOKUP($A$6:$A$1110,'[1]ESFUERZO DETO POR MUNICIPIO'!$A$5:$H$1109,8,FALSE)</f>
        <v>226272344.62783134</v>
      </c>
      <c r="Q795" s="88">
        <f t="shared" si="50"/>
        <v>1214023146.47</v>
      </c>
      <c r="R795" s="90">
        <f>VLOOKUP($A$6:$A$1110,'[1]ESFUERZO MUNICIPAL 2012'!$A$5:$AA$1109,27,FALSE)</f>
        <v>0</v>
      </c>
      <c r="S795" s="90">
        <f>VLOOKUP($A$6:$A$1110,'[1]ESFUERZO DETO POR MUNICIPIO'!$A$5:$I$1109,9,FALSE)</f>
        <v>30436182.69810304</v>
      </c>
      <c r="T795" s="81"/>
      <c r="U795" s="84">
        <v>853</v>
      </c>
      <c r="W795" s="74">
        <f t="shared" si="48"/>
        <v>335231559</v>
      </c>
      <c r="X795" s="74">
        <f t="shared" si="51"/>
        <v>83807889.75</v>
      </c>
    </row>
    <row r="796" spans="1:24">
      <c r="A796" s="95" t="s">
        <v>1519</v>
      </c>
      <c r="B796" s="95" t="s">
        <v>1498</v>
      </c>
      <c r="C796" s="95" t="s">
        <v>1520</v>
      </c>
      <c r="D796" s="30" t="s">
        <v>2167</v>
      </c>
      <c r="E796" s="54">
        <v>3380</v>
      </c>
      <c r="F796" s="53">
        <v>3425</v>
      </c>
      <c r="G796" s="49">
        <v>352339.20000000001</v>
      </c>
      <c r="H796" s="47">
        <v>433666.8</v>
      </c>
      <c r="I796" s="10"/>
      <c r="J796" s="46">
        <f t="shared" si="49"/>
        <v>1338107643</v>
      </c>
      <c r="K796" s="12"/>
      <c r="L796" s="65">
        <v>49697813</v>
      </c>
      <c r="M796" s="23">
        <v>531286927</v>
      </c>
      <c r="N796" s="20">
        <f>VLOOKUP(A796,'DISTRIBUCION CAJAS'!$A$5:$W$260,23,FALSE)</f>
        <v>24679136.550000001</v>
      </c>
      <c r="O796" s="24">
        <f>VLOOKUP($A$6:$A$1110,'[1]ESFUERZO MUNICIPAL 2012'!$A$5:$AE$1109,31,FALSE)</f>
        <v>6107857</v>
      </c>
      <c r="P796" s="25">
        <f>VLOOKUP($A$6:$A$1110,'[1]ESFUERZO DETO POR MUNICIPIO'!$A$5:$H$1109,8,FALSE)</f>
        <v>148169864.81897339</v>
      </c>
      <c r="Q796" s="88">
        <f t="shared" si="50"/>
        <v>558235526.46000004</v>
      </c>
      <c r="R796" s="90">
        <f>VLOOKUP($A$6:$A$1110,'[1]ESFUERZO MUNICIPAL 2012'!$A$5:$AA$1109,27,FALSE)</f>
        <v>0</v>
      </c>
      <c r="S796" s="90">
        <f>VLOOKUP($A$6:$A$1110,'[1]ESFUERZO DETO POR MUNICIPIO'!$A$5:$I$1109,9,FALSE)</f>
        <v>19930518.170044236</v>
      </c>
      <c r="T796" s="81"/>
      <c r="U796" s="84">
        <v>255</v>
      </c>
      <c r="W796" s="74">
        <f t="shared" si="48"/>
        <v>100215765</v>
      </c>
      <c r="X796" s="74">
        <f t="shared" si="51"/>
        <v>25053941.25</v>
      </c>
    </row>
    <row r="797" spans="1:24">
      <c r="A797" s="6" t="s">
        <v>1521</v>
      </c>
      <c r="B797" s="6" t="s">
        <v>1498</v>
      </c>
      <c r="C797" s="6" t="s">
        <v>1522</v>
      </c>
      <c r="D797" s="30" t="s">
        <v>2167</v>
      </c>
      <c r="E797" s="54">
        <v>12457</v>
      </c>
      <c r="F797" s="53">
        <v>12576</v>
      </c>
      <c r="G797" s="49">
        <v>352339.20000000001</v>
      </c>
      <c r="H797" s="47">
        <v>433666.8</v>
      </c>
      <c r="I797" s="10"/>
      <c r="J797" s="46">
        <f t="shared" si="49"/>
        <v>4921441545.6000004</v>
      </c>
      <c r="K797" s="12"/>
      <c r="L797" s="65">
        <v>187349713</v>
      </c>
      <c r="M797" s="23">
        <v>2031999529</v>
      </c>
      <c r="N797" s="20">
        <f>VLOOKUP(A797,'DISTRIBUCION CAJAS'!$A$5:$W$260,23,FALSE)</f>
        <v>44051679.857103407</v>
      </c>
      <c r="O797" s="24">
        <f>VLOOKUP($A$6:$A$1110,'[1]ESFUERZO MUNICIPAL 2012'!$A$5:$AE$1109,31,FALSE)</f>
        <v>25829246</v>
      </c>
      <c r="P797" s="25">
        <f>VLOOKUP($A$6:$A$1110,'[1]ESFUERZO DETO POR MUNICIPIO'!$A$5:$H$1109,8,FALSE)</f>
        <v>133327334.05400951</v>
      </c>
      <c r="Q797" s="88">
        <f t="shared" si="50"/>
        <v>2480950013.3299999</v>
      </c>
      <c r="R797" s="90">
        <f>VLOOKUP($A$6:$A$1110,'[1]ESFUERZO MUNICIPAL 2012'!$A$5:$AA$1109,27,FALSE)</f>
        <v>0</v>
      </c>
      <c r="S797" s="90">
        <f>VLOOKUP($A$6:$A$1110,'[1]ESFUERZO DETO POR MUNICIPIO'!$A$5:$I$1109,9,FALSE)</f>
        <v>17934030.358828574</v>
      </c>
      <c r="T797" s="81"/>
      <c r="U797" s="84">
        <v>1411</v>
      </c>
      <c r="W797" s="74">
        <f t="shared" si="48"/>
        <v>554527233</v>
      </c>
      <c r="X797" s="74">
        <f t="shared" si="51"/>
        <v>138631808.25</v>
      </c>
    </row>
    <row r="798" spans="1:24">
      <c r="A798" s="6" t="s">
        <v>1523</v>
      </c>
      <c r="B798" s="6" t="s">
        <v>1498</v>
      </c>
      <c r="C798" s="6" t="s">
        <v>1524</v>
      </c>
      <c r="D798" s="30" t="s">
        <v>2167</v>
      </c>
      <c r="E798" s="54">
        <v>10363</v>
      </c>
      <c r="F798" s="53">
        <v>10248</v>
      </c>
      <c r="G798" s="49">
        <v>352339.20000000001</v>
      </c>
      <c r="H798" s="47">
        <v>433666.8</v>
      </c>
      <c r="I798" s="10"/>
      <c r="J798" s="46">
        <f t="shared" si="49"/>
        <v>4047754248</v>
      </c>
      <c r="K798" s="12"/>
      <c r="L798" s="65">
        <v>146869924</v>
      </c>
      <c r="M798" s="23">
        <v>1702448827</v>
      </c>
      <c r="N798" s="20"/>
      <c r="O798" s="24">
        <f>VLOOKUP($A$6:$A$1110,'[1]ESFUERZO MUNICIPAL 2012'!$A$5:$AE$1109,31,FALSE)</f>
        <v>17505556</v>
      </c>
      <c r="P798" s="25">
        <f>VLOOKUP($A$6:$A$1110,'[1]ESFUERZO DETO POR MUNICIPIO'!$A$5:$H$1109,8,FALSE)</f>
        <v>187163598.72505066</v>
      </c>
      <c r="Q798" s="88">
        <f t="shared" si="50"/>
        <v>1968590727.05</v>
      </c>
      <c r="R798" s="90">
        <f>VLOOKUP($A$6:$A$1110,'[1]ESFUERZO MUNICIPAL 2012'!$A$5:$AA$1109,27,FALSE)</f>
        <v>0</v>
      </c>
      <c r="S798" s="90">
        <f>VLOOKUP($A$6:$A$1110,'[1]ESFUERZO DETO POR MUNICIPIO'!$A$5:$I$1109,9,FALSE)</f>
        <v>25175615.228629295</v>
      </c>
      <c r="T798" s="81"/>
      <c r="U798" s="84">
        <v>2632</v>
      </c>
      <c r="W798" s="74">
        <f t="shared" si="48"/>
        <v>1034383896</v>
      </c>
      <c r="X798" s="74">
        <f t="shared" si="51"/>
        <v>258595974</v>
      </c>
    </row>
    <row r="799" spans="1:24">
      <c r="A799" s="6" t="s">
        <v>1525</v>
      </c>
      <c r="B799" s="6" t="s">
        <v>1498</v>
      </c>
      <c r="C799" s="6" t="s">
        <v>1526</v>
      </c>
      <c r="D799" s="30" t="s">
        <v>2167</v>
      </c>
      <c r="E799" s="54">
        <v>15950</v>
      </c>
      <c r="F799" s="53">
        <v>16251</v>
      </c>
      <c r="G799" s="49">
        <v>352339.20000000001</v>
      </c>
      <c r="H799" s="47">
        <v>433666.8</v>
      </c>
      <c r="I799" s="10"/>
      <c r="J799" s="46">
        <f t="shared" si="49"/>
        <v>6333664703.3999996</v>
      </c>
      <c r="K799" s="12"/>
      <c r="L799" s="65">
        <v>229111707</v>
      </c>
      <c r="M799" s="23">
        <v>2491330875</v>
      </c>
      <c r="N799" s="20">
        <f>VLOOKUP(A799,'DISTRIBUCION CAJAS'!$A$5:$W$260,23,FALSE)</f>
        <v>164128080.55802205</v>
      </c>
      <c r="O799" s="24">
        <f>VLOOKUP($A$6:$A$1110,'[1]ESFUERZO MUNICIPAL 2012'!$A$5:$AE$1109,31,FALSE)</f>
        <v>40283830.578839898</v>
      </c>
      <c r="P799" s="25">
        <f>VLOOKUP($A$6:$A$1110,'[1]ESFUERZO DETO POR MUNICIPIO'!$A$5:$H$1109,8,FALSE)</f>
        <v>425077608.51539117</v>
      </c>
      <c r="Q799" s="88">
        <f t="shared" si="50"/>
        <v>2556897803.0599999</v>
      </c>
      <c r="R799" s="90">
        <f>VLOOKUP($A$6:$A$1110,'[1]ESFUERZO MUNICIPAL 2012'!$A$5:$AA$1109,27,FALSE)</f>
        <v>369657065.47966903</v>
      </c>
      <c r="S799" s="90">
        <f>VLOOKUP($A$6:$A$1110,'[1]ESFUERZO DETO POR MUNICIPIO'!$A$5:$I$1109,9,FALSE)</f>
        <v>57177733.208744213</v>
      </c>
      <c r="T799" s="81"/>
      <c r="U799" s="84">
        <v>3340</v>
      </c>
      <c r="W799" s="74">
        <f t="shared" si="48"/>
        <v>1312630020</v>
      </c>
      <c r="X799" s="74">
        <f t="shared" si="51"/>
        <v>328157505</v>
      </c>
    </row>
    <row r="800" spans="1:24">
      <c r="A800" s="6" t="s">
        <v>1527</v>
      </c>
      <c r="B800" s="6" t="s">
        <v>1498</v>
      </c>
      <c r="C800" s="6" t="s">
        <v>1528</v>
      </c>
      <c r="D800" s="30" t="s">
        <v>2167</v>
      </c>
      <c r="E800" s="54">
        <v>4736</v>
      </c>
      <c r="F800" s="53">
        <v>4716</v>
      </c>
      <c r="G800" s="49">
        <v>352339.20000000001</v>
      </c>
      <c r="H800" s="47">
        <v>433666.8</v>
      </c>
      <c r="I800" s="10"/>
      <c r="J800" s="46">
        <f t="shared" si="49"/>
        <v>1856925540</v>
      </c>
      <c r="K800" s="12"/>
      <c r="L800" s="65">
        <v>73169907</v>
      </c>
      <c r="M800" s="23">
        <v>778038066</v>
      </c>
      <c r="N800" s="20"/>
      <c r="O800" s="24">
        <f>VLOOKUP($A$6:$A$1110,'[1]ESFUERZO MUNICIPAL 2012'!$A$5:$AE$1109,31,FALSE)</f>
        <v>13013734</v>
      </c>
      <c r="P800" s="25">
        <f>VLOOKUP($A$6:$A$1110,'[1]ESFUERZO DETO POR MUNICIPIO'!$A$5:$H$1109,8,FALSE)</f>
        <v>166245234.65165505</v>
      </c>
      <c r="Q800" s="88">
        <f t="shared" si="50"/>
        <v>804096739.04999995</v>
      </c>
      <c r="R800" s="90">
        <f>VLOOKUP($A$6:$A$1110,'[1]ESFUERZO MUNICIPAL 2012'!$A$5:$AA$1109,27,FALSE)</f>
        <v>0</v>
      </c>
      <c r="S800" s="90">
        <f>VLOOKUP($A$6:$A$1110,'[1]ESFUERZO DETO POR MUNICIPIO'!$A$5:$I$1109,9,FALSE)</f>
        <v>22361859.302201368</v>
      </c>
      <c r="T800" s="81"/>
      <c r="U800" s="84">
        <v>543</v>
      </c>
      <c r="W800" s="74">
        <f t="shared" si="48"/>
        <v>213400629</v>
      </c>
      <c r="X800" s="74">
        <f t="shared" si="51"/>
        <v>53350157.25</v>
      </c>
    </row>
    <row r="801" spans="1:24">
      <c r="A801" s="6" t="s">
        <v>1529</v>
      </c>
      <c r="B801" s="6" t="s">
        <v>1498</v>
      </c>
      <c r="C801" s="6" t="s">
        <v>1530</v>
      </c>
      <c r="D801" s="30" t="s">
        <v>2167</v>
      </c>
      <c r="E801" s="54">
        <v>8815</v>
      </c>
      <c r="F801" s="53">
        <v>8945</v>
      </c>
      <c r="G801" s="49">
        <v>352339.20000000001</v>
      </c>
      <c r="H801" s="47">
        <v>433666.8</v>
      </c>
      <c r="I801" s="10"/>
      <c r="J801" s="46">
        <f t="shared" si="49"/>
        <v>3492509787</v>
      </c>
      <c r="K801" s="12"/>
      <c r="L801" s="65">
        <v>128522228</v>
      </c>
      <c r="M801" s="23">
        <v>1446334670</v>
      </c>
      <c r="N801" s="20">
        <f>VLOOKUP(A801,'DISTRIBUCION CAJAS'!$A$5:$W$260,23,FALSE)</f>
        <v>43384230.162298813</v>
      </c>
      <c r="O801" s="24">
        <f>VLOOKUP($A$6:$A$1110,'[1]ESFUERZO MUNICIPAL 2012'!$A$5:$AE$1109,31,FALSE)</f>
        <v>15492787</v>
      </c>
      <c r="P801" s="25">
        <f>VLOOKUP($A$6:$A$1110,'[1]ESFUERZO DETO POR MUNICIPIO'!$A$5:$H$1109,8,FALSE)</f>
        <v>133918591.25537512</v>
      </c>
      <c r="Q801" s="88">
        <f t="shared" si="50"/>
        <v>1706843719.46</v>
      </c>
      <c r="R801" s="90">
        <f>VLOOKUP($A$6:$A$1110,'[1]ESFUERZO MUNICIPAL 2012'!$A$5:$AA$1109,27,FALSE)</f>
        <v>0</v>
      </c>
      <c r="S801" s="90">
        <f>VLOOKUP($A$6:$A$1110,'[1]ESFUERZO DETO POR MUNICIPIO'!$A$5:$I$1109,9,FALSE)</f>
        <v>18013561.121776786</v>
      </c>
      <c r="T801" s="81"/>
      <c r="U801" s="84">
        <v>1275</v>
      </c>
      <c r="W801" s="74">
        <f t="shared" si="48"/>
        <v>501078825</v>
      </c>
      <c r="X801" s="74">
        <f t="shared" si="51"/>
        <v>125269706.25</v>
      </c>
    </row>
    <row r="802" spans="1:24">
      <c r="A802" s="6" t="s">
        <v>1531</v>
      </c>
      <c r="B802" s="6" t="s">
        <v>1498</v>
      </c>
      <c r="C802" s="6" t="s">
        <v>1532</v>
      </c>
      <c r="D802" s="30" t="s">
        <v>2167</v>
      </c>
      <c r="E802" s="54">
        <v>3038</v>
      </c>
      <c r="F802" s="53">
        <v>3008</v>
      </c>
      <c r="G802" s="49">
        <v>352339.20000000001</v>
      </c>
      <c r="H802" s="47">
        <v>433666.8</v>
      </c>
      <c r="I802" s="10"/>
      <c r="J802" s="46">
        <f t="shared" si="49"/>
        <v>1187438112</v>
      </c>
      <c r="K802" s="12"/>
      <c r="L802" s="65">
        <v>47327044</v>
      </c>
      <c r="M802" s="23">
        <v>499087830</v>
      </c>
      <c r="N802" s="20"/>
      <c r="O802" s="24">
        <f>VLOOKUP($A$6:$A$1110,'[1]ESFUERZO MUNICIPAL 2012'!$A$5:$AE$1109,31,FALSE)</f>
        <v>5402503</v>
      </c>
      <c r="P802" s="25">
        <f>VLOOKUP($A$6:$A$1110,'[1]ESFUERZO DETO POR MUNICIPIO'!$A$5:$H$1109,8,FALSE)</f>
        <v>48273220.689437203</v>
      </c>
      <c r="Q802" s="88">
        <f t="shared" si="50"/>
        <v>580854221.61000001</v>
      </c>
      <c r="R802" s="90">
        <f>VLOOKUP($A$6:$A$1110,'[1]ESFUERZO MUNICIPAL 2012'!$A$5:$AA$1109,27,FALSE)</f>
        <v>0</v>
      </c>
      <c r="S802" s="90">
        <f>VLOOKUP($A$6:$A$1110,'[1]ESFUERZO DETO POR MUNICIPIO'!$A$5:$I$1109,9,FALSE)</f>
        <v>6493292.7032959266</v>
      </c>
      <c r="T802" s="81"/>
      <c r="U802" s="84">
        <v>244</v>
      </c>
      <c r="W802" s="74">
        <f t="shared" si="48"/>
        <v>95892732</v>
      </c>
      <c r="X802" s="74">
        <f t="shared" si="51"/>
        <v>23973183</v>
      </c>
    </row>
    <row r="803" spans="1:24">
      <c r="A803" s="6" t="s">
        <v>1533</v>
      </c>
      <c r="B803" s="6" t="s">
        <v>1498</v>
      </c>
      <c r="C803" s="6" t="s">
        <v>1534</v>
      </c>
      <c r="D803" s="30" t="s">
        <v>2167</v>
      </c>
      <c r="E803" s="54">
        <v>4792</v>
      </c>
      <c r="F803" s="53">
        <v>4683</v>
      </c>
      <c r="G803" s="49">
        <v>352339.20000000001</v>
      </c>
      <c r="H803" s="47">
        <v>433666.8</v>
      </c>
      <c r="I803" s="10"/>
      <c r="J803" s="46">
        <f t="shared" si="49"/>
        <v>1859635535.4000001</v>
      </c>
      <c r="K803" s="12"/>
      <c r="L803" s="65">
        <v>71918258</v>
      </c>
      <c r="M803" s="23">
        <v>782801941</v>
      </c>
      <c r="N803" s="20">
        <f>VLOOKUP(A803,'DISTRIBUCION CAJAS'!$A$5:$W$260,23,FALSE)</f>
        <v>83431211.850574642</v>
      </c>
      <c r="O803" s="24">
        <f>VLOOKUP($A$6:$A$1110,'[1]ESFUERZO MUNICIPAL 2012'!$A$5:$AE$1109,31,FALSE)</f>
        <v>8781148</v>
      </c>
      <c r="P803" s="25">
        <f>VLOOKUP($A$6:$A$1110,'[1]ESFUERZO DETO POR MUNICIPIO'!$A$5:$H$1109,8,FALSE)</f>
        <v>84892871.544429392</v>
      </c>
      <c r="Q803" s="88">
        <f t="shared" si="50"/>
        <v>816391056.19000006</v>
      </c>
      <c r="R803" s="90">
        <f>VLOOKUP($A$6:$A$1110,'[1]ESFUERZO MUNICIPAL 2012'!$A$5:$AA$1109,27,FALSE)</f>
        <v>0</v>
      </c>
      <c r="S803" s="90">
        <f>VLOOKUP($A$6:$A$1110,'[1]ESFUERZO DETO POR MUNICIPIO'!$A$5:$I$1109,9,FALSE)</f>
        <v>11419048.811920246</v>
      </c>
      <c r="T803" s="81"/>
      <c r="U803" s="84">
        <v>461</v>
      </c>
      <c r="W803" s="74">
        <f t="shared" si="48"/>
        <v>181174383</v>
      </c>
      <c r="X803" s="74">
        <f t="shared" si="51"/>
        <v>45293595.75</v>
      </c>
    </row>
    <row r="804" spans="1:24">
      <c r="A804" s="6" t="s">
        <v>1535</v>
      </c>
      <c r="B804" s="6" t="s">
        <v>1498</v>
      </c>
      <c r="C804" s="6" t="s">
        <v>1536</v>
      </c>
      <c r="D804" s="30" t="s">
        <v>2167</v>
      </c>
      <c r="E804" s="54">
        <v>7951</v>
      </c>
      <c r="F804" s="53">
        <v>7989</v>
      </c>
      <c r="G804" s="49">
        <v>352339.20000000001</v>
      </c>
      <c r="H804" s="47">
        <v>433666.8</v>
      </c>
      <c r="I804" s="10"/>
      <c r="J804" s="46">
        <f t="shared" si="49"/>
        <v>3133006522.1999998</v>
      </c>
      <c r="K804" s="12"/>
      <c r="L804" s="65">
        <v>124620028</v>
      </c>
      <c r="M804" s="23">
        <v>1306203994</v>
      </c>
      <c r="N804" s="20"/>
      <c r="O804" s="24">
        <f>VLOOKUP($A$6:$A$1110,'[1]ESFUERZO MUNICIPAL 2012'!$A$5:$AE$1109,31,FALSE)</f>
        <v>14315345</v>
      </c>
      <c r="P804" s="25">
        <f>VLOOKUP($A$6:$A$1110,'[1]ESFUERZO DETO POR MUNICIPIO'!$A$5:$H$1109,8,FALSE)</f>
        <v>193869351.73433882</v>
      </c>
      <c r="Q804" s="88">
        <f t="shared" si="50"/>
        <v>1467920188.8199999</v>
      </c>
      <c r="R804" s="90">
        <f>VLOOKUP($A$6:$A$1110,'[1]ESFUERZO MUNICIPAL 2012'!$A$5:$AA$1109,27,FALSE)</f>
        <v>0</v>
      </c>
      <c r="S804" s="90">
        <f>VLOOKUP($A$6:$A$1110,'[1]ESFUERZO DETO POR MUNICIPIO'!$A$5:$I$1109,9,FALSE)</f>
        <v>26077614.649083197</v>
      </c>
      <c r="T804" s="81"/>
      <c r="U804" s="84">
        <v>1176</v>
      </c>
      <c r="W804" s="74">
        <f t="shared" si="48"/>
        <v>462171528</v>
      </c>
      <c r="X804" s="74">
        <f t="shared" si="51"/>
        <v>115542882</v>
      </c>
    </row>
    <row r="805" spans="1:24">
      <c r="A805" s="95" t="s">
        <v>1537</v>
      </c>
      <c r="B805" s="95" t="s">
        <v>1498</v>
      </c>
      <c r="C805" s="95" t="s">
        <v>1538</v>
      </c>
      <c r="D805" s="30" t="s">
        <v>2167</v>
      </c>
      <c r="E805" s="54">
        <v>7214</v>
      </c>
      <c r="F805" s="53">
        <v>7160</v>
      </c>
      <c r="G805" s="49">
        <v>352339.20000000001</v>
      </c>
      <c r="H805" s="47">
        <v>433666.8</v>
      </c>
      <c r="I805" s="10"/>
      <c r="J805" s="46">
        <f t="shared" si="49"/>
        <v>2823414638.4000001</v>
      </c>
      <c r="K805" s="12"/>
      <c r="L805" s="65">
        <v>107435629</v>
      </c>
      <c r="M805" s="23">
        <v>1164263954</v>
      </c>
      <c r="N805" s="20">
        <f>VLOOKUP(A805,'DISTRIBUCION CAJAS'!$A$5:$W$260,23,FALSE)</f>
        <v>21688531</v>
      </c>
      <c r="O805" s="24">
        <f>VLOOKUP($A$6:$A$1110,'[1]ESFUERZO MUNICIPAL 2012'!$A$5:$AE$1109,31,FALSE)</f>
        <v>12827153</v>
      </c>
      <c r="P805" s="25">
        <f>VLOOKUP($A$6:$A$1110,'[1]ESFUERZO DETO POR MUNICIPIO'!$A$5:$H$1109,8,FALSE)</f>
        <v>301198791.0179162</v>
      </c>
      <c r="Q805" s="88">
        <f t="shared" si="50"/>
        <v>1175485945.48</v>
      </c>
      <c r="R805" s="90">
        <f>VLOOKUP($A$6:$A$1110,'[1]ESFUERZO MUNICIPAL 2012'!$A$5:$AA$1109,27,FALSE)</f>
        <v>0</v>
      </c>
      <c r="S805" s="90">
        <f>VLOOKUP($A$6:$A$1110,'[1]ESFUERZO DETO POR MUNICIPIO'!$A$5:$I$1109,9,FALSE)</f>
        <v>40514634.905769557</v>
      </c>
      <c r="T805" s="81"/>
      <c r="U805" s="84">
        <v>538</v>
      </c>
      <c r="W805" s="74">
        <f t="shared" si="48"/>
        <v>211435614</v>
      </c>
      <c r="X805" s="74">
        <f t="shared" si="51"/>
        <v>52858903.5</v>
      </c>
    </row>
    <row r="806" spans="1:24">
      <c r="A806" s="6" t="s">
        <v>1539</v>
      </c>
      <c r="B806" s="6" t="s">
        <v>1498</v>
      </c>
      <c r="C806" s="6" t="s">
        <v>1540</v>
      </c>
      <c r="D806" s="30" t="s">
        <v>2167</v>
      </c>
      <c r="E806" s="54">
        <v>32346</v>
      </c>
      <c r="F806" s="53">
        <v>31289</v>
      </c>
      <c r="G806" s="49">
        <v>352339.20000000001</v>
      </c>
      <c r="H806" s="47">
        <v>433666.8</v>
      </c>
      <c r="I806" s="10"/>
      <c r="J806" s="46">
        <f t="shared" si="49"/>
        <v>12482882134.200001</v>
      </c>
      <c r="K806" s="12"/>
      <c r="L806" s="65">
        <v>471930438</v>
      </c>
      <c r="M806" s="23">
        <v>5313850618</v>
      </c>
      <c r="N806" s="20"/>
      <c r="O806" s="24">
        <f>VLOOKUP($A$6:$A$1110,'[1]ESFUERZO MUNICIPAL 2012'!$A$5:$AE$1109,31,FALSE)</f>
        <v>86104119.424559653</v>
      </c>
      <c r="P806" s="25">
        <f>VLOOKUP($A$6:$A$1110,'[1]ESFUERZO DETO POR MUNICIPIO'!$A$5:$H$1109,8,FALSE)</f>
        <v>2614468946.0094347</v>
      </c>
      <c r="Q806" s="88">
        <f t="shared" si="50"/>
        <v>3637114474.6100001</v>
      </c>
      <c r="R806" s="90">
        <f>VLOOKUP($A$6:$A$1110,'[1]ESFUERZO MUNICIPAL 2012'!$A$5:$AA$1109,27,FALSE)</f>
        <v>7737973.7798000006</v>
      </c>
      <c r="S806" s="90">
        <f>VLOOKUP($A$6:$A$1110,'[1]ESFUERZO DETO POR MUNICIPIO'!$A$5:$I$1109,9,FALSE)</f>
        <v>351675564.3741734</v>
      </c>
      <c r="T806" s="81"/>
      <c r="U806" s="84">
        <v>4593</v>
      </c>
      <c r="W806" s="74">
        <f t="shared" si="48"/>
        <v>1805062779</v>
      </c>
      <c r="X806" s="74">
        <f t="shared" si="51"/>
        <v>451265694.75</v>
      </c>
    </row>
    <row r="807" spans="1:24">
      <c r="A807" s="6" t="s">
        <v>1541</v>
      </c>
      <c r="B807" s="6" t="s">
        <v>1498</v>
      </c>
      <c r="C807" s="6" t="s">
        <v>1542</v>
      </c>
      <c r="D807" s="30" t="s">
        <v>2167</v>
      </c>
      <c r="E807" s="54">
        <v>3124</v>
      </c>
      <c r="F807" s="53">
        <v>3140</v>
      </c>
      <c r="G807" s="49">
        <v>352339.20000000001</v>
      </c>
      <c r="H807" s="47">
        <v>433666.8</v>
      </c>
      <c r="I807" s="10"/>
      <c r="J807" s="46">
        <f t="shared" si="49"/>
        <v>1231210706.4000001</v>
      </c>
      <c r="K807" s="12"/>
      <c r="L807" s="65">
        <v>45368582</v>
      </c>
      <c r="M807" s="23">
        <v>513215487</v>
      </c>
      <c r="N807" s="20"/>
      <c r="O807" s="24">
        <f>VLOOKUP($A$6:$A$1110,'[1]ESFUERZO MUNICIPAL 2012'!$A$5:$AE$1109,31,FALSE)</f>
        <v>34579514</v>
      </c>
      <c r="P807" s="25">
        <f>VLOOKUP($A$6:$A$1110,'[1]ESFUERZO DETO POR MUNICIPIO'!$A$5:$H$1109,8,FALSE)</f>
        <v>139415744.06549183</v>
      </c>
      <c r="Q807" s="88">
        <f t="shared" si="50"/>
        <v>479878389.14999998</v>
      </c>
      <c r="R807" s="90">
        <f>VLOOKUP($A$6:$A$1110,'[1]ESFUERZO MUNICIPAL 2012'!$A$5:$AA$1109,27,FALSE)</f>
        <v>0</v>
      </c>
      <c r="S807" s="90">
        <f>VLOOKUP($A$6:$A$1110,'[1]ESFUERZO DETO POR MUNICIPIO'!$A$5:$I$1109,9,FALSE)</f>
        <v>18752990.182465997</v>
      </c>
      <c r="T807" s="81"/>
      <c r="U807" s="84">
        <v>176</v>
      </c>
      <c r="W807" s="74">
        <f t="shared" si="48"/>
        <v>69168528</v>
      </c>
      <c r="X807" s="74">
        <f t="shared" si="51"/>
        <v>17292132</v>
      </c>
    </row>
    <row r="808" spans="1:24">
      <c r="A808" s="6" t="s">
        <v>1543</v>
      </c>
      <c r="B808" s="6" t="s">
        <v>1498</v>
      </c>
      <c r="C808" s="6" t="s">
        <v>1544</v>
      </c>
      <c r="D808" s="30" t="s">
        <v>2167</v>
      </c>
      <c r="E808" s="54">
        <v>3135</v>
      </c>
      <c r="F808" s="53">
        <v>3086</v>
      </c>
      <c r="G808" s="49">
        <v>352339.20000000001</v>
      </c>
      <c r="H808" s="47">
        <v>433666.8</v>
      </c>
      <c r="I808" s="10"/>
      <c r="J808" s="46">
        <f t="shared" si="49"/>
        <v>1221439568.4000001</v>
      </c>
      <c r="K808" s="12"/>
      <c r="L808" s="65">
        <v>47651000</v>
      </c>
      <c r="M808" s="23">
        <v>492681004</v>
      </c>
      <c r="N808" s="20">
        <f>VLOOKUP(A808,'DISTRIBUCION CAJAS'!$A$5:$W$260,23,FALSE)</f>
        <v>28446070.326195925</v>
      </c>
      <c r="O808" s="24">
        <f>VLOOKUP($A$6:$A$1110,'[1]ESFUERZO MUNICIPAL 2012'!$A$5:$AE$1109,31,FALSE)</f>
        <v>5019208</v>
      </c>
      <c r="P808" s="25">
        <f>VLOOKUP($A$6:$A$1110,'[1]ESFUERZO DETO POR MUNICIPIO'!$A$5:$H$1109,8,FALSE)</f>
        <v>116210774.25909734</v>
      </c>
      <c r="Q808" s="88">
        <f t="shared" si="50"/>
        <v>515799851.81999999</v>
      </c>
      <c r="R808" s="90">
        <f>VLOOKUP($A$6:$A$1110,'[1]ESFUERZO MUNICIPAL 2012'!$A$5:$AA$1109,27,FALSE)</f>
        <v>0</v>
      </c>
      <c r="S808" s="90">
        <f>VLOOKUP($A$6:$A$1110,'[1]ESFUERZO DETO POR MUNICIPIO'!$A$5:$I$1109,9,FALSE)</f>
        <v>15631659.9921016</v>
      </c>
      <c r="T808" s="81"/>
      <c r="U808" s="84">
        <v>186</v>
      </c>
      <c r="W808" s="74">
        <f t="shared" si="48"/>
        <v>73098558</v>
      </c>
      <c r="X808" s="74">
        <f t="shared" si="51"/>
        <v>18274639.5</v>
      </c>
    </row>
    <row r="809" spans="1:24">
      <c r="A809" s="6" t="s">
        <v>1545</v>
      </c>
      <c r="B809" s="6" t="s">
        <v>1498</v>
      </c>
      <c r="C809" s="6" t="s">
        <v>1546</v>
      </c>
      <c r="D809" s="30" t="s">
        <v>2167</v>
      </c>
      <c r="E809" s="54">
        <v>60961</v>
      </c>
      <c r="F809" s="53">
        <v>61127</v>
      </c>
      <c r="G809" s="49">
        <v>352339.20000000001</v>
      </c>
      <c r="H809" s="47">
        <v>433666.8</v>
      </c>
      <c r="I809" s="10"/>
      <c r="J809" s="46">
        <f t="shared" si="49"/>
        <v>23993850227.400002</v>
      </c>
      <c r="K809" s="12"/>
      <c r="L809" s="65">
        <v>886085701</v>
      </c>
      <c r="M809" s="23">
        <v>9937883660</v>
      </c>
      <c r="N809" s="20">
        <f>VLOOKUP(A809,'DISTRIBUCION CAJAS'!$A$5:$W$260,23,FALSE)</f>
        <v>177151724.20524251</v>
      </c>
      <c r="O809" s="24">
        <f>VLOOKUP($A$6:$A$1110,'[1]ESFUERZO MUNICIPAL 2012'!$A$5:$AE$1109,31,FALSE)</f>
        <v>251955980</v>
      </c>
      <c r="P809" s="25">
        <f>VLOOKUP($A$6:$A$1110,'[1]ESFUERZO DETO POR MUNICIPIO'!$A$5:$H$1109,8,FALSE)</f>
        <v>809222147.568277</v>
      </c>
      <c r="Q809" s="88">
        <f t="shared" si="50"/>
        <v>11822701507.780001</v>
      </c>
      <c r="R809" s="90">
        <f>VLOOKUP($A$6:$A$1110,'[1]ESFUERZO MUNICIPAL 2012'!$A$5:$AA$1109,27,FALSE)</f>
        <v>0</v>
      </c>
      <c r="S809" s="90">
        <f>VLOOKUP($A$6:$A$1110,'[1]ESFUERZO DETO POR MUNICIPIO'!$A$5:$I$1109,9,FALSE)</f>
        <v>108849506.85091347</v>
      </c>
      <c r="T809" s="81"/>
      <c r="U809" s="84">
        <v>8545</v>
      </c>
      <c r="W809" s="74">
        <f t="shared" si="48"/>
        <v>3358210635</v>
      </c>
      <c r="X809" s="74">
        <f t="shared" si="51"/>
        <v>839552658.75</v>
      </c>
    </row>
    <row r="810" spans="1:24">
      <c r="A810" s="6" t="s">
        <v>1547</v>
      </c>
      <c r="B810" s="6" t="s">
        <v>1498</v>
      </c>
      <c r="C810" s="6" t="s">
        <v>1548</v>
      </c>
      <c r="D810" s="30" t="s">
        <v>2167</v>
      </c>
      <c r="E810" s="54">
        <v>22938</v>
      </c>
      <c r="F810" s="53">
        <v>22681</v>
      </c>
      <c r="G810" s="49">
        <v>352339.20000000001</v>
      </c>
      <c r="H810" s="47">
        <v>433666.8</v>
      </c>
      <c r="I810" s="10"/>
      <c r="J810" s="46">
        <f t="shared" si="49"/>
        <v>8958976630.2000008</v>
      </c>
      <c r="K810" s="12"/>
      <c r="L810" s="65">
        <v>336502056</v>
      </c>
      <c r="M810" s="23">
        <v>3768290228</v>
      </c>
      <c r="N810" s="20"/>
      <c r="O810" s="24">
        <f>VLOOKUP($A$6:$A$1110,'[1]ESFUERZO MUNICIPAL 2012'!$A$5:$AE$1109,31,FALSE)</f>
        <v>363938973</v>
      </c>
      <c r="P810" s="25">
        <f>VLOOKUP($A$6:$A$1110,'[1]ESFUERZO DETO POR MUNICIPIO'!$A$5:$H$1109,8,FALSE)</f>
        <v>946984679.87569141</v>
      </c>
      <c r="Q810" s="88">
        <f t="shared" si="50"/>
        <v>3415880571.9200001</v>
      </c>
      <c r="R810" s="90">
        <f>VLOOKUP($A$6:$A$1110,'[1]ESFUERZO MUNICIPAL 2012'!$A$5:$AA$1109,27,FALSE)</f>
        <v>0</v>
      </c>
      <c r="S810" s="90">
        <f>VLOOKUP($A$6:$A$1110,'[1]ESFUERZO DETO POR MUNICIPIO'!$A$5:$I$1109,9,FALSE)</f>
        <v>127380121.40373607</v>
      </c>
      <c r="T810" s="81"/>
      <c r="U810" s="84">
        <v>2287</v>
      </c>
      <c r="W810" s="74">
        <f t="shared" si="48"/>
        <v>898797861</v>
      </c>
      <c r="X810" s="74">
        <f t="shared" si="51"/>
        <v>224699465.25</v>
      </c>
    </row>
    <row r="811" spans="1:24">
      <c r="A811" s="6" t="s">
        <v>1549</v>
      </c>
      <c r="B811" s="6" t="s">
        <v>1498</v>
      </c>
      <c r="C811" s="6" t="s">
        <v>1550</v>
      </c>
      <c r="D811" s="30" t="s">
        <v>2167</v>
      </c>
      <c r="E811" s="54">
        <v>4139</v>
      </c>
      <c r="F811" s="53">
        <v>4044</v>
      </c>
      <c r="G811" s="49">
        <v>352339.20000000001</v>
      </c>
      <c r="H811" s="47">
        <v>433666.8</v>
      </c>
      <c r="I811" s="10"/>
      <c r="J811" s="46">
        <f t="shared" si="49"/>
        <v>1606040244</v>
      </c>
      <c r="K811" s="12"/>
      <c r="L811" s="65">
        <v>62494080</v>
      </c>
      <c r="M811" s="23">
        <v>663533746</v>
      </c>
      <c r="N811" s="20">
        <f>VLOOKUP(A811,'DISTRIBUCION CAJAS'!$A$5:$W$260,23,FALSE)</f>
        <v>27365437.486988485</v>
      </c>
      <c r="O811" s="24">
        <f>VLOOKUP($A$6:$A$1110,'[1]ESFUERZO MUNICIPAL 2012'!$A$5:$AE$1109,31,FALSE)</f>
        <v>7389144</v>
      </c>
      <c r="P811" s="25">
        <f>VLOOKUP($A$6:$A$1110,'[1]ESFUERZO DETO POR MUNICIPIO'!$A$5:$H$1109,8,FALSE)</f>
        <v>186047667.81265321</v>
      </c>
      <c r="Q811" s="88">
        <f t="shared" si="50"/>
        <v>634184658.76999998</v>
      </c>
      <c r="R811" s="90">
        <f>VLOOKUP($A$6:$A$1110,'[1]ESFUERZO MUNICIPAL 2012'!$A$5:$AA$1109,27,FALSE)</f>
        <v>0</v>
      </c>
      <c r="S811" s="90">
        <f>VLOOKUP($A$6:$A$1110,'[1]ESFUERZO DETO POR MUNICIPIO'!$A$5:$I$1109,9,FALSE)</f>
        <v>25025509.933242653</v>
      </c>
      <c r="T811" s="81"/>
      <c r="U811" s="84">
        <v>345</v>
      </c>
      <c r="W811" s="74">
        <f t="shared" si="48"/>
        <v>135586035</v>
      </c>
      <c r="X811" s="74">
        <f t="shared" si="51"/>
        <v>33896508.75</v>
      </c>
    </row>
    <row r="812" spans="1:24">
      <c r="A812" s="6" t="s">
        <v>1551</v>
      </c>
      <c r="B812" s="6" t="s">
        <v>1498</v>
      </c>
      <c r="C812" s="6" t="s">
        <v>1552</v>
      </c>
      <c r="D812" s="30" t="s">
        <v>2167</v>
      </c>
      <c r="E812" s="54">
        <v>9350</v>
      </c>
      <c r="F812" s="53">
        <v>9312</v>
      </c>
      <c r="G812" s="49">
        <v>352339.20000000001</v>
      </c>
      <c r="H812" s="47">
        <v>433666.8</v>
      </c>
      <c r="I812" s="10"/>
      <c r="J812" s="46">
        <f t="shared" si="49"/>
        <v>3666338380.8000002</v>
      </c>
      <c r="K812" s="12"/>
      <c r="L812" s="65">
        <v>130996075</v>
      </c>
      <c r="M812" s="23">
        <v>1536031441</v>
      </c>
      <c r="N812" s="20"/>
      <c r="O812" s="24">
        <f>VLOOKUP($A$6:$A$1110,'[1]ESFUERZO MUNICIPAL 2012'!$A$5:$AE$1109,31,FALSE)</f>
        <v>26075935</v>
      </c>
      <c r="P812" s="25">
        <f>VLOOKUP($A$6:$A$1110,'[1]ESFUERZO DETO POR MUNICIPIO'!$A$5:$H$1109,8,FALSE)</f>
        <v>221421522.60292536</v>
      </c>
      <c r="Q812" s="88">
        <f t="shared" si="50"/>
        <v>1722029714.78</v>
      </c>
      <c r="R812" s="90">
        <f>VLOOKUP($A$6:$A$1110,'[1]ESFUERZO MUNICIPAL 2012'!$A$5:$AA$1109,27,FALSE)</f>
        <v>0</v>
      </c>
      <c r="S812" s="90">
        <f>VLOOKUP($A$6:$A$1110,'[1]ESFUERZO DETO POR MUNICIPIO'!$A$5:$I$1109,9,FALSE)</f>
        <v>29783692.418617684</v>
      </c>
      <c r="T812" s="81"/>
      <c r="U812" s="84">
        <v>889</v>
      </c>
      <c r="W812" s="74">
        <f t="shared" si="48"/>
        <v>349379667</v>
      </c>
      <c r="X812" s="74">
        <f t="shared" si="51"/>
        <v>87344916.75</v>
      </c>
    </row>
    <row r="813" spans="1:24">
      <c r="A813" s="6" t="s">
        <v>1553</v>
      </c>
      <c r="B813" s="6" t="s">
        <v>1498</v>
      </c>
      <c r="C813" s="6" t="s">
        <v>1554</v>
      </c>
      <c r="D813" s="30" t="s">
        <v>2167</v>
      </c>
      <c r="E813" s="54">
        <v>4714</v>
      </c>
      <c r="F813" s="53">
        <v>4710</v>
      </c>
      <c r="G813" s="49">
        <v>352339.20000000001</v>
      </c>
      <c r="H813" s="47">
        <v>433666.8</v>
      </c>
      <c r="I813" s="10"/>
      <c r="J813" s="46">
        <f t="shared" si="49"/>
        <v>1851748808.4000001</v>
      </c>
      <c r="K813" s="12"/>
      <c r="L813" s="65">
        <v>67883532</v>
      </c>
      <c r="M813" s="23">
        <v>774423015</v>
      </c>
      <c r="N813" s="20"/>
      <c r="O813" s="24">
        <f>VLOOKUP($A$6:$A$1110,'[1]ESFUERZO MUNICIPAL 2012'!$A$5:$AE$1109,31,FALSE)</f>
        <v>19798915</v>
      </c>
      <c r="P813" s="25">
        <f>VLOOKUP($A$6:$A$1110,'[1]ESFUERZO DETO POR MUNICIPIO'!$A$5:$H$1109,8,FALSE)</f>
        <v>150379604.56292185</v>
      </c>
      <c r="Q813" s="88">
        <f t="shared" si="50"/>
        <v>819035988.75</v>
      </c>
      <c r="R813" s="90">
        <f>VLOOKUP($A$6:$A$1110,'[1]ESFUERZO MUNICIPAL 2012'!$A$5:$AA$1109,27,FALSE)</f>
        <v>0</v>
      </c>
      <c r="S813" s="90">
        <f>VLOOKUP($A$6:$A$1110,'[1]ESFUERZO DETO POR MUNICIPIO'!$A$5:$I$1109,9,FALSE)</f>
        <v>20227753.091407236</v>
      </c>
      <c r="T813" s="81"/>
      <c r="U813" s="84">
        <v>352</v>
      </c>
      <c r="W813" s="74">
        <f t="shared" si="48"/>
        <v>138337056</v>
      </c>
      <c r="X813" s="74">
        <f t="shared" si="51"/>
        <v>34584264</v>
      </c>
    </row>
    <row r="814" spans="1:24">
      <c r="A814" s="6" t="s">
        <v>1555</v>
      </c>
      <c r="B814" s="6" t="s">
        <v>1498</v>
      </c>
      <c r="C814" s="6" t="s">
        <v>1556</v>
      </c>
      <c r="D814" s="30" t="s">
        <v>2167</v>
      </c>
      <c r="E814" s="54">
        <v>7809</v>
      </c>
      <c r="F814" s="53">
        <v>7956</v>
      </c>
      <c r="G814" s="49">
        <v>352339.20000000001</v>
      </c>
      <c r="H814" s="47">
        <v>433666.8</v>
      </c>
      <c r="I814" s="10"/>
      <c r="J814" s="46">
        <f t="shared" si="49"/>
        <v>3100834936.8000002</v>
      </c>
      <c r="K814" s="12"/>
      <c r="L814" s="65">
        <v>117581345</v>
      </c>
      <c r="M814" s="23">
        <v>1271704185</v>
      </c>
      <c r="N814" s="20">
        <f>VLOOKUP(A814,'DISTRIBUCION CAJAS'!$A$5:$W$260,23,FALSE)</f>
        <v>59085189.649606958</v>
      </c>
      <c r="O814" s="24">
        <f>VLOOKUP($A$6:$A$1110,'[1]ESFUERZO MUNICIPAL 2012'!$A$5:$AE$1109,31,FALSE)</f>
        <v>34523823</v>
      </c>
      <c r="P814" s="25">
        <f>VLOOKUP($A$6:$A$1110,'[1]ESFUERZO DETO POR MUNICIPIO'!$A$5:$H$1109,8,FALSE)</f>
        <v>541117479.76741421</v>
      </c>
      <c r="Q814" s="88">
        <f t="shared" si="50"/>
        <v>1004036509.5599999</v>
      </c>
      <c r="R814" s="90">
        <f>VLOOKUP($A$6:$A$1110,'[1]ESFUERZO MUNICIPAL 2012'!$A$5:$AA$1109,27,FALSE)</f>
        <v>0</v>
      </c>
      <c r="S814" s="90">
        <f>VLOOKUP($A$6:$A$1110,'[1]ESFUERZO DETO POR MUNICIPIO'!$A$5:$I$1109,9,FALSE)</f>
        <v>72786404.818613231</v>
      </c>
      <c r="T814" s="81"/>
      <c r="U814" s="84">
        <v>800</v>
      </c>
      <c r="W814" s="74">
        <f t="shared" si="48"/>
        <v>314402400</v>
      </c>
      <c r="X814" s="74">
        <f t="shared" si="51"/>
        <v>78600600</v>
      </c>
    </row>
    <row r="815" spans="1:24">
      <c r="A815" s="6" t="s">
        <v>1557</v>
      </c>
      <c r="B815" s="6" t="s">
        <v>1498</v>
      </c>
      <c r="C815" s="6" t="s">
        <v>1558</v>
      </c>
      <c r="D815" s="30" t="s">
        <v>2167</v>
      </c>
      <c r="E815" s="54">
        <v>8641</v>
      </c>
      <c r="F815" s="53">
        <v>8531</v>
      </c>
      <c r="G815" s="49">
        <v>352339.20000000001</v>
      </c>
      <c r="H815" s="47">
        <v>433666.8</v>
      </c>
      <c r="I815" s="10"/>
      <c r="J815" s="46">
        <f t="shared" si="49"/>
        <v>3372087249</v>
      </c>
      <c r="K815" s="12"/>
      <c r="L815" s="65">
        <v>128728381</v>
      </c>
      <c r="M815" s="23">
        <v>1419557226</v>
      </c>
      <c r="N815" s="20"/>
      <c r="O815" s="24">
        <f>VLOOKUP($A$6:$A$1110,'[1]ESFUERZO MUNICIPAL 2012'!$A$5:$AE$1109,31,FALSE)</f>
        <v>25818630</v>
      </c>
      <c r="P815" s="25">
        <f>VLOOKUP($A$6:$A$1110,'[1]ESFUERZO DETO POR MUNICIPIO'!$A$5:$H$1109,8,FALSE)</f>
        <v>230139009.63009271</v>
      </c>
      <c r="Q815" s="88">
        <f t="shared" si="50"/>
        <v>1536887709.6099999</v>
      </c>
      <c r="R815" s="90">
        <f>VLOOKUP($A$6:$A$1110,'[1]ESFUERZO MUNICIPAL 2012'!$A$5:$AA$1109,27,FALSE)</f>
        <v>0</v>
      </c>
      <c r="S815" s="90">
        <f>VLOOKUP($A$6:$A$1110,'[1]ESFUERZO DETO POR MUNICIPIO'!$A$5:$I$1109,9,FALSE)</f>
        <v>30956292.756779265</v>
      </c>
      <c r="T815" s="81"/>
      <c r="U815" s="84">
        <v>1819</v>
      </c>
      <c r="W815" s="74">
        <f t="shared" si="48"/>
        <v>714872457</v>
      </c>
      <c r="X815" s="74">
        <f t="shared" si="51"/>
        <v>178718114.25</v>
      </c>
    </row>
    <row r="816" spans="1:24">
      <c r="A816" s="6" t="s">
        <v>1559</v>
      </c>
      <c r="B816" s="6" t="s">
        <v>1498</v>
      </c>
      <c r="C816" s="6" t="s">
        <v>1039</v>
      </c>
      <c r="D816" s="30" t="s">
        <v>2167</v>
      </c>
      <c r="E816" s="54">
        <v>2986</v>
      </c>
      <c r="F816" s="53">
        <v>3058</v>
      </c>
      <c r="G816" s="49">
        <v>352339.20000000001</v>
      </c>
      <c r="H816" s="47">
        <v>433666.8</v>
      </c>
      <c r="I816" s="10"/>
      <c r="J816" s="46">
        <f t="shared" si="49"/>
        <v>1189118962.8</v>
      </c>
      <c r="K816" s="12"/>
      <c r="L816" s="65">
        <v>42305724</v>
      </c>
      <c r="M816" s="23">
        <v>470009577</v>
      </c>
      <c r="N816" s="20">
        <f>VLOOKUP(A816,'DISTRIBUCION CAJAS'!$A$5:$W$260,23,FALSE)</f>
        <v>22121189.884952363</v>
      </c>
      <c r="O816" s="24">
        <f>VLOOKUP($A$6:$A$1110,'[1]ESFUERZO MUNICIPAL 2012'!$A$5:$AE$1109,31,FALSE)</f>
        <v>5600172</v>
      </c>
      <c r="P816" s="25">
        <f>VLOOKUP($A$6:$A$1110,'[1]ESFUERZO DETO POR MUNICIPIO'!$A$5:$H$1109,8,FALSE)</f>
        <v>63864506.544076599</v>
      </c>
      <c r="Q816" s="88">
        <f t="shared" si="50"/>
        <v>576627296.85000002</v>
      </c>
      <c r="R816" s="90">
        <f>VLOOKUP($A$6:$A$1110,'[1]ESFUERZO MUNICIPAL 2012'!$A$5:$AA$1109,27,FALSE)</f>
        <v>0</v>
      </c>
      <c r="S816" s="90">
        <f>VLOOKUP($A$6:$A$1110,'[1]ESFUERZO DETO POR MUNICIPIO'!$A$5:$I$1109,9,FALSE)</f>
        <v>8590496.5200092215</v>
      </c>
      <c r="T816" s="81"/>
      <c r="U816" s="84">
        <v>497</v>
      </c>
      <c r="W816" s="74">
        <f t="shared" si="48"/>
        <v>195322491</v>
      </c>
      <c r="X816" s="74">
        <f t="shared" si="51"/>
        <v>48830622.75</v>
      </c>
    </row>
    <row r="817" spans="1:24">
      <c r="A817" s="6" t="s">
        <v>1560</v>
      </c>
      <c r="B817" s="6" t="s">
        <v>1498</v>
      </c>
      <c r="C817" s="6" t="s">
        <v>1561</v>
      </c>
      <c r="D817" s="30" t="s">
        <v>2167</v>
      </c>
      <c r="E817" s="54">
        <v>2398</v>
      </c>
      <c r="F817" s="53">
        <v>2340</v>
      </c>
      <c r="G817" s="49">
        <v>352339.20000000001</v>
      </c>
      <c r="H817" s="47">
        <v>433666.8</v>
      </c>
      <c r="I817" s="10"/>
      <c r="J817" s="46">
        <f t="shared" si="49"/>
        <v>929844856.79999995</v>
      </c>
      <c r="K817" s="12"/>
      <c r="L817" s="65">
        <v>36400888</v>
      </c>
      <c r="M817" s="23">
        <v>388197605</v>
      </c>
      <c r="N817" s="20">
        <f>VLOOKUP(A817,'DISTRIBUCION CAJAS'!$A$5:$W$260,23,FALSE)</f>
        <v>26062321.416179508</v>
      </c>
      <c r="O817" s="24">
        <f>VLOOKUP($A$6:$A$1110,'[1]ESFUERZO MUNICIPAL 2012'!$A$5:$AE$1109,31,FALSE)</f>
        <v>4361400</v>
      </c>
      <c r="P817" s="25">
        <f>VLOOKUP($A$6:$A$1110,'[1]ESFUERZO DETO POR MUNICIPIO'!$A$5:$H$1109,8,FALSE)</f>
        <v>32840600.958328608</v>
      </c>
      <c r="Q817" s="88">
        <f t="shared" si="50"/>
        <v>437564610.16000003</v>
      </c>
      <c r="R817" s="90">
        <f>VLOOKUP($A$6:$A$1110,'[1]ESFUERZO MUNICIPAL 2012'!$A$5:$AA$1109,27,FALSE)</f>
        <v>0</v>
      </c>
      <c r="S817" s="90">
        <f>VLOOKUP($A$6:$A$1110,'[1]ESFUERZO DETO POR MUNICIPIO'!$A$5:$I$1109,9,FALSE)</f>
        <v>4417431.269946916</v>
      </c>
      <c r="T817" s="81"/>
      <c r="U817" s="84">
        <v>246</v>
      </c>
      <c r="W817" s="74">
        <f t="shared" si="48"/>
        <v>96678738</v>
      </c>
      <c r="X817" s="74">
        <f t="shared" si="51"/>
        <v>24169684.5</v>
      </c>
    </row>
    <row r="818" spans="1:24">
      <c r="A818" s="6" t="s">
        <v>1562</v>
      </c>
      <c r="B818" s="6" t="s">
        <v>1498</v>
      </c>
      <c r="C818" s="6" t="s">
        <v>1563</v>
      </c>
      <c r="D818" s="30" t="s">
        <v>2167</v>
      </c>
      <c r="E818" s="54">
        <v>17629</v>
      </c>
      <c r="F818" s="53">
        <v>17503</v>
      </c>
      <c r="G818" s="49">
        <v>352339.20000000001</v>
      </c>
      <c r="H818" s="47">
        <v>433666.8</v>
      </c>
      <c r="I818" s="10"/>
      <c r="J818" s="46">
        <f t="shared" si="49"/>
        <v>6900928878.6000004</v>
      </c>
      <c r="K818" s="12"/>
      <c r="L818" s="65">
        <v>264304017</v>
      </c>
      <c r="M818" s="23">
        <v>2896120453</v>
      </c>
      <c r="N818" s="20"/>
      <c r="O818" s="24">
        <f>VLOOKUP($A$6:$A$1110,'[1]ESFUERZO MUNICIPAL 2012'!$A$5:$AE$1109,31,FALSE)</f>
        <v>52510149.399345934</v>
      </c>
      <c r="P818" s="25">
        <f>VLOOKUP($A$6:$A$1110,'[1]ESFUERZO DETO POR MUNICIPIO'!$A$5:$H$1109,8,FALSE)</f>
        <v>410775521.79161859</v>
      </c>
      <c r="Q818" s="88">
        <f t="shared" si="50"/>
        <v>2977699546.96</v>
      </c>
      <c r="R818" s="90">
        <f>VLOOKUP($A$6:$A$1110,'[1]ESFUERZO MUNICIPAL 2012'!$A$5:$AA$1109,27,FALSE)</f>
        <v>244265249.23050302</v>
      </c>
      <c r="S818" s="90">
        <f>VLOOKUP($A$6:$A$1110,'[1]ESFUERZO DETO POR MUNICIPIO'!$A$5:$I$1109,9,FALSE)</f>
        <v>55253941.217262305</v>
      </c>
      <c r="T818" s="81"/>
      <c r="U818" s="84">
        <v>2516</v>
      </c>
      <c r="W818" s="74">
        <f t="shared" si="48"/>
        <v>988795548</v>
      </c>
      <c r="X818" s="74">
        <f t="shared" si="51"/>
        <v>247198887</v>
      </c>
    </row>
    <row r="819" spans="1:24">
      <c r="A819" s="6" t="s">
        <v>1564</v>
      </c>
      <c r="B819" s="6" t="s">
        <v>1498</v>
      </c>
      <c r="C819" s="6" t="s">
        <v>1565</v>
      </c>
      <c r="D819" s="30" t="s">
        <v>2167</v>
      </c>
      <c r="E819" s="54">
        <v>4492</v>
      </c>
      <c r="F819" s="53">
        <v>4447</v>
      </c>
      <c r="G819" s="49">
        <v>352339.20000000001</v>
      </c>
      <c r="H819" s="47">
        <v>433666.8</v>
      </c>
      <c r="I819" s="10"/>
      <c r="J819" s="46">
        <f t="shared" si="49"/>
        <v>1755611973</v>
      </c>
      <c r="K819" s="12"/>
      <c r="L819" s="65">
        <v>68752324</v>
      </c>
      <c r="M819" s="23">
        <v>721853878</v>
      </c>
      <c r="N819" s="20">
        <f>VLOOKUP(A819,'DISTRIBUCION CAJAS'!$A$5:$W$260,23,FALSE)</f>
        <v>21231256.958546236</v>
      </c>
      <c r="O819" s="24">
        <f>VLOOKUP($A$6:$A$1110,'[1]ESFUERZO MUNICIPAL 2012'!$A$5:$AE$1109,31,FALSE)</f>
        <v>34279476</v>
      </c>
      <c r="P819" s="25">
        <f>VLOOKUP($A$6:$A$1110,'[1]ESFUERZO DETO POR MUNICIPIO'!$A$5:$H$1109,8,FALSE)</f>
        <v>156633519.35418439</v>
      </c>
      <c r="Q819" s="88">
        <f t="shared" si="50"/>
        <v>731792543.50999999</v>
      </c>
      <c r="R819" s="90">
        <f>VLOOKUP($A$6:$A$1110,'[1]ESFUERZO MUNICIPAL 2012'!$A$5:$AA$1109,27,FALSE)</f>
        <v>0</v>
      </c>
      <c r="S819" s="90">
        <f>VLOOKUP($A$6:$A$1110,'[1]ESFUERZO DETO POR MUNICIPIO'!$A$5:$I$1109,9,FALSE)</f>
        <v>21068975.174814347</v>
      </c>
      <c r="T819" s="81"/>
      <c r="U819" s="84">
        <v>435</v>
      </c>
      <c r="W819" s="74">
        <f t="shared" si="48"/>
        <v>170956305</v>
      </c>
      <c r="X819" s="74">
        <f t="shared" si="51"/>
        <v>42739076.25</v>
      </c>
    </row>
    <row r="820" spans="1:24">
      <c r="A820" s="6" t="s">
        <v>1566</v>
      </c>
      <c r="B820" s="6" t="s">
        <v>1498</v>
      </c>
      <c r="C820" s="6" t="s">
        <v>1567</v>
      </c>
      <c r="D820" s="30" t="s">
        <v>2167</v>
      </c>
      <c r="E820" s="54">
        <v>12710</v>
      </c>
      <c r="F820" s="53">
        <v>12658</v>
      </c>
      <c r="G820" s="49">
        <v>352339.20000000001</v>
      </c>
      <c r="H820" s="47">
        <v>433666.8</v>
      </c>
      <c r="I820" s="10"/>
      <c r="J820" s="46">
        <f t="shared" si="49"/>
        <v>4983792793.1999998</v>
      </c>
      <c r="K820" s="12"/>
      <c r="L820" s="65">
        <v>189705758</v>
      </c>
      <c r="M820" s="23">
        <v>2088019081</v>
      </c>
      <c r="N820" s="20"/>
      <c r="O820" s="24">
        <f>VLOOKUP($A$6:$A$1110,'[1]ESFUERZO MUNICIPAL 2012'!$A$5:$AE$1109,31,FALSE)</f>
        <v>128722281</v>
      </c>
      <c r="P820" s="25">
        <f>VLOOKUP($A$6:$A$1110,'[1]ESFUERZO DETO POR MUNICIPIO'!$A$5:$H$1109,8,FALSE)</f>
        <v>385713121.38322389</v>
      </c>
      <c r="Q820" s="88">
        <f t="shared" si="50"/>
        <v>2139749786.1600001</v>
      </c>
      <c r="R820" s="90">
        <f>VLOOKUP($A$6:$A$1110,'[1]ESFUERZO MUNICIPAL 2012'!$A$5:$AA$1109,27,FALSE)</f>
        <v>0</v>
      </c>
      <c r="S820" s="90">
        <f>VLOOKUP($A$6:$A$1110,'[1]ESFUERZO DETO POR MUNICIPIO'!$A$5:$I$1109,9,FALSE)</f>
        <v>51882765.659164123</v>
      </c>
      <c r="T820" s="81"/>
      <c r="U820" s="84">
        <v>1557</v>
      </c>
      <c r="W820" s="74">
        <f t="shared" si="48"/>
        <v>611905671</v>
      </c>
      <c r="X820" s="74">
        <f t="shared" si="51"/>
        <v>152976417.75</v>
      </c>
    </row>
    <row r="821" spans="1:24">
      <c r="A821" s="6" t="s">
        <v>1568</v>
      </c>
      <c r="B821" s="6" t="s">
        <v>1498</v>
      </c>
      <c r="C821" s="6" t="s">
        <v>1569</v>
      </c>
      <c r="D821" s="30" t="s">
        <v>2167</v>
      </c>
      <c r="E821" s="54">
        <v>26285</v>
      </c>
      <c r="F821" s="53">
        <v>26638</v>
      </c>
      <c r="G821" s="49">
        <v>352339.20000000001</v>
      </c>
      <c r="H821" s="47">
        <v>433666.8</v>
      </c>
      <c r="I821" s="10"/>
      <c r="J821" s="46">
        <f t="shared" si="49"/>
        <v>10406626045.200001</v>
      </c>
      <c r="K821" s="12"/>
      <c r="L821" s="65">
        <v>398200971</v>
      </c>
      <c r="M821" s="23">
        <v>4318142756</v>
      </c>
      <c r="N821" s="20"/>
      <c r="O821" s="24">
        <f>VLOOKUP($A$6:$A$1110,'[1]ESFUERZO MUNICIPAL 2012'!$A$5:$AE$1109,31,FALSE)</f>
        <v>80150106.999999881</v>
      </c>
      <c r="P821" s="25">
        <f>VLOOKUP($A$6:$A$1110,'[1]ESFUERZO DETO POR MUNICIPIO'!$A$5:$H$1109,8,FALSE)</f>
        <v>577808469.04987276</v>
      </c>
      <c r="Q821" s="88">
        <f t="shared" si="50"/>
        <v>4403293632.1999998</v>
      </c>
      <c r="R821" s="90">
        <f>VLOOKUP($A$6:$A$1110,'[1]ESFUERZO MUNICIPAL 2012'!$A$5:$AA$1109,27,FALSE)</f>
        <v>551308353.20000005</v>
      </c>
      <c r="S821" s="90">
        <f>VLOOKUP($A$6:$A$1110,'[1]ESFUERZO DETO POR MUNICIPIO'!$A$5:$I$1109,9,FALSE)</f>
        <v>77721756.750427216</v>
      </c>
      <c r="T821" s="81"/>
      <c r="U821" s="84">
        <v>6136</v>
      </c>
      <c r="W821" s="74">
        <f t="shared" si="48"/>
        <v>2411466408</v>
      </c>
      <c r="X821" s="74">
        <f t="shared" si="51"/>
        <v>602866602</v>
      </c>
    </row>
    <row r="822" spans="1:24">
      <c r="A822" s="6" t="s">
        <v>1570</v>
      </c>
      <c r="B822" s="6" t="s">
        <v>1498</v>
      </c>
      <c r="C822" s="6" t="s">
        <v>210</v>
      </c>
      <c r="D822" s="30" t="s">
        <v>2167</v>
      </c>
      <c r="E822" s="54">
        <v>12222</v>
      </c>
      <c r="F822" s="53">
        <v>12287</v>
      </c>
      <c r="G822" s="49">
        <v>352339.20000000001</v>
      </c>
      <c r="H822" s="47">
        <v>433666.8</v>
      </c>
      <c r="I822" s="10"/>
      <c r="J822" s="46">
        <f t="shared" si="49"/>
        <v>4817376837</v>
      </c>
      <c r="K822" s="12"/>
      <c r="L822" s="65">
        <v>185921362</v>
      </c>
      <c r="M822" s="23">
        <v>2007850266</v>
      </c>
      <c r="N822" s="20"/>
      <c r="O822" s="24">
        <f>VLOOKUP($A$6:$A$1110,'[1]ESFUERZO MUNICIPAL 2012'!$A$5:$AE$1109,31,FALSE)</f>
        <v>135578755</v>
      </c>
      <c r="P822" s="25">
        <f>VLOOKUP($A$6:$A$1110,'[1]ESFUERZO DETO POR MUNICIPIO'!$A$5:$H$1109,8,FALSE)</f>
        <v>194195270.76387036</v>
      </c>
      <c r="Q822" s="88">
        <f t="shared" si="50"/>
        <v>2267709728.8000002</v>
      </c>
      <c r="R822" s="90">
        <f>VLOOKUP($A$6:$A$1110,'[1]ESFUERZO MUNICIPAL 2012'!$A$5:$AA$1109,27,FALSE)</f>
        <v>0</v>
      </c>
      <c r="S822" s="90">
        <f>VLOOKUP($A$6:$A$1110,'[1]ESFUERZO DETO POR MUNICIPIO'!$A$5:$I$1109,9,FALSE)</f>
        <v>26121454.434912641</v>
      </c>
      <c r="T822" s="81"/>
      <c r="U822" s="84">
        <v>1529</v>
      </c>
      <c r="W822" s="74">
        <f t="shared" si="48"/>
        <v>600901587</v>
      </c>
      <c r="X822" s="74">
        <f t="shared" si="51"/>
        <v>150225396.75</v>
      </c>
    </row>
    <row r="823" spans="1:24">
      <c r="A823" s="6" t="s">
        <v>1571</v>
      </c>
      <c r="B823" s="6" t="s">
        <v>1498</v>
      </c>
      <c r="C823" s="6" t="s">
        <v>1572</v>
      </c>
      <c r="D823" s="30" t="s">
        <v>2167</v>
      </c>
      <c r="E823" s="54">
        <v>3764</v>
      </c>
      <c r="F823" s="53">
        <v>4157</v>
      </c>
      <c r="G823" s="49">
        <v>352339.20000000001</v>
      </c>
      <c r="H823" s="47">
        <v>433666.8</v>
      </c>
      <c r="I823" s="10"/>
      <c r="J823" s="46">
        <f t="shared" si="49"/>
        <v>1564478818.2</v>
      </c>
      <c r="K823" s="12"/>
      <c r="L823" s="65">
        <v>54881111</v>
      </c>
      <c r="M823" s="23">
        <v>513381409</v>
      </c>
      <c r="N823" s="20">
        <f>VLOOKUP(A823,'DISTRIBUCION CAJAS'!$A$5:$W$260,23,FALSE)</f>
        <v>109051886.5</v>
      </c>
      <c r="O823" s="24">
        <f>VLOOKUP($A$6:$A$1110,'[1]ESFUERZO MUNICIPAL 2012'!$A$5:$AE$1109,31,FALSE)</f>
        <v>6594453</v>
      </c>
      <c r="P823" s="25">
        <f>VLOOKUP($A$6:$A$1110,'[1]ESFUERZO DETO POR MUNICIPIO'!$A$5:$H$1109,8,FALSE)</f>
        <v>207638841.54250279</v>
      </c>
      <c r="Q823" s="88">
        <f t="shared" si="50"/>
        <v>645001350.80999994</v>
      </c>
      <c r="R823" s="90">
        <f>VLOOKUP($A$6:$A$1110,'[1]ESFUERZO MUNICIPAL 2012'!$A$5:$AA$1109,27,FALSE)</f>
        <v>0</v>
      </c>
      <c r="S823" s="90">
        <f>VLOOKUP($A$6:$A$1110,'[1]ESFUERZO DETO POR MUNICIPIO'!$A$5:$I$1109,9,FALSE)</f>
        <v>27929766.347737573</v>
      </c>
      <c r="T823" s="81"/>
      <c r="U823" s="84">
        <v>870</v>
      </c>
      <c r="W823" s="74">
        <f t="shared" si="48"/>
        <v>341912610</v>
      </c>
      <c r="X823" s="74">
        <f t="shared" si="51"/>
        <v>85478152.5</v>
      </c>
    </row>
    <row r="824" spans="1:24">
      <c r="A824" s="6" t="s">
        <v>1573</v>
      </c>
      <c r="B824" s="6" t="s">
        <v>1498</v>
      </c>
      <c r="C824" s="6" t="s">
        <v>1574</v>
      </c>
      <c r="D824" s="30" t="s">
        <v>2167</v>
      </c>
      <c r="E824" s="54">
        <v>59154</v>
      </c>
      <c r="F824" s="53">
        <v>59805</v>
      </c>
      <c r="G824" s="49">
        <v>352339.20000000001</v>
      </c>
      <c r="H824" s="47">
        <v>433666.8</v>
      </c>
      <c r="I824" s="10"/>
      <c r="J824" s="46">
        <f t="shared" si="49"/>
        <v>23388858005.400002</v>
      </c>
      <c r="K824" s="12"/>
      <c r="L824" s="65">
        <v>806886340</v>
      </c>
      <c r="M824" s="23">
        <v>9717900380</v>
      </c>
      <c r="N824" s="20"/>
      <c r="O824" s="24">
        <f>VLOOKUP($A$6:$A$1110,'[1]ESFUERZO MUNICIPAL 2012'!$A$5:$AE$1109,31,FALSE)</f>
        <v>325029091</v>
      </c>
      <c r="P824" s="25">
        <f>VLOOKUP($A$6:$A$1110,'[1]ESFUERZO DETO POR MUNICIPIO'!$A$5:$H$1109,8,FALSE)</f>
        <v>1186406305.6717689</v>
      </c>
      <c r="Q824" s="88">
        <f t="shared" si="50"/>
        <v>11193050857.99</v>
      </c>
      <c r="R824" s="90">
        <f>VLOOKUP($A$6:$A$1110,'[1]ESFUERZO MUNICIPAL 2012'!$A$5:$AA$1109,27,FALSE)</f>
        <v>0</v>
      </c>
      <c r="S824" s="90">
        <f>VLOOKUP($A$6:$A$1110,'[1]ESFUERZO DETO POR MUNICIPIO'!$A$5:$I$1109,9,FALSE)</f>
        <v>159585030.74248859</v>
      </c>
      <c r="T824" s="81"/>
      <c r="U824" s="84">
        <v>8284</v>
      </c>
      <c r="W824" s="74">
        <f t="shared" si="48"/>
        <v>3255636852</v>
      </c>
      <c r="X824" s="74">
        <f t="shared" si="51"/>
        <v>813909213</v>
      </c>
    </row>
    <row r="825" spans="1:24">
      <c r="A825" s="6" t="s">
        <v>1575</v>
      </c>
      <c r="B825" s="6" t="s">
        <v>1576</v>
      </c>
      <c r="C825" s="6" t="s">
        <v>25</v>
      </c>
      <c r="D825" s="30" t="s">
        <v>2167</v>
      </c>
      <c r="E825" s="54">
        <v>97537</v>
      </c>
      <c r="F825" s="53">
        <v>96405</v>
      </c>
      <c r="G825" s="49">
        <v>352339.20000000001</v>
      </c>
      <c r="H825" s="47">
        <v>433666.8</v>
      </c>
      <c r="I825" s="10"/>
      <c r="J825" s="46">
        <f t="shared" si="49"/>
        <v>38086878202.199997</v>
      </c>
      <c r="K825" s="12"/>
      <c r="L825" s="65">
        <v>1447067806</v>
      </c>
      <c r="M825" s="23">
        <v>16023532483</v>
      </c>
      <c r="N825" s="20"/>
      <c r="O825" s="24">
        <f>VLOOKUP($A$6:$A$1110,'[1]ESFUERZO MUNICIPAL 2012'!$A$5:$AE$1109,31,FALSE)</f>
        <v>1079902337</v>
      </c>
      <c r="P825" s="25">
        <f>VLOOKUP($A$6:$A$1110,'[1]ESFUERZO DETO POR MUNICIPIO'!$A$5:$H$1109,8,FALSE)</f>
        <v>4359752666.0406389</v>
      </c>
      <c r="Q825" s="88">
        <f t="shared" si="50"/>
        <v>15176622910.16</v>
      </c>
      <c r="R825" s="90">
        <f>VLOOKUP($A$6:$A$1110,'[1]ESFUERZO MUNICIPAL 2012'!$A$5:$AA$1109,27,FALSE)</f>
        <v>0</v>
      </c>
      <c r="S825" s="90">
        <f>VLOOKUP($A$6:$A$1110,'[1]ESFUERZO DETO POR MUNICIPIO'!$A$5:$I$1109,9,FALSE)</f>
        <v>0</v>
      </c>
      <c r="T825" s="81"/>
      <c r="U825" s="84">
        <v>12254</v>
      </c>
      <c r="W825" s="74">
        <f t="shared" si="48"/>
        <v>4815858762</v>
      </c>
      <c r="X825" s="74">
        <f t="shared" si="51"/>
        <v>1203964690.5</v>
      </c>
    </row>
    <row r="826" spans="1:24">
      <c r="A826" s="6" t="s">
        <v>1577</v>
      </c>
      <c r="B826" s="6" t="s">
        <v>1576</v>
      </c>
      <c r="C826" s="6" t="s">
        <v>396</v>
      </c>
      <c r="D826" s="30" t="s">
        <v>2167</v>
      </c>
      <c r="E826" s="54">
        <v>2150</v>
      </c>
      <c r="F826" s="53">
        <v>2089</v>
      </c>
      <c r="G826" s="49">
        <v>352339.20000000001</v>
      </c>
      <c r="H826" s="47">
        <v>433666.8</v>
      </c>
      <c r="I826" s="10"/>
      <c r="J826" s="46">
        <f t="shared" si="49"/>
        <v>831729612.60000002</v>
      </c>
      <c r="K826" s="12"/>
      <c r="L826" s="65">
        <v>32910997</v>
      </c>
      <c r="M826" s="23">
        <v>353205572</v>
      </c>
      <c r="N826" s="20"/>
      <c r="O826" s="24">
        <f>VLOOKUP($A$6:$A$1110,'[1]ESFUERZO MUNICIPAL 2012'!$A$5:$AE$1109,31,FALSE)</f>
        <v>8710833</v>
      </c>
      <c r="P826" s="25">
        <f>VLOOKUP($A$6:$A$1110,'[1]ESFUERZO DETO POR MUNICIPIO'!$A$5:$H$1109,8,FALSE)</f>
        <v>133044121.96556966</v>
      </c>
      <c r="Q826" s="88">
        <f t="shared" si="50"/>
        <v>303858088.63</v>
      </c>
      <c r="R826" s="90">
        <f>VLOOKUP($A$6:$A$1110,'[1]ESFUERZO MUNICIPAL 2012'!$A$5:$AA$1109,27,FALSE)</f>
        <v>0</v>
      </c>
      <c r="S826" s="90">
        <f>VLOOKUP($A$6:$A$1110,'[1]ESFUERZO DETO POR MUNICIPIO'!$A$5:$I$1109,9,FALSE)</f>
        <v>0</v>
      </c>
      <c r="T826" s="81"/>
      <c r="U826" s="84">
        <v>117</v>
      </c>
      <c r="W826" s="74">
        <f t="shared" si="48"/>
        <v>45981351</v>
      </c>
      <c r="X826" s="74">
        <f t="shared" si="51"/>
        <v>11495337.75</v>
      </c>
    </row>
    <row r="827" spans="1:24">
      <c r="A827" s="6" t="s">
        <v>1578</v>
      </c>
      <c r="B827" s="6" t="s">
        <v>1576</v>
      </c>
      <c r="C827" s="6" t="s">
        <v>1579</v>
      </c>
      <c r="D827" s="30" t="s">
        <v>2167</v>
      </c>
      <c r="E827" s="54">
        <v>36538</v>
      </c>
      <c r="F827" s="53">
        <v>35282</v>
      </c>
      <c r="G827" s="49">
        <v>352339.20000000001</v>
      </c>
      <c r="H827" s="47">
        <v>433666.8</v>
      </c>
      <c r="I827" s="10"/>
      <c r="J827" s="46">
        <f t="shared" si="49"/>
        <v>14087200863.6</v>
      </c>
      <c r="K827" s="12"/>
      <c r="L827" s="65">
        <v>602764535</v>
      </c>
      <c r="M827" s="23">
        <v>6002530854</v>
      </c>
      <c r="N827" s="20"/>
      <c r="O827" s="24">
        <f>VLOOKUP($A$6:$A$1110,'[1]ESFUERZO MUNICIPAL 2012'!$A$5:$AE$1109,31,FALSE)</f>
        <v>308678993</v>
      </c>
      <c r="P827" s="25">
        <f>VLOOKUP($A$6:$A$1110,'[1]ESFUERZO DETO POR MUNICIPIO'!$A$5:$H$1109,8,FALSE)</f>
        <v>1362889382.7013218</v>
      </c>
      <c r="Q827" s="88">
        <f t="shared" si="50"/>
        <v>5810337098.8999996</v>
      </c>
      <c r="R827" s="90">
        <f>VLOOKUP($A$6:$A$1110,'[1]ESFUERZO MUNICIPAL 2012'!$A$5:$AA$1109,27,FALSE)</f>
        <v>0</v>
      </c>
      <c r="S827" s="90">
        <f>VLOOKUP($A$6:$A$1110,'[1]ESFUERZO DETO POR MUNICIPIO'!$A$5:$I$1109,9,FALSE)</f>
        <v>0</v>
      </c>
      <c r="T827" s="81"/>
      <c r="U827" s="84">
        <v>4203</v>
      </c>
      <c r="W827" s="74">
        <f t="shared" si="48"/>
        <v>1651791609</v>
      </c>
      <c r="X827" s="74">
        <f t="shared" si="51"/>
        <v>412947902.25</v>
      </c>
    </row>
    <row r="828" spans="1:24">
      <c r="A828" s="6" t="s">
        <v>1580</v>
      </c>
      <c r="B828" s="6" t="s">
        <v>1576</v>
      </c>
      <c r="C828" s="6" t="s">
        <v>1581</v>
      </c>
      <c r="D828" s="30" t="s">
        <v>2167</v>
      </c>
      <c r="E828" s="54">
        <v>15502</v>
      </c>
      <c r="F828" s="53">
        <v>15015</v>
      </c>
      <c r="G828" s="49">
        <v>352339.20000000001</v>
      </c>
      <c r="H828" s="47">
        <v>433666.8</v>
      </c>
      <c r="I828" s="10"/>
      <c r="J828" s="46">
        <f t="shared" si="49"/>
        <v>5986734640.1999998</v>
      </c>
      <c r="K828" s="12"/>
      <c r="L828" s="65">
        <v>229449284</v>
      </c>
      <c r="M828" s="23">
        <v>2546692962</v>
      </c>
      <c r="N828" s="20"/>
      <c r="O828" s="24">
        <f>VLOOKUP($A$6:$A$1110,'[1]ESFUERZO MUNICIPAL 2012'!$A$5:$AE$1109,31,FALSE)</f>
        <v>86607464</v>
      </c>
      <c r="P828" s="25">
        <f>VLOOKUP($A$6:$A$1110,'[1]ESFUERZO DETO POR MUNICIPIO'!$A$5:$H$1109,8,FALSE)</f>
        <v>609543376.65422499</v>
      </c>
      <c r="Q828" s="88">
        <f t="shared" si="50"/>
        <v>2514441553.5500002</v>
      </c>
      <c r="R828" s="90">
        <f>VLOOKUP($A$6:$A$1110,'[1]ESFUERZO MUNICIPAL 2012'!$A$5:$AA$1109,27,FALSE)</f>
        <v>0</v>
      </c>
      <c r="S828" s="90">
        <f>VLOOKUP($A$6:$A$1110,'[1]ESFUERZO DETO POR MUNICIPIO'!$A$5:$I$1109,9,FALSE)</f>
        <v>0</v>
      </c>
      <c r="T828" s="81"/>
      <c r="U828" s="84">
        <v>1412</v>
      </c>
      <c r="W828" s="74">
        <f t="shared" si="48"/>
        <v>554920236</v>
      </c>
      <c r="X828" s="74">
        <f t="shared" si="51"/>
        <v>138730059</v>
      </c>
    </row>
    <row r="829" spans="1:24">
      <c r="A829" s="6" t="s">
        <v>1582</v>
      </c>
      <c r="B829" s="6" t="s">
        <v>1576</v>
      </c>
      <c r="C829" s="6" t="s">
        <v>305</v>
      </c>
      <c r="D829" s="30" t="s">
        <v>2167</v>
      </c>
      <c r="E829" s="54">
        <v>4390</v>
      </c>
      <c r="F829" s="53">
        <v>4106</v>
      </c>
      <c r="G829" s="49">
        <v>352339.20000000001</v>
      </c>
      <c r="H829" s="47">
        <v>433666.8</v>
      </c>
      <c r="I829" s="10"/>
      <c r="J829" s="46">
        <f t="shared" si="49"/>
        <v>1663702484.4000001</v>
      </c>
      <c r="K829" s="12"/>
      <c r="L829" s="65">
        <v>68354741</v>
      </c>
      <c r="M829" s="23">
        <v>721196694</v>
      </c>
      <c r="N829" s="20"/>
      <c r="O829" s="24">
        <f>VLOOKUP($A$6:$A$1110,'[1]ESFUERZO MUNICIPAL 2012'!$A$5:$AE$1109,31,FALSE)</f>
        <v>17006865</v>
      </c>
      <c r="P829" s="25">
        <f>VLOOKUP($A$6:$A$1110,'[1]ESFUERZO DETO POR MUNICIPIO'!$A$5:$H$1109,8,FALSE)</f>
        <v>256123277.65563062</v>
      </c>
      <c r="Q829" s="88">
        <f t="shared" si="50"/>
        <v>601020906.74000001</v>
      </c>
      <c r="R829" s="90">
        <f>VLOOKUP($A$6:$A$1110,'[1]ESFUERZO MUNICIPAL 2012'!$A$5:$AA$1109,27,FALSE)</f>
        <v>0</v>
      </c>
      <c r="S829" s="90">
        <f>VLOOKUP($A$6:$A$1110,'[1]ESFUERZO DETO POR MUNICIPIO'!$A$5:$I$1109,9,FALSE)</f>
        <v>0</v>
      </c>
      <c r="T829" s="81"/>
      <c r="U829" s="84">
        <v>318</v>
      </c>
      <c r="W829" s="74">
        <f t="shared" si="48"/>
        <v>124974954</v>
      </c>
      <c r="X829" s="74">
        <f t="shared" si="51"/>
        <v>31243738.5</v>
      </c>
    </row>
    <row r="830" spans="1:24">
      <c r="A830" s="6" t="s">
        <v>1583</v>
      </c>
      <c r="B830" s="6" t="s">
        <v>1576</v>
      </c>
      <c r="C830" s="6" t="s">
        <v>1584</v>
      </c>
      <c r="D830" s="30" t="s">
        <v>2167</v>
      </c>
      <c r="E830" s="54">
        <v>8044</v>
      </c>
      <c r="F830" s="53">
        <v>7698</v>
      </c>
      <c r="G830" s="49">
        <v>352339.20000000001</v>
      </c>
      <c r="H830" s="47">
        <v>433666.8</v>
      </c>
      <c r="I830" s="10"/>
      <c r="J830" s="46">
        <f t="shared" si="49"/>
        <v>3086291775.5999999</v>
      </c>
      <c r="K830" s="12"/>
      <c r="L830" s="65">
        <v>126048381</v>
      </c>
      <c r="M830" s="23">
        <v>1321482189</v>
      </c>
      <c r="N830" s="20"/>
      <c r="O830" s="24">
        <f>VLOOKUP($A$6:$A$1110,'[1]ESFUERZO MUNICIPAL 2012'!$A$5:$AE$1109,31,FALSE)</f>
        <v>34848507</v>
      </c>
      <c r="P830" s="25">
        <f>VLOOKUP($A$6:$A$1110,'[1]ESFUERZO DETO POR MUNICIPIO'!$A$5:$H$1109,8,FALSE)</f>
        <v>359611819.31602401</v>
      </c>
      <c r="Q830" s="88">
        <f t="shared" si="50"/>
        <v>1244300879.28</v>
      </c>
      <c r="R830" s="90">
        <f>VLOOKUP($A$6:$A$1110,'[1]ESFUERZO MUNICIPAL 2012'!$A$5:$AA$1109,27,FALSE)</f>
        <v>0</v>
      </c>
      <c r="S830" s="90">
        <f>VLOOKUP($A$6:$A$1110,'[1]ESFUERZO DETO POR MUNICIPIO'!$A$5:$I$1109,9,FALSE)</f>
        <v>0</v>
      </c>
      <c r="T830" s="81"/>
      <c r="U830" s="84">
        <v>477</v>
      </c>
      <c r="W830" s="74">
        <f t="shared" si="48"/>
        <v>187462431</v>
      </c>
      <c r="X830" s="74">
        <f t="shared" si="51"/>
        <v>46865607.75</v>
      </c>
    </row>
    <row r="831" spans="1:24">
      <c r="A831" s="6" t="s">
        <v>1585</v>
      </c>
      <c r="B831" s="6" t="s">
        <v>1576</v>
      </c>
      <c r="C831" s="6" t="s">
        <v>1586</v>
      </c>
      <c r="D831" s="30" t="s">
        <v>2167</v>
      </c>
      <c r="E831" s="54">
        <v>7407</v>
      </c>
      <c r="F831" s="53">
        <v>7026</v>
      </c>
      <c r="G831" s="49">
        <v>352339.20000000001</v>
      </c>
      <c r="H831" s="47">
        <v>433666.8</v>
      </c>
      <c r="I831" s="10"/>
      <c r="J831" s="46">
        <f t="shared" si="49"/>
        <v>2828359695.5999999</v>
      </c>
      <c r="K831" s="12"/>
      <c r="L831" s="65">
        <v>111543982</v>
      </c>
      <c r="M831" s="23">
        <v>1216833949</v>
      </c>
      <c r="N831" s="20"/>
      <c r="O831" s="24">
        <f>VLOOKUP($A$6:$A$1110,'[1]ESFUERZO MUNICIPAL 2012'!$A$5:$AE$1109,31,FALSE)</f>
        <v>20804699</v>
      </c>
      <c r="P831" s="25">
        <f>VLOOKUP($A$6:$A$1110,'[1]ESFUERZO DETO POR MUNICIPIO'!$A$5:$H$1109,8,FALSE)</f>
        <v>235163300.3818475</v>
      </c>
      <c r="Q831" s="88">
        <f t="shared" si="50"/>
        <v>1244013765.22</v>
      </c>
      <c r="R831" s="90">
        <f>VLOOKUP($A$6:$A$1110,'[1]ESFUERZO MUNICIPAL 2012'!$A$5:$AA$1109,27,FALSE)</f>
        <v>0</v>
      </c>
      <c r="S831" s="90">
        <f>VLOOKUP($A$6:$A$1110,'[1]ESFUERZO DETO POR MUNICIPIO'!$A$5:$I$1109,9,FALSE)</f>
        <v>0</v>
      </c>
      <c r="T831" s="81"/>
      <c r="U831" s="84">
        <v>467</v>
      </c>
      <c r="W831" s="74">
        <f t="shared" si="48"/>
        <v>183532401</v>
      </c>
      <c r="X831" s="74">
        <f t="shared" si="51"/>
        <v>45883100.25</v>
      </c>
    </row>
    <row r="832" spans="1:24">
      <c r="A832" s="6" t="s">
        <v>1587</v>
      </c>
      <c r="B832" s="6" t="s">
        <v>1576</v>
      </c>
      <c r="C832" s="6" t="s">
        <v>1588</v>
      </c>
      <c r="D832" s="30" t="s">
        <v>2167</v>
      </c>
      <c r="E832" s="54">
        <v>22623</v>
      </c>
      <c r="F832" s="53">
        <v>22051</v>
      </c>
      <c r="G832" s="49">
        <v>352339.20000000001</v>
      </c>
      <c r="H832" s="47">
        <v>433666.8</v>
      </c>
      <c r="I832" s="10"/>
      <c r="J832" s="46">
        <f t="shared" si="49"/>
        <v>8766878164.2000008</v>
      </c>
      <c r="K832" s="12"/>
      <c r="L832" s="65">
        <v>336192825</v>
      </c>
      <c r="M832" s="23">
        <v>3716542283</v>
      </c>
      <c r="N832" s="20"/>
      <c r="O832" s="24">
        <f>VLOOKUP($A$6:$A$1110,'[1]ESFUERZO MUNICIPAL 2012'!$A$5:$AE$1109,31,FALSE)</f>
        <v>93019258</v>
      </c>
      <c r="P832" s="25">
        <f>VLOOKUP($A$6:$A$1110,'[1]ESFUERZO DETO POR MUNICIPIO'!$A$5:$H$1109,8,FALSE)</f>
        <v>902778888.74797857</v>
      </c>
      <c r="Q832" s="88">
        <f t="shared" si="50"/>
        <v>3718344909.4499998</v>
      </c>
      <c r="R832" s="90">
        <f>VLOOKUP($A$6:$A$1110,'[1]ESFUERZO MUNICIPAL 2012'!$A$5:$AA$1109,27,FALSE)</f>
        <v>0</v>
      </c>
      <c r="S832" s="90">
        <f>VLOOKUP($A$6:$A$1110,'[1]ESFUERZO DETO POR MUNICIPIO'!$A$5:$I$1109,9,FALSE)</f>
        <v>0</v>
      </c>
      <c r="T832" s="81"/>
      <c r="U832" s="84">
        <v>2205</v>
      </c>
      <c r="W832" s="74">
        <f t="shared" si="48"/>
        <v>866571615</v>
      </c>
      <c r="X832" s="74">
        <f t="shared" si="51"/>
        <v>216642903.75</v>
      </c>
    </row>
    <row r="833" spans="1:24">
      <c r="A833" s="6" t="s">
        <v>1589</v>
      </c>
      <c r="B833" s="6" t="s">
        <v>1576</v>
      </c>
      <c r="C833" s="6" t="s">
        <v>1590</v>
      </c>
      <c r="D833" s="30" t="s">
        <v>2167</v>
      </c>
      <c r="E833" s="54">
        <v>30388</v>
      </c>
      <c r="F833" s="53">
        <v>29706</v>
      </c>
      <c r="G833" s="49">
        <v>352339.20000000001</v>
      </c>
      <c r="H833" s="47">
        <v>433666.8</v>
      </c>
      <c r="I833" s="10"/>
      <c r="J833" s="46">
        <f t="shared" si="49"/>
        <v>11794694785.200001</v>
      </c>
      <c r="K833" s="12"/>
      <c r="L833" s="65">
        <v>437488013</v>
      </c>
      <c r="M833" s="23">
        <v>4992186352</v>
      </c>
      <c r="N833" s="20"/>
      <c r="O833" s="24">
        <f>VLOOKUP($A$6:$A$1110,'[1]ESFUERZO MUNICIPAL 2012'!$A$5:$AE$1109,31,FALSE)</f>
        <v>120710265</v>
      </c>
      <c r="P833" s="25">
        <f>VLOOKUP($A$6:$A$1110,'[1]ESFUERZO DETO POR MUNICIPIO'!$A$5:$H$1109,8,FALSE)</f>
        <v>1204850515.4107974</v>
      </c>
      <c r="Q833" s="88">
        <f t="shared" si="50"/>
        <v>5039459639.79</v>
      </c>
      <c r="R833" s="90">
        <f>VLOOKUP($A$6:$A$1110,'[1]ESFUERZO MUNICIPAL 2012'!$A$5:$AA$1109,27,FALSE)</f>
        <v>0</v>
      </c>
      <c r="S833" s="90">
        <f>VLOOKUP($A$6:$A$1110,'[1]ESFUERZO DETO POR MUNICIPIO'!$A$5:$I$1109,9,FALSE)</f>
        <v>0</v>
      </c>
      <c r="T833" s="81"/>
      <c r="U833" s="84">
        <v>2489</v>
      </c>
      <c r="W833" s="74">
        <f t="shared" si="48"/>
        <v>978184467</v>
      </c>
      <c r="X833" s="74">
        <f t="shared" si="51"/>
        <v>244546116.75</v>
      </c>
    </row>
    <row r="834" spans="1:24">
      <c r="A834" s="6" t="s">
        <v>1591</v>
      </c>
      <c r="B834" s="6" t="s">
        <v>1576</v>
      </c>
      <c r="C834" s="6" t="s">
        <v>1592</v>
      </c>
      <c r="D834" s="30" t="s">
        <v>2167</v>
      </c>
      <c r="E834" s="54">
        <v>5038</v>
      </c>
      <c r="F834" s="53">
        <v>4868</v>
      </c>
      <c r="G834" s="49">
        <v>352339.20000000001</v>
      </c>
      <c r="H834" s="47">
        <v>433666.8</v>
      </c>
      <c r="I834" s="10"/>
      <c r="J834" s="46">
        <f t="shared" si="49"/>
        <v>1943087436</v>
      </c>
      <c r="K834" s="12"/>
      <c r="L834" s="65">
        <v>75496501</v>
      </c>
      <c r="M834" s="23">
        <v>827650730</v>
      </c>
      <c r="N834" s="20"/>
      <c r="O834" s="24">
        <f>VLOOKUP($A$6:$A$1110,'[1]ESFUERZO MUNICIPAL 2012'!$A$5:$AE$1109,31,FALSE)</f>
        <v>17668196</v>
      </c>
      <c r="P834" s="25">
        <f>VLOOKUP($A$6:$A$1110,'[1]ESFUERZO DETO POR MUNICIPIO'!$A$5:$H$1109,8,FALSE)</f>
        <v>252242969.49887994</v>
      </c>
      <c r="Q834" s="88">
        <f t="shared" si="50"/>
        <v>770029039.5</v>
      </c>
      <c r="R834" s="90">
        <f>VLOOKUP($A$6:$A$1110,'[1]ESFUERZO MUNICIPAL 2012'!$A$5:$AA$1109,27,FALSE)</f>
        <v>0</v>
      </c>
      <c r="S834" s="90">
        <f>VLOOKUP($A$6:$A$1110,'[1]ESFUERZO DETO POR MUNICIPIO'!$A$5:$I$1109,9,FALSE)</f>
        <v>0</v>
      </c>
      <c r="T834" s="81"/>
      <c r="U834" s="84">
        <v>385</v>
      </c>
      <c r="W834" s="74">
        <f t="shared" si="48"/>
        <v>151306155</v>
      </c>
      <c r="X834" s="74">
        <f t="shared" si="51"/>
        <v>37826538.75</v>
      </c>
    </row>
    <row r="835" spans="1:24">
      <c r="A835" s="6" t="s">
        <v>1593</v>
      </c>
      <c r="B835" s="6" t="s">
        <v>1576</v>
      </c>
      <c r="C835" s="6" t="s">
        <v>1594</v>
      </c>
      <c r="D835" s="30" t="s">
        <v>2167</v>
      </c>
      <c r="E835" s="54">
        <v>23136</v>
      </c>
      <c r="F835" s="53">
        <v>22853</v>
      </c>
      <c r="G835" s="49">
        <v>352339.20000000001</v>
      </c>
      <c r="H835" s="47">
        <v>433666.8</v>
      </c>
      <c r="I835" s="10"/>
      <c r="J835" s="46">
        <f t="shared" si="49"/>
        <v>9031153555.7999992</v>
      </c>
      <c r="K835" s="12"/>
      <c r="L835" s="65">
        <v>375730196</v>
      </c>
      <c r="M835" s="23">
        <v>3800824248</v>
      </c>
      <c r="N835" s="20"/>
      <c r="O835" s="24">
        <f>VLOOKUP($A$6:$A$1110,'[1]ESFUERZO MUNICIPAL 2012'!$A$5:$AE$1109,31,FALSE)</f>
        <v>152094586</v>
      </c>
      <c r="P835" s="25">
        <f>VLOOKUP($A$6:$A$1110,'[1]ESFUERZO DETO POR MUNICIPIO'!$A$5:$H$1109,8,FALSE)</f>
        <v>941054920.88170874</v>
      </c>
      <c r="Q835" s="88">
        <f t="shared" si="50"/>
        <v>3761449604.9200001</v>
      </c>
      <c r="R835" s="90">
        <f>VLOOKUP($A$6:$A$1110,'[1]ESFUERZO MUNICIPAL 2012'!$A$5:$AA$1109,27,FALSE)</f>
        <v>0</v>
      </c>
      <c r="S835" s="90">
        <f>VLOOKUP($A$6:$A$1110,'[1]ESFUERZO DETO POR MUNICIPIO'!$A$5:$I$1109,9,FALSE)</f>
        <v>0</v>
      </c>
      <c r="T835" s="81"/>
      <c r="U835" s="84">
        <v>2356</v>
      </c>
      <c r="W835" s="74">
        <f t="shared" si="48"/>
        <v>925915068</v>
      </c>
      <c r="X835" s="74">
        <f t="shared" si="51"/>
        <v>231478767</v>
      </c>
    </row>
    <row r="836" spans="1:24">
      <c r="A836" s="6" t="s">
        <v>1595</v>
      </c>
      <c r="B836" s="6" t="s">
        <v>1576</v>
      </c>
      <c r="C836" s="6" t="s">
        <v>1596</v>
      </c>
      <c r="D836" s="30" t="s">
        <v>2167</v>
      </c>
      <c r="E836" s="54">
        <v>3995</v>
      </c>
      <c r="F836" s="53">
        <v>3850</v>
      </c>
      <c r="G836" s="49">
        <v>352339.20000000001</v>
      </c>
      <c r="H836" s="47">
        <v>433666.8</v>
      </c>
      <c r="I836" s="10"/>
      <c r="J836" s="46">
        <f t="shared" si="49"/>
        <v>1538606142</v>
      </c>
      <c r="K836" s="12"/>
      <c r="L836" s="65">
        <v>61640014</v>
      </c>
      <c r="M836" s="23">
        <v>656305321</v>
      </c>
      <c r="N836" s="20"/>
      <c r="O836" s="24">
        <f>VLOOKUP($A$6:$A$1110,'[1]ESFUERZO MUNICIPAL 2012'!$A$5:$AE$1109,31,FALSE)</f>
        <v>8451735</v>
      </c>
      <c r="P836" s="25">
        <f>VLOOKUP($A$6:$A$1110,'[1]ESFUERZO DETO POR MUNICIPIO'!$A$5:$H$1109,8,FALSE)</f>
        <v>81915923.745377555</v>
      </c>
      <c r="Q836" s="88">
        <f t="shared" si="50"/>
        <v>730293148.25</v>
      </c>
      <c r="R836" s="90">
        <f>VLOOKUP($A$6:$A$1110,'[1]ESFUERZO MUNICIPAL 2012'!$A$5:$AA$1109,27,FALSE)</f>
        <v>0</v>
      </c>
      <c r="S836" s="90">
        <f>VLOOKUP($A$6:$A$1110,'[1]ESFUERZO DETO POR MUNICIPIO'!$A$5:$I$1109,9,FALSE)</f>
        <v>0</v>
      </c>
      <c r="T836" s="81"/>
      <c r="U836" s="84">
        <v>232</v>
      </c>
      <c r="W836" s="74">
        <f t="shared" si="48"/>
        <v>91176696</v>
      </c>
      <c r="X836" s="74">
        <f t="shared" si="51"/>
        <v>22794174</v>
      </c>
    </row>
    <row r="837" spans="1:24">
      <c r="A837" s="6" t="s">
        <v>1597</v>
      </c>
      <c r="B837" s="6" t="s">
        <v>656</v>
      </c>
      <c r="C837" s="6" t="s">
        <v>1598</v>
      </c>
      <c r="D837" s="30" t="s">
        <v>2167</v>
      </c>
      <c r="E837" s="54">
        <v>135275</v>
      </c>
      <c r="F837" s="53">
        <v>135257</v>
      </c>
      <c r="G837" s="49">
        <v>352339.20000000001</v>
      </c>
      <c r="H837" s="47">
        <v>433666.8</v>
      </c>
      <c r="I837" s="10"/>
      <c r="J837" s="46">
        <f t="shared" si="49"/>
        <v>53159577823.800003</v>
      </c>
      <c r="K837" s="12"/>
      <c r="L837" s="65">
        <v>1941896053</v>
      </c>
      <c r="M837" s="23">
        <v>22223179522</v>
      </c>
      <c r="N837" s="20"/>
      <c r="O837" s="24">
        <f>VLOOKUP($A$6:$A$1110,'[1]ESFUERZO MUNICIPAL 2012'!$A$5:$AE$1109,31,FALSE)</f>
        <v>2077565216.0928199</v>
      </c>
      <c r="P837" s="25">
        <f>VLOOKUP($A$6:$A$1110,'[1]ESFUERZO DETO POR MUNICIPIO'!$A$5:$H$1109,8,FALSE)</f>
        <v>4731562167.2761669</v>
      </c>
      <c r="Q837" s="88">
        <f t="shared" si="50"/>
        <v>22185374865.43</v>
      </c>
      <c r="R837" s="90">
        <f>VLOOKUP($A$6:$A$1110,'[1]ESFUERZO MUNICIPAL 2012'!$A$5:$AA$1109,27,FALSE)</f>
        <v>0</v>
      </c>
      <c r="S837" s="90">
        <f>VLOOKUP($A$6:$A$1110,'[1]ESFUERZO DETO POR MUNICIPIO'!$A$5:$I$1109,9,FALSE)</f>
        <v>0</v>
      </c>
      <c r="T837" s="81"/>
      <c r="U837" s="84">
        <v>27006</v>
      </c>
      <c r="W837" s="74">
        <f t="shared" si="48"/>
        <v>10613439018</v>
      </c>
      <c r="X837" s="74">
        <f t="shared" si="51"/>
        <v>2653359754.5</v>
      </c>
    </row>
    <row r="838" spans="1:24">
      <c r="A838" s="6" t="s">
        <v>1599</v>
      </c>
      <c r="B838" s="6" t="s">
        <v>656</v>
      </c>
      <c r="C838" s="6" t="s">
        <v>2143</v>
      </c>
      <c r="D838" s="30" t="s">
        <v>2167</v>
      </c>
      <c r="E838" s="54">
        <v>8351</v>
      </c>
      <c r="F838" s="53">
        <v>8495</v>
      </c>
      <c r="G838" s="49">
        <v>352339.20000000001</v>
      </c>
      <c r="H838" s="47">
        <v>433666.8</v>
      </c>
      <c r="I838" s="10"/>
      <c r="J838" s="46">
        <f t="shared" si="49"/>
        <v>3313192062.5999999</v>
      </c>
      <c r="K838" s="12"/>
      <c r="L838" s="65">
        <v>118818269</v>
      </c>
      <c r="M838" s="23">
        <v>1371914599</v>
      </c>
      <c r="N838" s="20"/>
      <c r="O838" s="24">
        <f>VLOOKUP($A$6:$A$1110,'[1]ESFUERZO MUNICIPAL 2012'!$A$5:$AE$1109,31,FALSE)</f>
        <v>50732240</v>
      </c>
      <c r="P838" s="25">
        <f>VLOOKUP($A$6:$A$1110,'[1]ESFUERZO DETO POR MUNICIPIO'!$A$5:$H$1109,8,FALSE)</f>
        <v>510898246.94586748</v>
      </c>
      <c r="Q838" s="88">
        <f t="shared" si="50"/>
        <v>1260828707.6500001</v>
      </c>
      <c r="R838" s="90">
        <f>VLOOKUP($A$6:$A$1110,'[1]ESFUERZO MUNICIPAL 2012'!$A$5:$AA$1109,27,FALSE)</f>
        <v>0</v>
      </c>
      <c r="S838" s="90">
        <f>VLOOKUP($A$6:$A$1110,'[1]ESFUERZO DETO POR MUNICIPIO'!$A$5:$I$1109,9,FALSE)</f>
        <v>0</v>
      </c>
      <c r="T838" s="81"/>
      <c r="U838" s="84">
        <v>757</v>
      </c>
      <c r="W838" s="74">
        <f t="shared" ref="W838:W901" si="52">+U838*((G838/2)+(H838/2))</f>
        <v>297503271</v>
      </c>
      <c r="X838" s="74">
        <f t="shared" si="51"/>
        <v>74375817.75</v>
      </c>
    </row>
    <row r="839" spans="1:24">
      <c r="A839" s="6" t="s">
        <v>1600</v>
      </c>
      <c r="B839" s="6" t="s">
        <v>656</v>
      </c>
      <c r="C839" s="6" t="s">
        <v>707</v>
      </c>
      <c r="D839" s="30" t="s">
        <v>2167</v>
      </c>
      <c r="E839" s="54">
        <v>4514</v>
      </c>
      <c r="F839" s="53">
        <v>4582</v>
      </c>
      <c r="G839" s="49">
        <v>352339.20000000001</v>
      </c>
      <c r="H839" s="47">
        <v>433666.8</v>
      </c>
      <c r="I839" s="10"/>
      <c r="J839" s="46">
        <f t="shared" ref="J839:J902" si="53">ROUND(E839*(G839/12)*6+F839*(H839/12)*6,2)</f>
        <v>1788760213.2</v>
      </c>
      <c r="K839" s="12"/>
      <c r="L839" s="65">
        <v>64791223</v>
      </c>
      <c r="M839" s="23">
        <v>741566677</v>
      </c>
      <c r="N839" s="20"/>
      <c r="O839" s="24">
        <f>VLOOKUP($A$6:$A$1110,'[1]ESFUERZO MUNICIPAL 2012'!$A$5:$AE$1109,31,FALSE)</f>
        <v>8883778</v>
      </c>
      <c r="P839" s="25">
        <f>VLOOKUP($A$6:$A$1110,'[1]ESFUERZO DETO POR MUNICIPIO'!$A$5:$H$1109,8,FALSE)</f>
        <v>0</v>
      </c>
      <c r="Q839" s="88">
        <f t="shared" ref="Q839:Q902" si="54">ROUND((J839)-(L839+M839+N839+O839+P839+R839+S839),2)</f>
        <v>973518535.20000005</v>
      </c>
      <c r="R839" s="90">
        <f>VLOOKUP($A$6:$A$1110,'[1]ESFUERZO MUNICIPAL 2012'!$A$5:$AA$1109,27,FALSE)</f>
        <v>0</v>
      </c>
      <c r="S839" s="90">
        <f>VLOOKUP($A$6:$A$1110,'[1]ESFUERZO DETO POR MUNICIPIO'!$A$5:$I$1109,9,FALSE)</f>
        <v>0</v>
      </c>
      <c r="T839" s="81"/>
      <c r="U839" s="84">
        <v>591</v>
      </c>
      <c r="W839" s="74">
        <f t="shared" si="52"/>
        <v>232264773</v>
      </c>
      <c r="X839" s="74">
        <f t="shared" ref="X839:X902" si="55">+W839*0.25</f>
        <v>58066193.25</v>
      </c>
    </row>
    <row r="840" spans="1:24">
      <c r="A840" s="6" t="s">
        <v>1601</v>
      </c>
      <c r="B840" s="6" t="s">
        <v>656</v>
      </c>
      <c r="C840" s="6" t="s">
        <v>1602</v>
      </c>
      <c r="D840" s="30" t="s">
        <v>2167</v>
      </c>
      <c r="E840" s="54">
        <v>19042</v>
      </c>
      <c r="F840" s="53">
        <v>18893</v>
      </c>
      <c r="G840" s="49">
        <v>352339.20000000001</v>
      </c>
      <c r="H840" s="47">
        <v>433666.8</v>
      </c>
      <c r="I840" s="10"/>
      <c r="J840" s="46">
        <f t="shared" si="53"/>
        <v>7451254949.3999996</v>
      </c>
      <c r="K840" s="12"/>
      <c r="L840" s="65">
        <v>273212810</v>
      </c>
      <c r="M840" s="23">
        <v>3128248244</v>
      </c>
      <c r="N840" s="20"/>
      <c r="O840" s="24">
        <f>VLOOKUP($A$6:$A$1110,'[1]ESFUERZO MUNICIPAL 2012'!$A$5:$AE$1109,31,FALSE)</f>
        <v>65473003</v>
      </c>
      <c r="P840" s="25">
        <f>VLOOKUP($A$6:$A$1110,'[1]ESFUERZO DETO POR MUNICIPIO'!$A$5:$H$1109,8,FALSE)</f>
        <v>1857931727.8791769</v>
      </c>
      <c r="Q840" s="88">
        <f t="shared" si="54"/>
        <v>2126389164.52</v>
      </c>
      <c r="R840" s="90">
        <f>VLOOKUP($A$6:$A$1110,'[1]ESFUERZO MUNICIPAL 2012'!$A$5:$AA$1109,27,FALSE)</f>
        <v>0</v>
      </c>
      <c r="S840" s="90">
        <f>VLOOKUP($A$6:$A$1110,'[1]ESFUERZO DETO POR MUNICIPIO'!$A$5:$I$1109,9,FALSE)</f>
        <v>0</v>
      </c>
      <c r="T840" s="81"/>
      <c r="U840" s="84">
        <v>1783</v>
      </c>
      <c r="W840" s="74">
        <f t="shared" si="52"/>
        <v>700724349</v>
      </c>
      <c r="X840" s="74">
        <f t="shared" si="55"/>
        <v>175181087.25</v>
      </c>
    </row>
    <row r="841" spans="1:24">
      <c r="A841" s="6" t="s">
        <v>1603</v>
      </c>
      <c r="B841" s="6" t="s">
        <v>656</v>
      </c>
      <c r="C841" s="6" t="s">
        <v>1604</v>
      </c>
      <c r="D841" s="30" t="s">
        <v>2167</v>
      </c>
      <c r="E841" s="54">
        <v>58063</v>
      </c>
      <c r="F841" s="53">
        <v>57980</v>
      </c>
      <c r="G841" s="49">
        <v>352339.20000000001</v>
      </c>
      <c r="H841" s="47">
        <v>433666.8</v>
      </c>
      <c r="I841" s="10"/>
      <c r="J841" s="46">
        <f t="shared" si="53"/>
        <v>22800936016.799999</v>
      </c>
      <c r="K841" s="12"/>
      <c r="L841" s="65">
        <v>823805685</v>
      </c>
      <c r="M841" s="23">
        <v>9538674892</v>
      </c>
      <c r="N841" s="20"/>
      <c r="O841" s="24">
        <f>VLOOKUP($A$6:$A$1110,'[1]ESFUERZO MUNICIPAL 2012'!$A$5:$AE$1109,31,FALSE)</f>
        <v>497600000</v>
      </c>
      <c r="P841" s="25">
        <f>VLOOKUP($A$6:$A$1110,'[1]ESFUERZO DETO POR MUNICIPIO'!$A$5:$H$1109,8,FALSE)</f>
        <v>2614871458.7084804</v>
      </c>
      <c r="Q841" s="88">
        <f t="shared" si="54"/>
        <v>9325983981.0900002</v>
      </c>
      <c r="R841" s="90">
        <f>VLOOKUP($A$6:$A$1110,'[1]ESFUERZO MUNICIPAL 2012'!$A$5:$AA$1109,27,FALSE)</f>
        <v>0</v>
      </c>
      <c r="S841" s="90">
        <f>VLOOKUP($A$6:$A$1110,'[1]ESFUERZO DETO POR MUNICIPIO'!$A$5:$I$1109,9,FALSE)</f>
        <v>0</v>
      </c>
      <c r="T841" s="81"/>
      <c r="U841" s="84">
        <v>8863</v>
      </c>
      <c r="W841" s="74">
        <f t="shared" si="52"/>
        <v>3483185589</v>
      </c>
      <c r="X841" s="74">
        <f t="shared" si="55"/>
        <v>870796397.25</v>
      </c>
    </row>
    <row r="842" spans="1:24">
      <c r="A842" s="6" t="s">
        <v>1605</v>
      </c>
      <c r="B842" s="6" t="s">
        <v>656</v>
      </c>
      <c r="C842" s="6" t="s">
        <v>2141</v>
      </c>
      <c r="D842" s="30" t="s">
        <v>2167</v>
      </c>
      <c r="E842" s="54">
        <v>9456</v>
      </c>
      <c r="F842" s="53">
        <v>9566</v>
      </c>
      <c r="G842" s="49">
        <v>352339.20000000001</v>
      </c>
      <c r="H842" s="47">
        <v>433666.8</v>
      </c>
      <c r="I842" s="10"/>
      <c r="J842" s="46">
        <f t="shared" si="53"/>
        <v>3740088042</v>
      </c>
      <c r="K842" s="12"/>
      <c r="L842" s="65">
        <v>135708164</v>
      </c>
      <c r="M842" s="23">
        <v>1553445831</v>
      </c>
      <c r="N842" s="20"/>
      <c r="O842" s="24">
        <f>VLOOKUP($A$6:$A$1110,'[1]ESFUERZO MUNICIPAL 2012'!$A$5:$AE$1109,31,FALSE)</f>
        <v>59865557</v>
      </c>
      <c r="P842" s="25">
        <f>VLOOKUP($A$6:$A$1110,'[1]ESFUERZO DETO POR MUNICIPIO'!$A$5:$H$1109,8,FALSE)</f>
        <v>876855924.22104716</v>
      </c>
      <c r="Q842" s="88">
        <f t="shared" si="54"/>
        <v>1114212565.78</v>
      </c>
      <c r="R842" s="90">
        <f>VLOOKUP($A$6:$A$1110,'[1]ESFUERZO MUNICIPAL 2012'!$A$5:$AA$1109,27,FALSE)</f>
        <v>0</v>
      </c>
      <c r="S842" s="90">
        <f>VLOOKUP($A$6:$A$1110,'[1]ESFUERZO DETO POR MUNICIPIO'!$A$5:$I$1109,9,FALSE)</f>
        <v>0</v>
      </c>
      <c r="T842" s="81"/>
      <c r="U842" s="84">
        <v>840</v>
      </c>
      <c r="W842" s="74">
        <f t="shared" si="52"/>
        <v>330122520</v>
      </c>
      <c r="X842" s="74">
        <f t="shared" si="55"/>
        <v>82530630</v>
      </c>
    </row>
    <row r="843" spans="1:24">
      <c r="A843" s="6" t="s">
        <v>1606</v>
      </c>
      <c r="B843" s="6" t="s">
        <v>656</v>
      </c>
      <c r="C843" s="6" t="s">
        <v>1607</v>
      </c>
      <c r="D843" s="30" t="s">
        <v>2167</v>
      </c>
      <c r="E843" s="54">
        <v>5924</v>
      </c>
      <c r="F843" s="53">
        <v>5959</v>
      </c>
      <c r="G843" s="49">
        <v>352339.20000000001</v>
      </c>
      <c r="H843" s="47">
        <v>433666.8</v>
      </c>
      <c r="I843" s="10"/>
      <c r="J843" s="46">
        <f t="shared" si="53"/>
        <v>2335738941</v>
      </c>
      <c r="K843" s="12"/>
      <c r="L843" s="65">
        <v>85067932</v>
      </c>
      <c r="M843" s="23">
        <v>973203594</v>
      </c>
      <c r="N843" s="20"/>
      <c r="O843" s="24">
        <f>VLOOKUP($A$6:$A$1110,'[1]ESFUERZO MUNICIPAL 2012'!$A$5:$AE$1109,31,FALSE)</f>
        <v>22293507</v>
      </c>
      <c r="P843" s="25">
        <f>VLOOKUP($A$6:$A$1110,'[1]ESFUERZO DETO POR MUNICIPIO'!$A$5:$H$1109,8,FALSE)</f>
        <v>163691505.25243366</v>
      </c>
      <c r="Q843" s="88">
        <f t="shared" si="54"/>
        <v>1091482402.75</v>
      </c>
      <c r="R843" s="90">
        <f>VLOOKUP($A$6:$A$1110,'[1]ESFUERZO MUNICIPAL 2012'!$A$5:$AA$1109,27,FALSE)</f>
        <v>0</v>
      </c>
      <c r="S843" s="90">
        <f>VLOOKUP($A$6:$A$1110,'[1]ESFUERZO DETO POR MUNICIPIO'!$A$5:$I$1109,9,FALSE)</f>
        <v>0</v>
      </c>
      <c r="T843" s="81"/>
      <c r="U843" s="84">
        <v>460</v>
      </c>
      <c r="W843" s="74">
        <f t="shared" si="52"/>
        <v>180781380</v>
      </c>
      <c r="X843" s="74">
        <f t="shared" si="55"/>
        <v>45195345</v>
      </c>
    </row>
    <row r="844" spans="1:24">
      <c r="A844" s="6" t="s">
        <v>1608</v>
      </c>
      <c r="B844" s="6" t="s">
        <v>656</v>
      </c>
      <c r="C844" s="6" t="s">
        <v>1609</v>
      </c>
      <c r="D844" s="30" t="s">
        <v>2167</v>
      </c>
      <c r="E844" s="54">
        <v>14356</v>
      </c>
      <c r="F844" s="53">
        <v>14543</v>
      </c>
      <c r="G844" s="49">
        <v>352339.20000000001</v>
      </c>
      <c r="H844" s="47">
        <v>433666.8</v>
      </c>
      <c r="I844" s="10"/>
      <c r="J844" s="46">
        <f t="shared" si="53"/>
        <v>5682498913.8000002</v>
      </c>
      <c r="K844" s="12"/>
      <c r="L844" s="65">
        <v>208760268</v>
      </c>
      <c r="M844" s="23">
        <v>2358425634</v>
      </c>
      <c r="N844" s="20"/>
      <c r="O844" s="24">
        <f>VLOOKUP($A$6:$A$1110,'[1]ESFUERZO MUNICIPAL 2012'!$A$5:$AE$1109,31,FALSE)</f>
        <v>200833953</v>
      </c>
      <c r="P844" s="25">
        <f>VLOOKUP($A$6:$A$1110,'[1]ESFUERZO DETO POR MUNICIPIO'!$A$5:$H$1109,8,FALSE)</f>
        <v>555507034.27793002</v>
      </c>
      <c r="Q844" s="88">
        <f t="shared" si="54"/>
        <v>2358972024.52</v>
      </c>
      <c r="R844" s="90">
        <f>VLOOKUP($A$6:$A$1110,'[1]ESFUERZO MUNICIPAL 2012'!$A$5:$AA$1109,27,FALSE)</f>
        <v>0</v>
      </c>
      <c r="S844" s="90">
        <f>VLOOKUP($A$6:$A$1110,'[1]ESFUERZO DETO POR MUNICIPIO'!$A$5:$I$1109,9,FALSE)</f>
        <v>0</v>
      </c>
      <c r="T844" s="81"/>
      <c r="U844" s="84">
        <v>1876</v>
      </c>
      <c r="W844" s="74">
        <f t="shared" si="52"/>
        <v>737273628</v>
      </c>
      <c r="X844" s="74">
        <f t="shared" si="55"/>
        <v>184318407</v>
      </c>
    </row>
    <row r="845" spans="1:24">
      <c r="A845" s="6" t="s">
        <v>1610</v>
      </c>
      <c r="B845" s="6" t="s">
        <v>656</v>
      </c>
      <c r="C845" s="6" t="s">
        <v>1611</v>
      </c>
      <c r="D845" s="30" t="s">
        <v>2167</v>
      </c>
      <c r="E845" s="54">
        <v>12314</v>
      </c>
      <c r="F845" s="53">
        <v>12503</v>
      </c>
      <c r="G845" s="49">
        <v>352339.20000000001</v>
      </c>
      <c r="H845" s="47">
        <v>433666.8</v>
      </c>
      <c r="I845" s="10"/>
      <c r="J845" s="46">
        <f t="shared" si="53"/>
        <v>4880420454.6000004</v>
      </c>
      <c r="K845" s="12"/>
      <c r="L845" s="65">
        <v>169738281</v>
      </c>
      <c r="M845" s="23">
        <v>2022961141</v>
      </c>
      <c r="N845" s="20"/>
      <c r="O845" s="24">
        <f>VLOOKUP($A$6:$A$1110,'[1]ESFUERZO MUNICIPAL 2012'!$A$5:$AE$1109,31,FALSE)</f>
        <v>60429363.12815778</v>
      </c>
      <c r="P845" s="25">
        <f>VLOOKUP($A$6:$A$1110,'[1]ESFUERZO DETO POR MUNICIPIO'!$A$5:$H$1109,8,FALSE)</f>
        <v>1354002238.0019777</v>
      </c>
      <c r="Q845" s="88">
        <f t="shared" si="54"/>
        <v>1218237792.5999999</v>
      </c>
      <c r="R845" s="90">
        <f>VLOOKUP($A$6:$A$1110,'[1]ESFUERZO MUNICIPAL 2012'!$A$5:$AA$1109,27,FALSE)</f>
        <v>55051638.87184222</v>
      </c>
      <c r="S845" s="90">
        <f>VLOOKUP($A$6:$A$1110,'[1]ESFUERZO DETO POR MUNICIPIO'!$A$5:$I$1109,9,FALSE)</f>
        <v>0</v>
      </c>
      <c r="T845" s="81"/>
      <c r="U845" s="84">
        <v>1041</v>
      </c>
      <c r="W845" s="74">
        <f t="shared" si="52"/>
        <v>409116123</v>
      </c>
      <c r="X845" s="74">
        <f t="shared" si="55"/>
        <v>102279030.75</v>
      </c>
    </row>
    <row r="846" spans="1:24">
      <c r="A846" s="6" t="s">
        <v>1612</v>
      </c>
      <c r="B846" s="6" t="s">
        <v>656</v>
      </c>
      <c r="C846" s="6" t="s">
        <v>2136</v>
      </c>
      <c r="D846" s="30" t="s">
        <v>2167</v>
      </c>
      <c r="E846" s="54">
        <v>12398</v>
      </c>
      <c r="F846" s="53">
        <v>12669</v>
      </c>
      <c r="G846" s="49">
        <v>352339.20000000001</v>
      </c>
      <c r="H846" s="47">
        <v>433666.8</v>
      </c>
      <c r="I846" s="10"/>
      <c r="J846" s="46">
        <f t="shared" si="53"/>
        <v>4931213045.3999996</v>
      </c>
      <c r="K846" s="12"/>
      <c r="L846" s="65">
        <v>177601579</v>
      </c>
      <c r="M846" s="23">
        <v>2036761937</v>
      </c>
      <c r="N846" s="20"/>
      <c r="O846" s="24">
        <f>VLOOKUP($A$6:$A$1110,'[1]ESFUERZO MUNICIPAL 2012'!$A$5:$AE$1109,31,FALSE)</f>
        <v>44451278</v>
      </c>
      <c r="P846" s="25">
        <f>VLOOKUP($A$6:$A$1110,'[1]ESFUERZO DETO POR MUNICIPIO'!$A$5:$H$1109,8,FALSE)</f>
        <v>893808024.68865788</v>
      </c>
      <c r="Q846" s="88">
        <f t="shared" si="54"/>
        <v>1778590226.71</v>
      </c>
      <c r="R846" s="90">
        <f>VLOOKUP($A$6:$A$1110,'[1]ESFUERZO MUNICIPAL 2012'!$A$5:$AA$1109,27,FALSE)</f>
        <v>0</v>
      </c>
      <c r="S846" s="90">
        <f>VLOOKUP($A$6:$A$1110,'[1]ESFUERZO DETO POR MUNICIPIO'!$A$5:$I$1109,9,FALSE)</f>
        <v>0</v>
      </c>
      <c r="T846" s="81"/>
      <c r="U846" s="84">
        <v>452</v>
      </c>
      <c r="W846" s="74">
        <f t="shared" si="52"/>
        <v>177637356</v>
      </c>
      <c r="X846" s="74">
        <f t="shared" si="55"/>
        <v>44409339</v>
      </c>
    </row>
    <row r="847" spans="1:24">
      <c r="A847" s="6" t="s">
        <v>1613</v>
      </c>
      <c r="B847" s="6" t="s">
        <v>656</v>
      </c>
      <c r="C847" s="6" t="s">
        <v>1614</v>
      </c>
      <c r="D847" s="30" t="s">
        <v>2167</v>
      </c>
      <c r="E847" s="54">
        <v>12107</v>
      </c>
      <c r="F847" s="53">
        <v>12160</v>
      </c>
      <c r="G847" s="49">
        <v>352339.20000000001</v>
      </c>
      <c r="H847" s="47">
        <v>433666.8</v>
      </c>
      <c r="I847" s="10"/>
      <c r="J847" s="46">
        <f t="shared" si="53"/>
        <v>4769579491.1999998</v>
      </c>
      <c r="K847" s="12"/>
      <c r="L847" s="65">
        <v>156750586</v>
      </c>
      <c r="M847" s="23">
        <v>1988953141</v>
      </c>
      <c r="N847" s="20"/>
      <c r="O847" s="24">
        <f>VLOOKUP($A$6:$A$1110,'[1]ESFUERZO MUNICIPAL 2012'!$A$5:$AE$1109,31,FALSE)</f>
        <v>21929459</v>
      </c>
      <c r="P847" s="25">
        <f>VLOOKUP($A$6:$A$1110,'[1]ESFUERZO DETO POR MUNICIPIO'!$A$5:$H$1109,8,FALSE)</f>
        <v>634227905.39321983</v>
      </c>
      <c r="Q847" s="88">
        <f t="shared" si="54"/>
        <v>1967718399.8099999</v>
      </c>
      <c r="R847" s="90">
        <f>VLOOKUP($A$6:$A$1110,'[1]ESFUERZO MUNICIPAL 2012'!$A$5:$AA$1109,27,FALSE)</f>
        <v>0</v>
      </c>
      <c r="S847" s="90">
        <f>VLOOKUP($A$6:$A$1110,'[1]ESFUERZO DETO POR MUNICIPIO'!$A$5:$I$1109,9,FALSE)</f>
        <v>0</v>
      </c>
      <c r="T847" s="81"/>
      <c r="U847" s="84">
        <v>663</v>
      </c>
      <c r="W847" s="74">
        <f t="shared" si="52"/>
        <v>260560989</v>
      </c>
      <c r="X847" s="74">
        <f t="shared" si="55"/>
        <v>65140247.25</v>
      </c>
    </row>
    <row r="848" spans="1:24">
      <c r="A848" s="6" t="s">
        <v>1615</v>
      </c>
      <c r="B848" s="6" t="s">
        <v>656</v>
      </c>
      <c r="C848" s="6" t="s">
        <v>1616</v>
      </c>
      <c r="D848" s="30" t="s">
        <v>2167</v>
      </c>
      <c r="E848" s="54">
        <v>22187</v>
      </c>
      <c r="F848" s="53">
        <v>22412</v>
      </c>
      <c r="G848" s="49">
        <v>352339.20000000001</v>
      </c>
      <c r="H848" s="47">
        <v>433666.8</v>
      </c>
      <c r="I848" s="10"/>
      <c r="J848" s="46">
        <f t="shared" si="53"/>
        <v>8768345076</v>
      </c>
      <c r="K848" s="12"/>
      <c r="L848" s="65">
        <v>317064688</v>
      </c>
      <c r="M848" s="23">
        <v>3644913329</v>
      </c>
      <c r="N848" s="20"/>
      <c r="O848" s="24">
        <f>VLOOKUP($A$6:$A$1110,'[1]ESFUERZO MUNICIPAL 2012'!$A$5:$AE$1109,31,FALSE)</f>
        <v>85036816</v>
      </c>
      <c r="P848" s="25">
        <f>VLOOKUP($A$6:$A$1110,'[1]ESFUERZO DETO POR MUNICIPIO'!$A$5:$H$1109,8,FALSE)</f>
        <v>1283723051.1850514</v>
      </c>
      <c r="Q848" s="88">
        <f t="shared" si="54"/>
        <v>3437607191.8099999</v>
      </c>
      <c r="R848" s="90">
        <f>VLOOKUP($A$6:$A$1110,'[1]ESFUERZO MUNICIPAL 2012'!$A$5:$AA$1109,27,FALSE)</f>
        <v>0</v>
      </c>
      <c r="S848" s="90">
        <f>VLOOKUP($A$6:$A$1110,'[1]ESFUERZO DETO POR MUNICIPIO'!$A$5:$I$1109,9,FALSE)</f>
        <v>0</v>
      </c>
      <c r="T848" s="81"/>
      <c r="U848" s="84">
        <v>1477</v>
      </c>
      <c r="W848" s="74">
        <f t="shared" si="52"/>
        <v>580465431</v>
      </c>
      <c r="X848" s="74">
        <f t="shared" si="55"/>
        <v>145116357.75</v>
      </c>
    </row>
    <row r="849" spans="1:24">
      <c r="A849" s="6" t="s">
        <v>1617</v>
      </c>
      <c r="B849" s="6" t="s">
        <v>656</v>
      </c>
      <c r="C849" s="6" t="s">
        <v>1618</v>
      </c>
      <c r="D849" s="30" t="s">
        <v>2167</v>
      </c>
      <c r="E849" s="54">
        <v>31530</v>
      </c>
      <c r="F849" s="53">
        <v>31776</v>
      </c>
      <c r="G849" s="49">
        <v>352339.20000000001</v>
      </c>
      <c r="H849" s="47">
        <v>433666.8</v>
      </c>
      <c r="I849" s="10"/>
      <c r="J849" s="46">
        <f t="shared" si="53"/>
        <v>12444725606.4</v>
      </c>
      <c r="K849" s="12"/>
      <c r="L849" s="65">
        <v>424544494</v>
      </c>
      <c r="M849" s="23">
        <v>5179790756</v>
      </c>
      <c r="N849" s="20"/>
      <c r="O849" s="24">
        <f>VLOOKUP($A$6:$A$1110,'[1]ESFUERZO MUNICIPAL 2012'!$A$5:$AE$1109,31,FALSE)</f>
        <v>271917324</v>
      </c>
      <c r="P849" s="25">
        <f>VLOOKUP($A$6:$A$1110,'[1]ESFUERZO DETO POR MUNICIPIO'!$A$5:$H$1109,8,FALSE)</f>
        <v>2213414411.1876464</v>
      </c>
      <c r="Q849" s="88">
        <f t="shared" si="54"/>
        <v>4355058621.21</v>
      </c>
      <c r="R849" s="90">
        <f>VLOOKUP($A$6:$A$1110,'[1]ESFUERZO MUNICIPAL 2012'!$A$5:$AA$1109,27,FALSE)</f>
        <v>0</v>
      </c>
      <c r="S849" s="90">
        <f>VLOOKUP($A$6:$A$1110,'[1]ESFUERZO DETO POR MUNICIPIO'!$A$5:$I$1109,9,FALSE)</f>
        <v>0</v>
      </c>
      <c r="T849" s="81"/>
      <c r="U849" s="84">
        <v>3758</v>
      </c>
      <c r="W849" s="74">
        <f t="shared" si="52"/>
        <v>1476905274</v>
      </c>
      <c r="X849" s="74">
        <f t="shared" si="55"/>
        <v>369226318.5</v>
      </c>
    </row>
    <row r="850" spans="1:24">
      <c r="A850" s="6" t="s">
        <v>1619</v>
      </c>
      <c r="B850" s="6" t="s">
        <v>656</v>
      </c>
      <c r="C850" s="6" t="s">
        <v>1620</v>
      </c>
      <c r="D850" s="30" t="s">
        <v>2167</v>
      </c>
      <c r="E850" s="54">
        <v>9599</v>
      </c>
      <c r="F850" s="53">
        <v>9566</v>
      </c>
      <c r="G850" s="49">
        <v>352339.20000000001</v>
      </c>
      <c r="H850" s="47">
        <v>433666.8</v>
      </c>
      <c r="I850" s="10"/>
      <c r="J850" s="46">
        <f t="shared" si="53"/>
        <v>3765280294.8000002</v>
      </c>
      <c r="K850" s="12"/>
      <c r="L850" s="65">
        <v>138078932</v>
      </c>
      <c r="M850" s="23">
        <v>1576938140</v>
      </c>
      <c r="N850" s="20"/>
      <c r="O850" s="24">
        <f>VLOOKUP($A$6:$A$1110,'[1]ESFUERZO MUNICIPAL 2012'!$A$5:$AE$1109,31,FALSE)</f>
        <v>43053005</v>
      </c>
      <c r="P850" s="25">
        <f>VLOOKUP($A$6:$A$1110,'[1]ESFUERZO DETO POR MUNICIPIO'!$A$5:$H$1109,8,FALSE)</f>
        <v>1260088604.9823439</v>
      </c>
      <c r="Q850" s="88">
        <f t="shared" si="54"/>
        <v>747121612.82000005</v>
      </c>
      <c r="R850" s="90">
        <f>VLOOKUP($A$6:$A$1110,'[1]ESFUERZO MUNICIPAL 2012'!$A$5:$AA$1109,27,FALSE)</f>
        <v>0</v>
      </c>
      <c r="S850" s="90">
        <f>VLOOKUP($A$6:$A$1110,'[1]ESFUERZO DETO POR MUNICIPIO'!$A$5:$I$1109,9,FALSE)</f>
        <v>0</v>
      </c>
      <c r="T850" s="81"/>
      <c r="U850" s="84">
        <v>1004</v>
      </c>
      <c r="W850" s="74">
        <f t="shared" si="52"/>
        <v>394575012</v>
      </c>
      <c r="X850" s="74">
        <f t="shared" si="55"/>
        <v>98643753</v>
      </c>
    </row>
    <row r="851" spans="1:24">
      <c r="A851" s="6" t="s">
        <v>1621</v>
      </c>
      <c r="B851" s="6" t="s">
        <v>1622</v>
      </c>
      <c r="C851" s="6" t="s">
        <v>1623</v>
      </c>
      <c r="D851" s="30" t="s">
        <v>2167</v>
      </c>
      <c r="E851" s="54">
        <v>160895</v>
      </c>
      <c r="F851" s="53">
        <v>158675</v>
      </c>
      <c r="G851" s="49">
        <v>352339.20000000001</v>
      </c>
      <c r="H851" s="47">
        <v>433666.8</v>
      </c>
      <c r="I851" s="10"/>
      <c r="J851" s="46">
        <f t="shared" si="53"/>
        <v>62750847537</v>
      </c>
      <c r="K851" s="12"/>
      <c r="L851" s="65">
        <v>2501132801</v>
      </c>
      <c r="M851" s="23">
        <v>26210492141</v>
      </c>
      <c r="N851" s="20">
        <f>VLOOKUP(A851,'DISTRIBUCION CAJAS'!$A$5:$W$260,23,FALSE)</f>
        <v>35678475</v>
      </c>
      <c r="O851" s="24">
        <f>VLOOKUP($A$6:$A$1110,'[1]ESFUERZO MUNICIPAL 2012'!$A$5:$AE$1109,31,FALSE)</f>
        <v>2429481435</v>
      </c>
      <c r="P851" s="25">
        <f>VLOOKUP($A$6:$A$1110,'[1]ESFUERZO DETO POR MUNICIPIO'!$A$5:$H$1109,8,FALSE)</f>
        <v>6472270931.5315247</v>
      </c>
      <c r="Q851" s="88">
        <f t="shared" si="54"/>
        <v>25101791753.470001</v>
      </c>
      <c r="R851" s="90">
        <f>VLOOKUP($A$6:$A$1110,'[1]ESFUERZO MUNICIPAL 2012'!$A$5:$AA$1109,27,FALSE)</f>
        <v>0</v>
      </c>
      <c r="S851" s="90">
        <f>VLOOKUP($A$6:$A$1110,'[1]ESFUERZO DETO POR MUNICIPIO'!$A$5:$I$1109,9,FALSE)</f>
        <v>0</v>
      </c>
      <c r="T851" s="81"/>
      <c r="U851" s="84">
        <v>20011</v>
      </c>
      <c r="W851" s="74">
        <f t="shared" si="52"/>
        <v>7864383033</v>
      </c>
      <c r="X851" s="74">
        <f t="shared" si="55"/>
        <v>1966095758.25</v>
      </c>
    </row>
    <row r="852" spans="1:24">
      <c r="A852" s="6" t="s">
        <v>1624</v>
      </c>
      <c r="B852" s="6" t="s">
        <v>1622</v>
      </c>
      <c r="C852" s="6" t="s">
        <v>1625</v>
      </c>
      <c r="D852" s="30" t="s">
        <v>2167</v>
      </c>
      <c r="E852" s="54">
        <v>1507</v>
      </c>
      <c r="F852" s="53">
        <v>1533</v>
      </c>
      <c r="G852" s="49">
        <v>352339.20000000001</v>
      </c>
      <c r="H852" s="47">
        <v>433666.8</v>
      </c>
      <c r="I852" s="10"/>
      <c r="J852" s="46">
        <f t="shared" si="53"/>
        <v>597893189.39999998</v>
      </c>
      <c r="K852" s="12"/>
      <c r="L852" s="65">
        <v>23987478</v>
      </c>
      <c r="M852" s="23">
        <v>247572623</v>
      </c>
      <c r="N852" s="20"/>
      <c r="O852" s="24">
        <f>VLOOKUP($A$6:$A$1110,'[1]ESFUERZO MUNICIPAL 2012'!$A$5:$AE$1109,31,FALSE)</f>
        <v>3264253</v>
      </c>
      <c r="P852" s="25">
        <f>VLOOKUP($A$6:$A$1110,'[1]ESFUERZO DETO POR MUNICIPIO'!$A$5:$H$1109,8,FALSE)</f>
        <v>0</v>
      </c>
      <c r="Q852" s="88">
        <f t="shared" si="54"/>
        <v>323068835.39999998</v>
      </c>
      <c r="R852" s="90">
        <f>VLOOKUP($A$6:$A$1110,'[1]ESFUERZO MUNICIPAL 2012'!$A$5:$AA$1109,27,FALSE)</f>
        <v>0</v>
      </c>
      <c r="S852" s="90">
        <f>VLOOKUP($A$6:$A$1110,'[1]ESFUERZO DETO POR MUNICIPIO'!$A$5:$I$1109,9,FALSE)</f>
        <v>0</v>
      </c>
      <c r="T852" s="81"/>
      <c r="U852" s="84">
        <v>123</v>
      </c>
      <c r="W852" s="74">
        <f t="shared" si="52"/>
        <v>48339369</v>
      </c>
      <c r="X852" s="74">
        <f t="shared" si="55"/>
        <v>12084842.25</v>
      </c>
    </row>
    <row r="853" spans="1:24">
      <c r="A853" s="6" t="s">
        <v>1626</v>
      </c>
      <c r="B853" s="6" t="s">
        <v>1622</v>
      </c>
      <c r="C853" s="6" t="s">
        <v>675</v>
      </c>
      <c r="D853" s="30" t="s">
        <v>2167</v>
      </c>
      <c r="E853" s="54">
        <v>2556</v>
      </c>
      <c r="F853" s="53">
        <v>2589</v>
      </c>
      <c r="G853" s="49">
        <v>352339.20000000001</v>
      </c>
      <c r="H853" s="47">
        <v>433666.8</v>
      </c>
      <c r="I853" s="10"/>
      <c r="J853" s="46">
        <f t="shared" si="53"/>
        <v>1011671170.2</v>
      </c>
      <c r="K853" s="12"/>
      <c r="L853" s="65">
        <v>46399352</v>
      </c>
      <c r="M853" s="23">
        <v>419905183</v>
      </c>
      <c r="N853" s="20"/>
      <c r="O853" s="24">
        <f>VLOOKUP($A$6:$A$1110,'[1]ESFUERZO MUNICIPAL 2012'!$A$5:$AE$1109,31,FALSE)</f>
        <v>16892771.957655579</v>
      </c>
      <c r="P853" s="25">
        <f>VLOOKUP($A$6:$A$1110,'[1]ESFUERZO DETO POR MUNICIPIO'!$A$5:$H$1109,8,FALSE)</f>
        <v>84524155.47776565</v>
      </c>
      <c r="Q853" s="88">
        <f t="shared" si="54"/>
        <v>431908362.72000003</v>
      </c>
      <c r="R853" s="90">
        <f>VLOOKUP($A$6:$A$1110,'[1]ESFUERZO MUNICIPAL 2012'!$A$5:$AA$1109,27,FALSE)</f>
        <v>12041345.042344421</v>
      </c>
      <c r="S853" s="90">
        <f>VLOOKUP($A$6:$A$1110,'[1]ESFUERZO DETO POR MUNICIPIO'!$A$5:$I$1109,9,FALSE)</f>
        <v>0</v>
      </c>
      <c r="T853" s="81"/>
      <c r="U853" s="84">
        <v>652</v>
      </c>
      <c r="W853" s="74">
        <f t="shared" si="52"/>
        <v>256237956</v>
      </c>
      <c r="X853" s="74">
        <f t="shared" si="55"/>
        <v>64059489</v>
      </c>
    </row>
    <row r="854" spans="1:24">
      <c r="A854" s="6" t="s">
        <v>1627</v>
      </c>
      <c r="B854" s="6" t="s">
        <v>1622</v>
      </c>
      <c r="C854" s="6" t="s">
        <v>1628</v>
      </c>
      <c r="D854" s="30" t="s">
        <v>2167</v>
      </c>
      <c r="E854" s="54">
        <v>6534</v>
      </c>
      <c r="F854" s="53">
        <v>6475</v>
      </c>
      <c r="G854" s="49">
        <v>352339.20000000001</v>
      </c>
      <c r="H854" s="47">
        <v>433666.8</v>
      </c>
      <c r="I854" s="10"/>
      <c r="J854" s="46">
        <f t="shared" si="53"/>
        <v>2555088431.4000001</v>
      </c>
      <c r="K854" s="12"/>
      <c r="L854" s="65">
        <v>101604419</v>
      </c>
      <c r="M854" s="23">
        <v>1073416650</v>
      </c>
      <c r="N854" s="20"/>
      <c r="O854" s="24">
        <f>VLOOKUP($A$6:$A$1110,'[1]ESFUERZO MUNICIPAL 2012'!$A$5:$AE$1109,31,FALSE)</f>
        <v>88689152</v>
      </c>
      <c r="P854" s="25">
        <f>VLOOKUP($A$6:$A$1110,'[1]ESFUERZO DETO POR MUNICIPIO'!$A$5:$H$1109,8,FALSE)</f>
        <v>674879600.4253639</v>
      </c>
      <c r="Q854" s="88">
        <f t="shared" si="54"/>
        <v>616498609.97000003</v>
      </c>
      <c r="R854" s="90">
        <f>VLOOKUP($A$6:$A$1110,'[1]ESFUERZO MUNICIPAL 2012'!$A$5:$AA$1109,27,FALSE)</f>
        <v>0</v>
      </c>
      <c r="S854" s="90">
        <f>VLOOKUP($A$6:$A$1110,'[1]ESFUERZO DETO POR MUNICIPIO'!$A$5:$I$1109,9,FALSE)</f>
        <v>0</v>
      </c>
      <c r="T854" s="81"/>
      <c r="U854" s="84">
        <v>663</v>
      </c>
      <c r="W854" s="74">
        <f t="shared" si="52"/>
        <v>260560989</v>
      </c>
      <c r="X854" s="74">
        <f t="shared" si="55"/>
        <v>65140247.25</v>
      </c>
    </row>
    <row r="855" spans="1:24">
      <c r="A855" s="6" t="s">
        <v>1629</v>
      </c>
      <c r="B855" s="6" t="s">
        <v>1622</v>
      </c>
      <c r="C855" s="6" t="s">
        <v>27</v>
      </c>
      <c r="D855" s="30" t="s">
        <v>2167</v>
      </c>
      <c r="E855" s="54">
        <v>14761</v>
      </c>
      <c r="F855" s="53">
        <v>14496</v>
      </c>
      <c r="G855" s="49">
        <v>352339.20000000001</v>
      </c>
      <c r="H855" s="47">
        <v>433666.8</v>
      </c>
      <c r="I855" s="10"/>
      <c r="J855" s="46">
        <f t="shared" si="53"/>
        <v>5743656432</v>
      </c>
      <c r="K855" s="12"/>
      <c r="L855" s="65">
        <v>179928173</v>
      </c>
      <c r="M855" s="23">
        <v>2424953659</v>
      </c>
      <c r="N855" s="20"/>
      <c r="O855" s="24">
        <f>VLOOKUP($A$6:$A$1110,'[1]ESFUERZO MUNICIPAL 2012'!$A$5:$AE$1109,31,FALSE)</f>
        <v>92000000</v>
      </c>
      <c r="P855" s="25">
        <f>VLOOKUP($A$6:$A$1110,'[1]ESFUERZO DETO POR MUNICIPIO'!$A$5:$H$1109,8,FALSE)</f>
        <v>333763374.78591025</v>
      </c>
      <c r="Q855" s="88">
        <f t="shared" si="54"/>
        <v>2713011225.21</v>
      </c>
      <c r="R855" s="90">
        <f>VLOOKUP($A$6:$A$1110,'[1]ESFUERZO MUNICIPAL 2012'!$A$5:$AA$1109,27,FALSE)</f>
        <v>0</v>
      </c>
      <c r="S855" s="90">
        <f>VLOOKUP($A$6:$A$1110,'[1]ESFUERZO DETO POR MUNICIPIO'!$A$5:$I$1109,9,FALSE)</f>
        <v>0</v>
      </c>
      <c r="T855" s="81"/>
      <c r="U855" s="84">
        <v>1061</v>
      </c>
      <c r="W855" s="74">
        <f t="shared" si="52"/>
        <v>416976183</v>
      </c>
      <c r="X855" s="74">
        <f t="shared" si="55"/>
        <v>104244045.75</v>
      </c>
    </row>
    <row r="856" spans="1:24">
      <c r="A856" s="6" t="s">
        <v>1630</v>
      </c>
      <c r="B856" s="6" t="s">
        <v>1622</v>
      </c>
      <c r="C856" s="6" t="s">
        <v>1631</v>
      </c>
      <c r="D856" s="30" t="s">
        <v>2167</v>
      </c>
      <c r="E856" s="54">
        <v>4571</v>
      </c>
      <c r="F856" s="53">
        <v>4447</v>
      </c>
      <c r="G856" s="49">
        <v>352339.20000000001</v>
      </c>
      <c r="H856" s="47">
        <v>433666.8</v>
      </c>
      <c r="I856" s="10"/>
      <c r="J856" s="46">
        <f t="shared" si="53"/>
        <v>1769529371.4000001</v>
      </c>
      <c r="K856" s="12"/>
      <c r="L856" s="65">
        <v>70475181</v>
      </c>
      <c r="M856" s="23">
        <v>692283952</v>
      </c>
      <c r="N856" s="20">
        <f>VLOOKUP(A856,'DISTRIBUCION CAJAS'!$A$5:$W$260,23,FALSE)</f>
        <v>35180796</v>
      </c>
      <c r="O856" s="24">
        <f>VLOOKUP($A$6:$A$1110,'[1]ESFUERZO MUNICIPAL 2012'!$A$5:$AE$1109,31,FALSE)</f>
        <v>62196906</v>
      </c>
      <c r="P856" s="25">
        <f>VLOOKUP($A$6:$A$1110,'[1]ESFUERZO DETO POR MUNICIPIO'!$A$5:$H$1109,8,FALSE)</f>
        <v>169870434.87848446</v>
      </c>
      <c r="Q856" s="88">
        <f t="shared" si="54"/>
        <v>739522101.51999998</v>
      </c>
      <c r="R856" s="90">
        <f>VLOOKUP($A$6:$A$1110,'[1]ESFUERZO MUNICIPAL 2012'!$A$5:$AA$1109,27,FALSE)</f>
        <v>0</v>
      </c>
      <c r="S856" s="90">
        <f>VLOOKUP($A$6:$A$1110,'[1]ESFUERZO DETO POR MUNICIPIO'!$A$5:$I$1109,9,FALSE)</f>
        <v>0</v>
      </c>
      <c r="T856" s="81"/>
      <c r="U856" s="84">
        <v>338</v>
      </c>
      <c r="W856" s="74">
        <f t="shared" si="52"/>
        <v>132835014</v>
      </c>
      <c r="X856" s="74">
        <f t="shared" si="55"/>
        <v>33208753.5</v>
      </c>
    </row>
    <row r="857" spans="1:24">
      <c r="A857" s="6" t="s">
        <v>1632</v>
      </c>
      <c r="B857" s="6" t="s">
        <v>1622</v>
      </c>
      <c r="C857" s="6" t="s">
        <v>1633</v>
      </c>
      <c r="D857" s="30" t="s">
        <v>2167</v>
      </c>
      <c r="E857" s="54">
        <v>80768</v>
      </c>
      <c r="F857" s="53">
        <v>75214</v>
      </c>
      <c r="G857" s="49">
        <v>352339.20000000001</v>
      </c>
      <c r="H857" s="47">
        <v>433666.8</v>
      </c>
      <c r="I857" s="10"/>
      <c r="J857" s="46">
        <f t="shared" si="53"/>
        <v>30537773600.400002</v>
      </c>
      <c r="K857" s="12"/>
      <c r="L857" s="65">
        <v>1336075787</v>
      </c>
      <c r="M857" s="23">
        <v>12576939513</v>
      </c>
      <c r="N857" s="20">
        <f>VLOOKUP(A857,'DISTRIBUCION CAJAS'!$A$5:$W$260,23,FALSE)</f>
        <v>415203747.5</v>
      </c>
      <c r="O857" s="24">
        <f>VLOOKUP($A$6:$A$1110,'[1]ESFUERZO MUNICIPAL 2012'!$A$5:$AE$1109,31,FALSE)</f>
        <v>930672160.49999988</v>
      </c>
      <c r="P857" s="25">
        <f>VLOOKUP($A$6:$A$1110,'[1]ESFUERZO DETO POR MUNICIPIO'!$A$5:$H$1109,8,FALSE)</f>
        <v>2301275013.9824257</v>
      </c>
      <c r="Q857" s="88">
        <f t="shared" si="54"/>
        <v>12280204655.92</v>
      </c>
      <c r="R857" s="90">
        <f>VLOOKUP($A$6:$A$1110,'[1]ESFUERZO MUNICIPAL 2012'!$A$5:$AA$1109,27,FALSE)</f>
        <v>697402722.50000012</v>
      </c>
      <c r="S857" s="90">
        <f>VLOOKUP($A$6:$A$1110,'[1]ESFUERZO DETO POR MUNICIPIO'!$A$5:$I$1109,9,FALSE)</f>
        <v>0</v>
      </c>
      <c r="T857" s="81"/>
      <c r="U857" s="84">
        <v>18087</v>
      </c>
      <c r="W857" s="74">
        <f t="shared" si="52"/>
        <v>7108245261</v>
      </c>
      <c r="X857" s="74">
        <f t="shared" si="55"/>
        <v>1777061315.25</v>
      </c>
    </row>
    <row r="858" spans="1:24">
      <c r="A858" s="6" t="s">
        <v>1634</v>
      </c>
      <c r="B858" s="6" t="s">
        <v>1622</v>
      </c>
      <c r="C858" s="6" t="s">
        <v>35</v>
      </c>
      <c r="D858" s="30" t="s">
        <v>2167</v>
      </c>
      <c r="E858" s="54">
        <v>3049</v>
      </c>
      <c r="F858" s="53">
        <v>2700</v>
      </c>
      <c r="G858" s="49">
        <v>352339.20000000001</v>
      </c>
      <c r="H858" s="47">
        <v>433666.8</v>
      </c>
      <c r="I858" s="10"/>
      <c r="J858" s="46">
        <f t="shared" si="53"/>
        <v>1122591290.4000001</v>
      </c>
      <c r="K858" s="12"/>
      <c r="L858" s="65">
        <v>46355176</v>
      </c>
      <c r="M858" s="23">
        <v>500894731</v>
      </c>
      <c r="N858" s="20"/>
      <c r="O858" s="24">
        <f>VLOOKUP($A$6:$A$1110,'[1]ESFUERZO MUNICIPAL 2012'!$A$5:$AE$1109,31,FALSE)</f>
        <v>6846070</v>
      </c>
      <c r="P858" s="25">
        <f>VLOOKUP($A$6:$A$1110,'[1]ESFUERZO DETO POR MUNICIPIO'!$A$5:$H$1109,8,FALSE)</f>
        <v>5953967.6224462222</v>
      </c>
      <c r="Q858" s="88">
        <f t="shared" si="54"/>
        <v>562541345.77999997</v>
      </c>
      <c r="R858" s="90">
        <f>VLOOKUP($A$6:$A$1110,'[1]ESFUERZO MUNICIPAL 2012'!$A$5:$AA$1109,27,FALSE)</f>
        <v>0</v>
      </c>
      <c r="S858" s="90">
        <f>VLOOKUP($A$6:$A$1110,'[1]ESFUERZO DETO POR MUNICIPIO'!$A$5:$I$1109,9,FALSE)</f>
        <v>0</v>
      </c>
      <c r="T858" s="81"/>
      <c r="U858" s="84">
        <v>378</v>
      </c>
      <c r="W858" s="74">
        <f t="shared" si="52"/>
        <v>148555134</v>
      </c>
      <c r="X858" s="74">
        <f t="shared" si="55"/>
        <v>37138783.5</v>
      </c>
    </row>
    <row r="859" spans="1:24">
      <c r="A859" s="6" t="s">
        <v>1635</v>
      </c>
      <c r="B859" s="6" t="s">
        <v>1622</v>
      </c>
      <c r="C859" s="6" t="s">
        <v>709</v>
      </c>
      <c r="D859" s="30" t="s">
        <v>2167</v>
      </c>
      <c r="E859" s="54">
        <v>8873</v>
      </c>
      <c r="F859" s="53">
        <v>8224</v>
      </c>
      <c r="G859" s="49">
        <v>352339.20000000001</v>
      </c>
      <c r="H859" s="47">
        <v>433666.8</v>
      </c>
      <c r="I859" s="10"/>
      <c r="J859" s="46">
        <f t="shared" si="53"/>
        <v>3346390742.4000001</v>
      </c>
      <c r="K859" s="12"/>
      <c r="L859" s="65">
        <v>140582230</v>
      </c>
      <c r="M859" s="23">
        <v>1399024395</v>
      </c>
      <c r="N859" s="20">
        <f>VLOOKUP(A859,'DISTRIBUCION CAJAS'!$A$5:$W$260,23,FALSE)</f>
        <v>35180796</v>
      </c>
      <c r="O859" s="24">
        <f>VLOOKUP($A$6:$A$1110,'[1]ESFUERZO MUNICIPAL 2012'!$A$5:$AE$1109,31,FALSE)</f>
        <v>37551443.461268425</v>
      </c>
      <c r="P859" s="25">
        <f>VLOOKUP($A$6:$A$1110,'[1]ESFUERZO DETO POR MUNICIPIO'!$A$5:$H$1109,8,FALSE)</f>
        <v>281259182.5903756</v>
      </c>
      <c r="Q859" s="88">
        <f t="shared" si="54"/>
        <v>1385105822.8099999</v>
      </c>
      <c r="R859" s="90">
        <f>VLOOKUP($A$6:$A$1110,'[1]ESFUERZO MUNICIPAL 2012'!$A$5:$AA$1109,27,FALSE)</f>
        <v>67686872.538731575</v>
      </c>
      <c r="S859" s="90">
        <f>VLOOKUP($A$6:$A$1110,'[1]ESFUERZO DETO POR MUNICIPIO'!$A$5:$I$1109,9,FALSE)</f>
        <v>0</v>
      </c>
      <c r="T859" s="81"/>
      <c r="U859" s="84">
        <v>969</v>
      </c>
      <c r="W859" s="74">
        <f t="shared" si="52"/>
        <v>380819907</v>
      </c>
      <c r="X859" s="74">
        <f t="shared" si="55"/>
        <v>95204976.75</v>
      </c>
    </row>
    <row r="860" spans="1:24">
      <c r="A860" s="6" t="s">
        <v>1636</v>
      </c>
      <c r="B860" s="6" t="s">
        <v>1622</v>
      </c>
      <c r="C860" s="6" t="s">
        <v>905</v>
      </c>
      <c r="D860" s="30" t="s">
        <v>2167</v>
      </c>
      <c r="E860" s="54">
        <v>1533</v>
      </c>
      <c r="F860" s="53">
        <v>1542</v>
      </c>
      <c r="G860" s="49">
        <v>352339.20000000001</v>
      </c>
      <c r="H860" s="47">
        <v>433666.8</v>
      </c>
      <c r="I860" s="10"/>
      <c r="J860" s="46">
        <f t="shared" si="53"/>
        <v>604425099.60000002</v>
      </c>
      <c r="K860" s="12"/>
      <c r="L860" s="65">
        <v>23913851</v>
      </c>
      <c r="M860" s="23">
        <v>251843864</v>
      </c>
      <c r="N860" s="20"/>
      <c r="O860" s="24">
        <f>VLOOKUP($A$6:$A$1110,'[1]ESFUERZO MUNICIPAL 2012'!$A$5:$AE$1109,31,FALSE)</f>
        <v>3429565</v>
      </c>
      <c r="P860" s="25">
        <f>VLOOKUP($A$6:$A$1110,'[1]ESFUERZO DETO POR MUNICIPIO'!$A$5:$H$1109,8,FALSE)</f>
        <v>0</v>
      </c>
      <c r="Q860" s="88">
        <f t="shared" si="54"/>
        <v>325237819.60000002</v>
      </c>
      <c r="R860" s="90">
        <f>VLOOKUP($A$6:$A$1110,'[1]ESFUERZO MUNICIPAL 2012'!$A$5:$AA$1109,27,FALSE)</f>
        <v>0</v>
      </c>
      <c r="S860" s="90">
        <f>VLOOKUP($A$6:$A$1110,'[1]ESFUERZO DETO POR MUNICIPIO'!$A$5:$I$1109,9,FALSE)</f>
        <v>0</v>
      </c>
      <c r="T860" s="81"/>
      <c r="U860" s="84">
        <v>105</v>
      </c>
      <c r="W860" s="74">
        <f t="shared" si="52"/>
        <v>41265315</v>
      </c>
      <c r="X860" s="74">
        <f t="shared" si="55"/>
        <v>10316328.75</v>
      </c>
    </row>
    <row r="861" spans="1:24">
      <c r="A861" s="6" t="s">
        <v>1637</v>
      </c>
      <c r="B861" s="6" t="s">
        <v>1622</v>
      </c>
      <c r="C861" s="6" t="s">
        <v>1638</v>
      </c>
      <c r="D861" s="30" t="s">
        <v>2167</v>
      </c>
      <c r="E861" s="54">
        <v>640</v>
      </c>
      <c r="F861" s="53">
        <v>610</v>
      </c>
      <c r="G861" s="49">
        <v>352339.20000000001</v>
      </c>
      <c r="H861" s="47">
        <v>433666.8</v>
      </c>
      <c r="I861" s="10"/>
      <c r="J861" s="46">
        <f t="shared" si="53"/>
        <v>245016918</v>
      </c>
      <c r="K861" s="12"/>
      <c r="L861" s="65">
        <v>10307694</v>
      </c>
      <c r="M861" s="23">
        <v>105140352</v>
      </c>
      <c r="N861" s="20"/>
      <c r="O861" s="24">
        <f>VLOOKUP($A$6:$A$1110,'[1]ESFUERZO MUNICIPAL 2012'!$A$5:$AE$1109,31,FALSE)</f>
        <v>2118327</v>
      </c>
      <c r="P861" s="25">
        <f>VLOOKUP($A$6:$A$1110,'[1]ESFUERZO DETO POR MUNICIPIO'!$A$5:$H$1109,8,FALSE)</f>
        <v>0</v>
      </c>
      <c r="Q861" s="88">
        <f t="shared" si="54"/>
        <v>127450545</v>
      </c>
      <c r="R861" s="90">
        <f>VLOOKUP($A$6:$A$1110,'[1]ESFUERZO MUNICIPAL 2012'!$A$5:$AA$1109,27,FALSE)</f>
        <v>0</v>
      </c>
      <c r="S861" s="90">
        <f>VLOOKUP($A$6:$A$1110,'[1]ESFUERZO DETO POR MUNICIPIO'!$A$5:$I$1109,9,FALSE)</f>
        <v>0</v>
      </c>
      <c r="T861" s="81"/>
      <c r="U861" s="84">
        <v>121</v>
      </c>
      <c r="W861" s="74">
        <f t="shared" si="52"/>
        <v>47553363</v>
      </c>
      <c r="X861" s="74">
        <f t="shared" si="55"/>
        <v>11888340.75</v>
      </c>
    </row>
    <row r="862" spans="1:24">
      <c r="A862" s="6" t="s">
        <v>1639</v>
      </c>
      <c r="B862" s="6" t="s">
        <v>1622</v>
      </c>
      <c r="C862" s="6" t="s">
        <v>1640</v>
      </c>
      <c r="D862" s="30" t="s">
        <v>2167</v>
      </c>
      <c r="E862" s="54">
        <v>4966</v>
      </c>
      <c r="F862" s="53">
        <v>4864</v>
      </c>
      <c r="G862" s="49">
        <v>352339.20000000001</v>
      </c>
      <c r="H862" s="47">
        <v>433666.8</v>
      </c>
      <c r="I862" s="10"/>
      <c r="J862" s="46">
        <f t="shared" si="53"/>
        <v>1929535891.2</v>
      </c>
      <c r="K862" s="12"/>
      <c r="L862" s="65">
        <v>86525734</v>
      </c>
      <c r="M862" s="23">
        <v>815824546</v>
      </c>
      <c r="N862" s="20"/>
      <c r="O862" s="24">
        <f>VLOOKUP($A$6:$A$1110,'[1]ESFUERZO MUNICIPAL 2012'!$A$5:$AE$1109,31,FALSE)</f>
        <v>11663998</v>
      </c>
      <c r="P862" s="25">
        <f>VLOOKUP($A$6:$A$1110,'[1]ESFUERZO DETO POR MUNICIPIO'!$A$5:$H$1109,8,FALSE)</f>
        <v>0</v>
      </c>
      <c r="Q862" s="88">
        <f t="shared" si="54"/>
        <v>1015521613.2</v>
      </c>
      <c r="R862" s="90">
        <f>VLOOKUP($A$6:$A$1110,'[1]ESFUERZO MUNICIPAL 2012'!$A$5:$AA$1109,27,FALSE)</f>
        <v>0</v>
      </c>
      <c r="S862" s="90">
        <f>VLOOKUP($A$6:$A$1110,'[1]ESFUERZO DETO POR MUNICIPIO'!$A$5:$I$1109,9,FALSE)</f>
        <v>0</v>
      </c>
      <c r="T862" s="81"/>
      <c r="U862" s="84">
        <v>266</v>
      </c>
      <c r="W862" s="74">
        <f t="shared" si="52"/>
        <v>104538798</v>
      </c>
      <c r="X862" s="74">
        <f t="shared" si="55"/>
        <v>26134699.5</v>
      </c>
    </row>
    <row r="863" spans="1:24">
      <c r="A863" s="6" t="s">
        <v>1641</v>
      </c>
      <c r="B863" s="6" t="s">
        <v>1622</v>
      </c>
      <c r="C863" s="6" t="s">
        <v>1642</v>
      </c>
      <c r="D863" s="30" t="s">
        <v>2167</v>
      </c>
      <c r="E863" s="54">
        <v>4555</v>
      </c>
      <c r="F863" s="53">
        <v>4480</v>
      </c>
      <c r="G863" s="49">
        <v>352339.20000000001</v>
      </c>
      <c r="H863" s="47">
        <v>433666.8</v>
      </c>
      <c r="I863" s="10"/>
      <c r="J863" s="46">
        <f t="shared" si="53"/>
        <v>1773866160</v>
      </c>
      <c r="K863" s="12"/>
      <c r="L863" s="65">
        <v>78014524</v>
      </c>
      <c r="M863" s="23">
        <v>748304400</v>
      </c>
      <c r="N863" s="20"/>
      <c r="O863" s="24">
        <f>VLOOKUP($A$6:$A$1110,'[1]ESFUERZO MUNICIPAL 2012'!$A$5:$AE$1109,31,FALSE)</f>
        <v>24768846</v>
      </c>
      <c r="P863" s="25">
        <f>VLOOKUP($A$6:$A$1110,'[1]ESFUERZO DETO POR MUNICIPIO'!$A$5:$H$1109,8,FALSE)</f>
        <v>0</v>
      </c>
      <c r="Q863" s="88">
        <f t="shared" si="54"/>
        <v>922778390</v>
      </c>
      <c r="R863" s="90">
        <f>VLOOKUP($A$6:$A$1110,'[1]ESFUERZO MUNICIPAL 2012'!$A$5:$AA$1109,27,FALSE)</f>
        <v>0</v>
      </c>
      <c r="S863" s="90">
        <f>VLOOKUP($A$6:$A$1110,'[1]ESFUERZO DETO POR MUNICIPIO'!$A$5:$I$1109,9,FALSE)</f>
        <v>0</v>
      </c>
      <c r="T863" s="81"/>
      <c r="U863" s="84">
        <v>211</v>
      </c>
      <c r="W863" s="74">
        <f t="shared" si="52"/>
        <v>82923633</v>
      </c>
      <c r="X863" s="74">
        <f t="shared" si="55"/>
        <v>20730908.25</v>
      </c>
    </row>
    <row r="864" spans="1:24">
      <c r="A864" s="6" t="s">
        <v>1643</v>
      </c>
      <c r="B864" s="6" t="s">
        <v>1622</v>
      </c>
      <c r="C864" s="6" t="s">
        <v>1644</v>
      </c>
      <c r="D864" s="30" t="s">
        <v>2167</v>
      </c>
      <c r="E864" s="54">
        <v>1652</v>
      </c>
      <c r="F864" s="53">
        <v>1614</v>
      </c>
      <c r="G864" s="49">
        <v>352339.20000000001</v>
      </c>
      <c r="H864" s="47">
        <v>433666.8</v>
      </c>
      <c r="I864" s="10"/>
      <c r="J864" s="46">
        <f t="shared" si="53"/>
        <v>641001286.79999995</v>
      </c>
      <c r="K864" s="12"/>
      <c r="L864" s="65">
        <v>25460006</v>
      </c>
      <c r="M864" s="23">
        <v>271393334</v>
      </c>
      <c r="N864" s="20"/>
      <c r="O864" s="24">
        <f>VLOOKUP($A$6:$A$1110,'[1]ESFUERZO MUNICIPAL 2012'!$A$5:$AE$1109,31,FALSE)</f>
        <v>3294371</v>
      </c>
      <c r="P864" s="25">
        <f>VLOOKUP($A$6:$A$1110,'[1]ESFUERZO DETO POR MUNICIPIO'!$A$5:$H$1109,8,FALSE)</f>
        <v>0</v>
      </c>
      <c r="Q864" s="88">
        <f t="shared" si="54"/>
        <v>340853575.80000001</v>
      </c>
      <c r="R864" s="90">
        <f>VLOOKUP($A$6:$A$1110,'[1]ESFUERZO MUNICIPAL 2012'!$A$5:$AA$1109,27,FALSE)</f>
        <v>0</v>
      </c>
      <c r="S864" s="90">
        <f>VLOOKUP($A$6:$A$1110,'[1]ESFUERZO DETO POR MUNICIPIO'!$A$5:$I$1109,9,FALSE)</f>
        <v>0</v>
      </c>
      <c r="T864" s="81"/>
      <c r="U864" s="84">
        <v>177</v>
      </c>
      <c r="W864" s="74">
        <f t="shared" si="52"/>
        <v>69561531</v>
      </c>
      <c r="X864" s="74">
        <f t="shared" si="55"/>
        <v>17390382.75</v>
      </c>
    </row>
    <row r="865" spans="1:24">
      <c r="A865" s="6" t="s">
        <v>1645</v>
      </c>
      <c r="B865" s="6" t="s">
        <v>1622</v>
      </c>
      <c r="C865" s="6" t="s">
        <v>1646</v>
      </c>
      <c r="D865" s="30" t="s">
        <v>2167</v>
      </c>
      <c r="E865" s="54">
        <v>5659</v>
      </c>
      <c r="F865" s="53">
        <v>5632</v>
      </c>
      <c r="G865" s="49">
        <v>352339.20000000001</v>
      </c>
      <c r="H865" s="47">
        <v>433666.8</v>
      </c>
      <c r="I865" s="10"/>
      <c r="J865" s="46">
        <f t="shared" si="53"/>
        <v>2218149475.1999998</v>
      </c>
      <c r="K865" s="12"/>
      <c r="L865" s="65">
        <v>90854966</v>
      </c>
      <c r="M865" s="23">
        <v>929670653</v>
      </c>
      <c r="N865" s="20"/>
      <c r="O865" s="24">
        <f>VLOOKUP($A$6:$A$1110,'[1]ESFUERZO MUNICIPAL 2012'!$A$5:$AE$1109,31,FALSE)</f>
        <v>10740946</v>
      </c>
      <c r="P865" s="25">
        <f>VLOOKUP($A$6:$A$1110,'[1]ESFUERZO DETO POR MUNICIPIO'!$A$5:$H$1109,8,FALSE)</f>
        <v>85657381.161123529</v>
      </c>
      <c r="Q865" s="88">
        <f t="shared" si="54"/>
        <v>1101225529.04</v>
      </c>
      <c r="R865" s="90">
        <f>VLOOKUP($A$6:$A$1110,'[1]ESFUERZO MUNICIPAL 2012'!$A$5:$AA$1109,27,FALSE)</f>
        <v>0</v>
      </c>
      <c r="S865" s="90">
        <f>VLOOKUP($A$6:$A$1110,'[1]ESFUERZO DETO POR MUNICIPIO'!$A$5:$I$1109,9,FALSE)</f>
        <v>0</v>
      </c>
      <c r="T865" s="81"/>
      <c r="U865" s="84">
        <v>193</v>
      </c>
      <c r="W865" s="74">
        <f t="shared" si="52"/>
        <v>75849579</v>
      </c>
      <c r="X865" s="74">
        <f t="shared" si="55"/>
        <v>18962394.75</v>
      </c>
    </row>
    <row r="866" spans="1:24">
      <c r="A866" s="6" t="s">
        <v>1647</v>
      </c>
      <c r="B866" s="6" t="s">
        <v>1622</v>
      </c>
      <c r="C866" s="6" t="s">
        <v>1648</v>
      </c>
      <c r="D866" s="30" t="s">
        <v>2167</v>
      </c>
      <c r="E866" s="54">
        <v>8021</v>
      </c>
      <c r="F866" s="53">
        <v>7963</v>
      </c>
      <c r="G866" s="49">
        <v>352339.20000000001</v>
      </c>
      <c r="H866" s="47">
        <v>433666.8</v>
      </c>
      <c r="I866" s="10"/>
      <c r="J866" s="46">
        <f t="shared" si="53"/>
        <v>3139700725.8000002</v>
      </c>
      <c r="K866" s="12"/>
      <c r="L866" s="65">
        <v>117331016</v>
      </c>
      <c r="M866" s="23">
        <v>1317702266</v>
      </c>
      <c r="N866" s="20"/>
      <c r="O866" s="24">
        <f>VLOOKUP($A$6:$A$1110,'[1]ESFUERZO MUNICIPAL 2012'!$A$5:$AE$1109,31,FALSE)</f>
        <v>22314180</v>
      </c>
      <c r="P866" s="25">
        <f>VLOOKUP($A$6:$A$1110,'[1]ESFUERZO DETO POR MUNICIPIO'!$A$5:$H$1109,8,FALSE)</f>
        <v>29934292.686131518</v>
      </c>
      <c r="Q866" s="88">
        <f t="shared" si="54"/>
        <v>1652418971.1099999</v>
      </c>
      <c r="R866" s="90">
        <f>VLOOKUP($A$6:$A$1110,'[1]ESFUERZO MUNICIPAL 2012'!$A$5:$AA$1109,27,FALSE)</f>
        <v>0</v>
      </c>
      <c r="S866" s="90">
        <f>VLOOKUP($A$6:$A$1110,'[1]ESFUERZO DETO POR MUNICIPIO'!$A$5:$I$1109,9,FALSE)</f>
        <v>0</v>
      </c>
      <c r="T866" s="81"/>
      <c r="U866" s="84">
        <v>647</v>
      </c>
      <c r="W866" s="74">
        <f t="shared" si="52"/>
        <v>254272941</v>
      </c>
      <c r="X866" s="74">
        <f t="shared" si="55"/>
        <v>63568235.25</v>
      </c>
    </row>
    <row r="867" spans="1:24">
      <c r="A867" s="6" t="s">
        <v>1649</v>
      </c>
      <c r="B867" s="6" t="s">
        <v>1622</v>
      </c>
      <c r="C867" s="6" t="s">
        <v>1650</v>
      </c>
      <c r="D867" s="30" t="s">
        <v>2167</v>
      </c>
      <c r="E867" s="54">
        <v>2231</v>
      </c>
      <c r="F867" s="53">
        <v>2143</v>
      </c>
      <c r="G867" s="49">
        <v>352339.20000000001</v>
      </c>
      <c r="H867" s="47">
        <v>433666.8</v>
      </c>
      <c r="I867" s="10"/>
      <c r="J867" s="46">
        <f t="shared" si="53"/>
        <v>857708353.79999995</v>
      </c>
      <c r="K867" s="12"/>
      <c r="L867" s="65">
        <v>34913634</v>
      </c>
      <c r="M867" s="23">
        <v>366512519</v>
      </c>
      <c r="N867" s="20"/>
      <c r="O867" s="24">
        <f>VLOOKUP($A$6:$A$1110,'[1]ESFUERZO MUNICIPAL 2012'!$A$5:$AE$1109,31,FALSE)</f>
        <v>4335760</v>
      </c>
      <c r="P867" s="25">
        <f>VLOOKUP($A$6:$A$1110,'[1]ESFUERZO DETO POR MUNICIPIO'!$A$5:$H$1109,8,FALSE)</f>
        <v>890602.09878796793</v>
      </c>
      <c r="Q867" s="88">
        <f t="shared" si="54"/>
        <v>451055838.69999999</v>
      </c>
      <c r="R867" s="90">
        <f>VLOOKUP($A$6:$A$1110,'[1]ESFUERZO MUNICIPAL 2012'!$A$5:$AA$1109,27,FALSE)</f>
        <v>0</v>
      </c>
      <c r="S867" s="90">
        <f>VLOOKUP($A$6:$A$1110,'[1]ESFUERZO DETO POR MUNICIPIO'!$A$5:$I$1109,9,FALSE)</f>
        <v>0</v>
      </c>
      <c r="T867" s="81"/>
      <c r="U867" s="84">
        <v>316</v>
      </c>
      <c r="W867" s="74">
        <f t="shared" si="52"/>
        <v>124188948</v>
      </c>
      <c r="X867" s="74">
        <f t="shared" si="55"/>
        <v>31047237</v>
      </c>
    </row>
    <row r="868" spans="1:24">
      <c r="A868" s="6" t="s">
        <v>1651</v>
      </c>
      <c r="B868" s="6" t="s">
        <v>1622</v>
      </c>
      <c r="C868" s="6" t="s">
        <v>1652</v>
      </c>
      <c r="D868" s="30" t="s">
        <v>2167</v>
      </c>
      <c r="E868" s="54">
        <v>2268</v>
      </c>
      <c r="F868" s="53">
        <v>2237</v>
      </c>
      <c r="G868" s="49">
        <v>352339.20000000001</v>
      </c>
      <c r="H868" s="47">
        <v>433666.8</v>
      </c>
      <c r="I868" s="10"/>
      <c r="J868" s="46">
        <f t="shared" si="53"/>
        <v>884608968.60000002</v>
      </c>
      <c r="K868" s="12"/>
      <c r="L868" s="65">
        <v>36562866</v>
      </c>
      <c r="M868" s="23">
        <v>372591127</v>
      </c>
      <c r="N868" s="20"/>
      <c r="O868" s="24">
        <f>VLOOKUP($A$6:$A$1110,'[1]ESFUERZO MUNICIPAL 2012'!$A$5:$AE$1109,31,FALSE)</f>
        <v>4409099</v>
      </c>
      <c r="P868" s="25">
        <f>VLOOKUP($A$6:$A$1110,'[1]ESFUERZO DETO POR MUNICIPIO'!$A$5:$H$1109,8,FALSE)</f>
        <v>4156145.5411629295</v>
      </c>
      <c r="Q868" s="88">
        <f t="shared" si="54"/>
        <v>466889731.06</v>
      </c>
      <c r="R868" s="90">
        <f>VLOOKUP($A$6:$A$1110,'[1]ESFUERZO MUNICIPAL 2012'!$A$5:$AA$1109,27,FALSE)</f>
        <v>0</v>
      </c>
      <c r="S868" s="90">
        <f>VLOOKUP($A$6:$A$1110,'[1]ESFUERZO DETO POR MUNICIPIO'!$A$5:$I$1109,9,FALSE)</f>
        <v>0</v>
      </c>
      <c r="T868" s="81"/>
      <c r="U868" s="84">
        <v>167</v>
      </c>
      <c r="W868" s="74">
        <f t="shared" si="52"/>
        <v>65631501</v>
      </c>
      <c r="X868" s="74">
        <f t="shared" si="55"/>
        <v>16407875.25</v>
      </c>
    </row>
    <row r="869" spans="1:24">
      <c r="A869" s="6" t="s">
        <v>1653</v>
      </c>
      <c r="B869" s="6" t="s">
        <v>1622</v>
      </c>
      <c r="C869" s="6" t="s">
        <v>1654</v>
      </c>
      <c r="D869" s="30" t="s">
        <v>2167</v>
      </c>
      <c r="E869" s="54">
        <v>3742</v>
      </c>
      <c r="F869" s="53">
        <v>3688</v>
      </c>
      <c r="G869" s="49">
        <v>352339.20000000001</v>
      </c>
      <c r="H869" s="47">
        <v>433666.8</v>
      </c>
      <c r="I869" s="10"/>
      <c r="J869" s="46">
        <f t="shared" si="53"/>
        <v>1458908222.4000001</v>
      </c>
      <c r="K869" s="12"/>
      <c r="L869" s="65">
        <v>52083309</v>
      </c>
      <c r="M869" s="23">
        <v>614741081</v>
      </c>
      <c r="N869" s="20"/>
      <c r="O869" s="24">
        <f>VLOOKUP($A$6:$A$1110,'[1]ESFUERZO MUNICIPAL 2012'!$A$5:$AE$1109,31,FALSE)</f>
        <v>7990713</v>
      </c>
      <c r="P869" s="25">
        <f>VLOOKUP($A$6:$A$1110,'[1]ESFUERZO DETO POR MUNICIPIO'!$A$5:$H$1109,8,FALSE)</f>
        <v>21332374.005211517</v>
      </c>
      <c r="Q869" s="88">
        <f t="shared" si="54"/>
        <v>762760745.38999999</v>
      </c>
      <c r="R869" s="90">
        <f>VLOOKUP($A$6:$A$1110,'[1]ESFUERZO MUNICIPAL 2012'!$A$5:$AA$1109,27,FALSE)</f>
        <v>0</v>
      </c>
      <c r="S869" s="90">
        <f>VLOOKUP($A$6:$A$1110,'[1]ESFUERZO DETO POR MUNICIPIO'!$A$5:$I$1109,9,FALSE)</f>
        <v>0</v>
      </c>
      <c r="T869" s="81"/>
      <c r="U869" s="84">
        <v>306</v>
      </c>
      <c r="W869" s="74">
        <f t="shared" si="52"/>
        <v>120258918</v>
      </c>
      <c r="X869" s="74">
        <f t="shared" si="55"/>
        <v>30064729.5</v>
      </c>
    </row>
    <row r="870" spans="1:24">
      <c r="A870" s="6" t="s">
        <v>1655</v>
      </c>
      <c r="B870" s="6" t="s">
        <v>1622</v>
      </c>
      <c r="C870" s="6" t="s">
        <v>1656</v>
      </c>
      <c r="D870" s="30" t="s">
        <v>2167</v>
      </c>
      <c r="E870" s="54">
        <v>23256</v>
      </c>
      <c r="F870" s="53">
        <v>23280</v>
      </c>
      <c r="G870" s="49">
        <v>352339.20000000001</v>
      </c>
      <c r="H870" s="47">
        <v>433666.8</v>
      </c>
      <c r="I870" s="10"/>
      <c r="J870" s="46">
        <f t="shared" si="53"/>
        <v>9144881769.6000004</v>
      </c>
      <c r="K870" s="12"/>
      <c r="L870" s="65">
        <v>352626236</v>
      </c>
      <c r="M870" s="23">
        <v>3820533740</v>
      </c>
      <c r="N870" s="20"/>
      <c r="O870" s="24">
        <f>VLOOKUP($A$6:$A$1110,'[1]ESFUERZO MUNICIPAL 2012'!$A$5:$AE$1109,31,FALSE)</f>
        <v>230000000</v>
      </c>
      <c r="P870" s="25">
        <f>VLOOKUP($A$6:$A$1110,'[1]ESFUERZO DETO POR MUNICIPIO'!$A$5:$H$1109,8,FALSE)</f>
        <v>2381681859.6629395</v>
      </c>
      <c r="Q870" s="88">
        <f t="shared" si="54"/>
        <v>2360039933.9400001</v>
      </c>
      <c r="R870" s="90">
        <f>VLOOKUP($A$6:$A$1110,'[1]ESFUERZO MUNICIPAL 2012'!$A$5:$AA$1109,27,FALSE)</f>
        <v>0</v>
      </c>
      <c r="S870" s="90">
        <f>VLOOKUP($A$6:$A$1110,'[1]ESFUERZO DETO POR MUNICIPIO'!$A$5:$I$1109,9,FALSE)</f>
        <v>0</v>
      </c>
      <c r="T870" s="81"/>
      <c r="U870" s="84">
        <v>2491</v>
      </c>
      <c r="W870" s="74">
        <f t="shared" si="52"/>
        <v>978970473</v>
      </c>
      <c r="X870" s="74">
        <f t="shared" si="55"/>
        <v>244742618.25</v>
      </c>
    </row>
    <row r="871" spans="1:24">
      <c r="A871" s="6" t="s">
        <v>1657</v>
      </c>
      <c r="B871" s="6" t="s">
        <v>1622</v>
      </c>
      <c r="C871" s="6" t="s">
        <v>71</v>
      </c>
      <c r="D871" s="30" t="s">
        <v>2167</v>
      </c>
      <c r="E871" s="54">
        <v>5509</v>
      </c>
      <c r="F871" s="53">
        <v>5432</v>
      </c>
      <c r="G871" s="49">
        <v>352339.20000000001</v>
      </c>
      <c r="H871" s="47">
        <v>433666.8</v>
      </c>
      <c r="I871" s="10"/>
      <c r="J871" s="46">
        <f t="shared" si="53"/>
        <v>2148357355.1999998</v>
      </c>
      <c r="K871" s="12"/>
      <c r="L871" s="65">
        <v>91090571</v>
      </c>
      <c r="M871" s="23">
        <v>905028841</v>
      </c>
      <c r="N871" s="20"/>
      <c r="O871" s="24">
        <f>VLOOKUP($A$6:$A$1110,'[1]ESFUERZO MUNICIPAL 2012'!$A$5:$AE$1109,31,FALSE)</f>
        <v>9595618</v>
      </c>
      <c r="P871" s="25">
        <f>VLOOKUP($A$6:$A$1110,'[1]ESFUERZO DETO POR MUNICIPIO'!$A$5:$H$1109,8,FALSE)</f>
        <v>31104635.021982525</v>
      </c>
      <c r="Q871" s="88">
        <f t="shared" si="54"/>
        <v>1111537690.1800001</v>
      </c>
      <c r="R871" s="90">
        <f>VLOOKUP($A$6:$A$1110,'[1]ESFUERZO MUNICIPAL 2012'!$A$5:$AA$1109,27,FALSE)</f>
        <v>0</v>
      </c>
      <c r="S871" s="90">
        <f>VLOOKUP($A$6:$A$1110,'[1]ESFUERZO DETO POR MUNICIPIO'!$A$5:$I$1109,9,FALSE)</f>
        <v>0</v>
      </c>
      <c r="T871" s="81"/>
      <c r="U871" s="84">
        <v>274</v>
      </c>
      <c r="W871" s="74">
        <f t="shared" si="52"/>
        <v>107682822</v>
      </c>
      <c r="X871" s="74">
        <f t="shared" si="55"/>
        <v>26920705.5</v>
      </c>
    </row>
    <row r="872" spans="1:24">
      <c r="A872" s="6" t="s">
        <v>1658</v>
      </c>
      <c r="B872" s="6" t="s">
        <v>1622</v>
      </c>
      <c r="C872" s="6" t="s">
        <v>1659</v>
      </c>
      <c r="D872" s="30" t="s">
        <v>2167</v>
      </c>
      <c r="E872" s="54">
        <v>1984</v>
      </c>
      <c r="F872" s="53">
        <v>1955</v>
      </c>
      <c r="G872" s="49">
        <v>352339.20000000001</v>
      </c>
      <c r="H872" s="47">
        <v>433666.8</v>
      </c>
      <c r="I872" s="10"/>
      <c r="J872" s="46">
        <f t="shared" si="53"/>
        <v>773429783.39999998</v>
      </c>
      <c r="K872" s="12"/>
      <c r="L872" s="65">
        <v>30289897</v>
      </c>
      <c r="M872" s="23">
        <v>325934803</v>
      </c>
      <c r="N872" s="20"/>
      <c r="O872" s="24">
        <f>VLOOKUP($A$6:$A$1110,'[1]ESFUERZO MUNICIPAL 2012'!$A$5:$AE$1109,31,FALSE)</f>
        <v>8009375</v>
      </c>
      <c r="P872" s="25">
        <f>VLOOKUP($A$6:$A$1110,'[1]ESFUERZO DETO POR MUNICIPIO'!$A$5:$H$1109,8,FALSE)</f>
        <v>29509526.090633977</v>
      </c>
      <c r="Q872" s="88">
        <f t="shared" si="54"/>
        <v>379686182.31</v>
      </c>
      <c r="R872" s="90">
        <f>VLOOKUP($A$6:$A$1110,'[1]ESFUERZO MUNICIPAL 2012'!$A$5:$AA$1109,27,FALSE)</f>
        <v>0</v>
      </c>
      <c r="S872" s="90">
        <f>VLOOKUP($A$6:$A$1110,'[1]ESFUERZO DETO POR MUNICIPIO'!$A$5:$I$1109,9,FALSE)</f>
        <v>0</v>
      </c>
      <c r="T872" s="81"/>
      <c r="U872" s="84">
        <v>212</v>
      </c>
      <c r="W872" s="74">
        <f t="shared" si="52"/>
        <v>83316636</v>
      </c>
      <c r="X872" s="74">
        <f t="shared" si="55"/>
        <v>20829159</v>
      </c>
    </row>
    <row r="873" spans="1:24">
      <c r="A873" s="6" t="s">
        <v>1660</v>
      </c>
      <c r="B873" s="6" t="s">
        <v>1622</v>
      </c>
      <c r="C873" s="6" t="s">
        <v>1661</v>
      </c>
      <c r="D873" s="30" t="s">
        <v>2167</v>
      </c>
      <c r="E873" s="54">
        <v>2492</v>
      </c>
      <c r="F873" s="53">
        <v>2513</v>
      </c>
      <c r="G873" s="49">
        <v>352339.20000000001</v>
      </c>
      <c r="H873" s="47">
        <v>433666.8</v>
      </c>
      <c r="I873" s="10"/>
      <c r="J873" s="46">
        <f t="shared" si="53"/>
        <v>983916977.39999998</v>
      </c>
      <c r="K873" s="12"/>
      <c r="L873" s="65">
        <v>39610998</v>
      </c>
      <c r="M873" s="23">
        <v>409390154</v>
      </c>
      <c r="N873" s="20"/>
      <c r="O873" s="24">
        <f>VLOOKUP($A$6:$A$1110,'[1]ESFUERZO MUNICIPAL 2012'!$A$5:$AE$1109,31,FALSE)</f>
        <v>14550000</v>
      </c>
      <c r="P873" s="25">
        <f>VLOOKUP($A$6:$A$1110,'[1]ESFUERZO DETO POR MUNICIPIO'!$A$5:$H$1109,8,FALSE)</f>
        <v>102884563.82579403</v>
      </c>
      <c r="Q873" s="88">
        <f t="shared" si="54"/>
        <v>417481261.56999999</v>
      </c>
      <c r="R873" s="90">
        <f>VLOOKUP($A$6:$A$1110,'[1]ESFUERZO MUNICIPAL 2012'!$A$5:$AA$1109,27,FALSE)</f>
        <v>0</v>
      </c>
      <c r="S873" s="90">
        <f>VLOOKUP($A$6:$A$1110,'[1]ESFUERZO DETO POR MUNICIPIO'!$A$5:$I$1109,9,FALSE)</f>
        <v>0</v>
      </c>
      <c r="T873" s="81"/>
      <c r="U873" s="84">
        <v>235</v>
      </c>
      <c r="W873" s="74">
        <f t="shared" si="52"/>
        <v>92355705</v>
      </c>
      <c r="X873" s="74">
        <f t="shared" si="55"/>
        <v>23088926.25</v>
      </c>
    </row>
    <row r="874" spans="1:24">
      <c r="A874" s="6" t="s">
        <v>1662</v>
      </c>
      <c r="B874" s="6" t="s">
        <v>1622</v>
      </c>
      <c r="C874" s="6" t="s">
        <v>1663</v>
      </c>
      <c r="D874" s="30" t="s">
        <v>2167</v>
      </c>
      <c r="E874" s="54">
        <v>5108</v>
      </c>
      <c r="F874" s="53">
        <v>5071</v>
      </c>
      <c r="G874" s="49">
        <v>352339.20000000001</v>
      </c>
      <c r="H874" s="47">
        <v>433666.8</v>
      </c>
      <c r="I874" s="10"/>
      <c r="J874" s="46">
        <f t="shared" si="53"/>
        <v>1999436488.2</v>
      </c>
      <c r="K874" s="12"/>
      <c r="L874" s="65">
        <v>83035843</v>
      </c>
      <c r="M874" s="23">
        <v>839151564</v>
      </c>
      <c r="N874" s="20"/>
      <c r="O874" s="24">
        <f>VLOOKUP($A$6:$A$1110,'[1]ESFUERZO MUNICIPAL 2012'!$A$5:$AE$1109,31,FALSE)</f>
        <v>37455672</v>
      </c>
      <c r="P874" s="25">
        <f>VLOOKUP($A$6:$A$1110,'[1]ESFUERZO DETO POR MUNICIPIO'!$A$5:$H$1109,8,FALSE)</f>
        <v>128297759.86119267</v>
      </c>
      <c r="Q874" s="88">
        <f t="shared" si="54"/>
        <v>911495649.34000003</v>
      </c>
      <c r="R874" s="90">
        <f>VLOOKUP($A$6:$A$1110,'[1]ESFUERZO MUNICIPAL 2012'!$A$5:$AA$1109,27,FALSE)</f>
        <v>0</v>
      </c>
      <c r="S874" s="90">
        <f>VLOOKUP($A$6:$A$1110,'[1]ESFUERZO DETO POR MUNICIPIO'!$A$5:$I$1109,9,FALSE)</f>
        <v>0</v>
      </c>
      <c r="T874" s="81"/>
      <c r="U874" s="84">
        <v>547</v>
      </c>
      <c r="W874" s="74">
        <f t="shared" si="52"/>
        <v>214972641</v>
      </c>
      <c r="X874" s="74">
        <f t="shared" si="55"/>
        <v>53743160.25</v>
      </c>
    </row>
    <row r="875" spans="1:24">
      <c r="A875" s="6" t="s">
        <v>1664</v>
      </c>
      <c r="B875" s="6" t="s">
        <v>1622</v>
      </c>
      <c r="C875" s="6" t="s">
        <v>2153</v>
      </c>
      <c r="D875" s="30" t="s">
        <v>2167</v>
      </c>
      <c r="E875" s="54">
        <v>7061</v>
      </c>
      <c r="F875" s="53">
        <v>6660</v>
      </c>
      <c r="G875" s="49">
        <v>352339.20000000001</v>
      </c>
      <c r="H875" s="47">
        <v>433666.8</v>
      </c>
      <c r="I875" s="10"/>
      <c r="J875" s="46">
        <f t="shared" si="53"/>
        <v>2688043989.5999999</v>
      </c>
      <c r="K875" s="12"/>
      <c r="L875" s="65">
        <v>101913650</v>
      </c>
      <c r="M875" s="23">
        <v>1101344137</v>
      </c>
      <c r="N875" s="20">
        <f>VLOOKUP(A875,'DISTRIBUCION CAJAS'!$A$5:$W$260,23,FALSE)</f>
        <v>35180796</v>
      </c>
      <c r="O875" s="24">
        <f>VLOOKUP($A$6:$A$1110,'[1]ESFUERZO MUNICIPAL 2012'!$A$5:$AE$1109,31,FALSE)</f>
        <v>29480981</v>
      </c>
      <c r="P875" s="25">
        <f>VLOOKUP($A$6:$A$1110,'[1]ESFUERZO DETO POR MUNICIPIO'!$A$5:$H$1109,8,FALSE)</f>
        <v>79481884.509088591</v>
      </c>
      <c r="Q875" s="88">
        <f t="shared" si="54"/>
        <v>1340642541.0899999</v>
      </c>
      <c r="R875" s="90">
        <f>VLOOKUP($A$6:$A$1110,'[1]ESFUERZO MUNICIPAL 2012'!$A$5:$AA$1109,27,FALSE)</f>
        <v>0</v>
      </c>
      <c r="S875" s="90">
        <f>VLOOKUP($A$6:$A$1110,'[1]ESFUERZO DETO POR MUNICIPIO'!$A$5:$I$1109,9,FALSE)</f>
        <v>0</v>
      </c>
      <c r="T875" s="81"/>
      <c r="U875" s="84">
        <v>1001</v>
      </c>
      <c r="W875" s="74">
        <f t="shared" si="52"/>
        <v>393396003</v>
      </c>
      <c r="X875" s="74">
        <f t="shared" si="55"/>
        <v>98349000.75</v>
      </c>
    </row>
    <row r="876" spans="1:24">
      <c r="A876" s="6" t="s">
        <v>1665</v>
      </c>
      <c r="B876" s="6" t="s">
        <v>1622</v>
      </c>
      <c r="C876" s="6" t="s">
        <v>1666</v>
      </c>
      <c r="D876" s="30" t="s">
        <v>2167</v>
      </c>
      <c r="E876" s="54">
        <v>11874</v>
      </c>
      <c r="F876" s="53">
        <v>11880</v>
      </c>
      <c r="G876" s="49">
        <v>352339.20000000001</v>
      </c>
      <c r="H876" s="47">
        <v>433666.8</v>
      </c>
      <c r="I876" s="10"/>
      <c r="J876" s="46">
        <f t="shared" si="53"/>
        <v>4667818622.3999996</v>
      </c>
      <c r="K876" s="12"/>
      <c r="L876" s="65">
        <v>186672351</v>
      </c>
      <c r="M876" s="23">
        <v>1950681297</v>
      </c>
      <c r="N876" s="20"/>
      <c r="O876" s="24">
        <f>VLOOKUP($A$6:$A$1110,'[1]ESFUERZO MUNICIPAL 2012'!$A$5:$AE$1109,31,FALSE)</f>
        <v>98757841.512499154</v>
      </c>
      <c r="P876" s="25">
        <f>VLOOKUP($A$6:$A$1110,'[1]ESFUERZO DETO POR MUNICIPIO'!$A$5:$H$1109,8,FALSE)</f>
        <v>832548830.51037204</v>
      </c>
      <c r="Q876" s="88">
        <f t="shared" si="54"/>
        <v>1517916143.8900001</v>
      </c>
      <c r="R876" s="90">
        <f>VLOOKUP($A$6:$A$1110,'[1]ESFUERZO MUNICIPAL 2012'!$A$5:$AA$1109,27,FALSE)</f>
        <v>81242158.487500846</v>
      </c>
      <c r="S876" s="90">
        <f>VLOOKUP($A$6:$A$1110,'[1]ESFUERZO DETO POR MUNICIPIO'!$A$5:$I$1109,9,FALSE)</f>
        <v>0</v>
      </c>
      <c r="T876" s="81"/>
      <c r="U876" s="84">
        <v>1064</v>
      </c>
      <c r="W876" s="74">
        <f t="shared" si="52"/>
        <v>418155192</v>
      </c>
      <c r="X876" s="74">
        <f t="shared" si="55"/>
        <v>104538798</v>
      </c>
    </row>
    <row r="877" spans="1:24">
      <c r="A877" s="6" t="s">
        <v>1667</v>
      </c>
      <c r="B877" s="6" t="s">
        <v>1622</v>
      </c>
      <c r="C877" s="6" t="s">
        <v>1668</v>
      </c>
      <c r="D877" s="30" t="s">
        <v>2167</v>
      </c>
      <c r="E877" s="54">
        <v>1686</v>
      </c>
      <c r="F877" s="53">
        <v>1675</v>
      </c>
      <c r="G877" s="49">
        <v>352339.20000000001</v>
      </c>
      <c r="H877" s="47">
        <v>433666.8</v>
      </c>
      <c r="I877" s="10"/>
      <c r="J877" s="46">
        <f t="shared" si="53"/>
        <v>660217890.60000002</v>
      </c>
      <c r="K877" s="12"/>
      <c r="L877" s="65">
        <v>27197589</v>
      </c>
      <c r="M877" s="23">
        <v>276979121</v>
      </c>
      <c r="N877" s="20"/>
      <c r="O877" s="24">
        <f>VLOOKUP($A$6:$A$1110,'[1]ESFUERZO MUNICIPAL 2012'!$A$5:$AE$1109,31,FALSE)</f>
        <v>5930004</v>
      </c>
      <c r="P877" s="25">
        <f>VLOOKUP($A$6:$A$1110,'[1]ESFUERZO DETO POR MUNICIPIO'!$A$5:$H$1109,8,FALSE)</f>
        <v>22026502.159499992</v>
      </c>
      <c r="Q877" s="88">
        <f t="shared" si="54"/>
        <v>328084674.44</v>
      </c>
      <c r="R877" s="90">
        <f>VLOOKUP($A$6:$A$1110,'[1]ESFUERZO MUNICIPAL 2012'!$A$5:$AA$1109,27,FALSE)</f>
        <v>0</v>
      </c>
      <c r="S877" s="90">
        <f>VLOOKUP($A$6:$A$1110,'[1]ESFUERZO DETO POR MUNICIPIO'!$A$5:$I$1109,9,FALSE)</f>
        <v>0</v>
      </c>
      <c r="T877" s="81"/>
      <c r="U877" s="84">
        <v>150</v>
      </c>
      <c r="W877" s="74">
        <f t="shared" si="52"/>
        <v>58950450</v>
      </c>
      <c r="X877" s="74">
        <f t="shared" si="55"/>
        <v>14737612.5</v>
      </c>
    </row>
    <row r="878" spans="1:24">
      <c r="A878" s="6" t="s">
        <v>1669</v>
      </c>
      <c r="B878" s="6" t="s">
        <v>1622</v>
      </c>
      <c r="C878" s="6" t="s">
        <v>313</v>
      </c>
      <c r="D878" s="30" t="s">
        <v>2167</v>
      </c>
      <c r="E878" s="54">
        <v>4036</v>
      </c>
      <c r="F878" s="53">
        <v>4063</v>
      </c>
      <c r="G878" s="49">
        <v>352339.20000000001</v>
      </c>
      <c r="H878" s="47">
        <v>433666.8</v>
      </c>
      <c r="I878" s="10"/>
      <c r="J878" s="46">
        <f t="shared" si="53"/>
        <v>1592014609.8</v>
      </c>
      <c r="K878" s="12"/>
      <c r="L878" s="65">
        <v>63510125</v>
      </c>
      <c r="M878" s="23">
        <v>663041084</v>
      </c>
      <c r="N878" s="20"/>
      <c r="O878" s="24">
        <f>VLOOKUP($A$6:$A$1110,'[1]ESFUERZO MUNICIPAL 2012'!$A$5:$AE$1109,31,FALSE)</f>
        <v>10340247</v>
      </c>
      <c r="P878" s="25">
        <f>VLOOKUP($A$6:$A$1110,'[1]ESFUERZO DETO POR MUNICIPIO'!$A$5:$H$1109,8,FALSE)</f>
        <v>27635271.674066763</v>
      </c>
      <c r="Q878" s="88">
        <f t="shared" si="54"/>
        <v>827487882.13</v>
      </c>
      <c r="R878" s="90">
        <f>VLOOKUP($A$6:$A$1110,'[1]ESFUERZO MUNICIPAL 2012'!$A$5:$AA$1109,27,FALSE)</f>
        <v>0</v>
      </c>
      <c r="S878" s="90">
        <f>VLOOKUP($A$6:$A$1110,'[1]ESFUERZO DETO POR MUNICIPIO'!$A$5:$I$1109,9,FALSE)</f>
        <v>0</v>
      </c>
      <c r="T878" s="81"/>
      <c r="U878" s="84">
        <v>555</v>
      </c>
      <c r="W878" s="74">
        <f t="shared" si="52"/>
        <v>218116665</v>
      </c>
      <c r="X878" s="74">
        <f t="shared" si="55"/>
        <v>54529166.25</v>
      </c>
    </row>
    <row r="879" spans="1:24">
      <c r="A879" s="6" t="s">
        <v>1670</v>
      </c>
      <c r="B879" s="6" t="s">
        <v>1622</v>
      </c>
      <c r="C879" s="6" t="s">
        <v>1671</v>
      </c>
      <c r="D879" s="30" t="s">
        <v>2167</v>
      </c>
      <c r="E879" s="54">
        <v>10126</v>
      </c>
      <c r="F879" s="53">
        <v>10446</v>
      </c>
      <c r="G879" s="49">
        <v>352339.20000000001</v>
      </c>
      <c r="H879" s="47">
        <v>433666.8</v>
      </c>
      <c r="I879" s="10"/>
      <c r="J879" s="46">
        <f t="shared" si="53"/>
        <v>4048935066</v>
      </c>
      <c r="K879" s="12"/>
      <c r="L879" s="65">
        <v>146825749</v>
      </c>
      <c r="M879" s="23">
        <v>1663514692</v>
      </c>
      <c r="N879" s="20"/>
      <c r="O879" s="24">
        <f>VLOOKUP($A$6:$A$1110,'[1]ESFUERZO MUNICIPAL 2012'!$A$5:$AE$1109,31,FALSE)</f>
        <v>213098789</v>
      </c>
      <c r="P879" s="25">
        <f>VLOOKUP($A$6:$A$1110,'[1]ESFUERZO DETO POR MUNICIPIO'!$A$5:$H$1109,8,FALSE)</f>
        <v>137921587.36722419</v>
      </c>
      <c r="Q879" s="88">
        <f t="shared" si="54"/>
        <v>1887574248.6300001</v>
      </c>
      <c r="R879" s="90">
        <f>VLOOKUP($A$6:$A$1110,'[1]ESFUERZO MUNICIPAL 2012'!$A$5:$AA$1109,27,FALSE)</f>
        <v>0</v>
      </c>
      <c r="S879" s="90">
        <f>VLOOKUP($A$6:$A$1110,'[1]ESFUERZO DETO POR MUNICIPIO'!$A$5:$I$1109,9,FALSE)</f>
        <v>0</v>
      </c>
      <c r="T879" s="81"/>
      <c r="U879" s="84">
        <v>1278</v>
      </c>
      <c r="W879" s="74">
        <f t="shared" si="52"/>
        <v>502257834</v>
      </c>
      <c r="X879" s="74">
        <f t="shared" si="55"/>
        <v>125564458.5</v>
      </c>
    </row>
    <row r="880" spans="1:24">
      <c r="A880" s="6" t="s">
        <v>1672</v>
      </c>
      <c r="B880" s="6" t="s">
        <v>1622</v>
      </c>
      <c r="C880" s="6" t="s">
        <v>1673</v>
      </c>
      <c r="D880" s="30" t="s">
        <v>2167</v>
      </c>
      <c r="E880" s="54">
        <v>2347</v>
      </c>
      <c r="F880" s="53">
        <v>2312</v>
      </c>
      <c r="G880" s="49">
        <v>352339.20000000001</v>
      </c>
      <c r="H880" s="47">
        <v>433666.8</v>
      </c>
      <c r="I880" s="10"/>
      <c r="J880" s="46">
        <f t="shared" si="53"/>
        <v>914788872</v>
      </c>
      <c r="K880" s="12"/>
      <c r="L880" s="65">
        <v>36327261</v>
      </c>
      <c r="M880" s="23">
        <v>385569129</v>
      </c>
      <c r="N880" s="20"/>
      <c r="O880" s="24">
        <f>VLOOKUP($A$6:$A$1110,'[1]ESFUERZO MUNICIPAL 2012'!$A$5:$AE$1109,31,FALSE)</f>
        <v>36369918</v>
      </c>
      <c r="P880" s="25">
        <f>VLOOKUP($A$6:$A$1110,'[1]ESFUERZO DETO POR MUNICIPIO'!$A$5:$H$1109,8,FALSE)</f>
        <v>97201986.124515831</v>
      </c>
      <c r="Q880" s="88">
        <f t="shared" si="54"/>
        <v>359320577.88</v>
      </c>
      <c r="R880" s="90">
        <f>VLOOKUP($A$6:$A$1110,'[1]ESFUERZO MUNICIPAL 2012'!$A$5:$AA$1109,27,FALSE)</f>
        <v>0</v>
      </c>
      <c r="S880" s="90">
        <f>VLOOKUP($A$6:$A$1110,'[1]ESFUERZO DETO POR MUNICIPIO'!$A$5:$I$1109,9,FALSE)</f>
        <v>0</v>
      </c>
      <c r="T880" s="81"/>
      <c r="U880" s="84">
        <v>100</v>
      </c>
      <c r="W880" s="74">
        <f t="shared" si="52"/>
        <v>39300300</v>
      </c>
      <c r="X880" s="74">
        <f t="shared" si="55"/>
        <v>9825075</v>
      </c>
    </row>
    <row r="881" spans="1:24">
      <c r="A881" s="6" t="s">
        <v>1674</v>
      </c>
      <c r="B881" s="6" t="s">
        <v>1622</v>
      </c>
      <c r="C881" s="6" t="s">
        <v>1675</v>
      </c>
      <c r="D881" s="30" t="s">
        <v>2167</v>
      </c>
      <c r="E881" s="54">
        <v>3494</v>
      </c>
      <c r="F881" s="53">
        <v>3421</v>
      </c>
      <c r="G881" s="49">
        <v>352339.20000000001</v>
      </c>
      <c r="H881" s="47">
        <v>433666.8</v>
      </c>
      <c r="I881" s="10"/>
      <c r="J881" s="46">
        <f t="shared" si="53"/>
        <v>1357323643.8</v>
      </c>
      <c r="K881" s="12"/>
      <c r="L881" s="65">
        <v>64202212</v>
      </c>
      <c r="M881" s="23">
        <v>574001977</v>
      </c>
      <c r="N881" s="20"/>
      <c r="O881" s="24">
        <f>VLOOKUP($A$6:$A$1110,'[1]ESFUERZO MUNICIPAL 2012'!$A$5:$AE$1109,31,FALSE)</f>
        <v>6927783</v>
      </c>
      <c r="P881" s="25">
        <f>VLOOKUP($A$6:$A$1110,'[1]ESFUERZO DETO POR MUNICIPIO'!$A$5:$H$1109,8,FALSE)</f>
        <v>9730146.3800830487</v>
      </c>
      <c r="Q881" s="88">
        <f t="shared" si="54"/>
        <v>702461525.41999996</v>
      </c>
      <c r="R881" s="90">
        <f>VLOOKUP($A$6:$A$1110,'[1]ESFUERZO MUNICIPAL 2012'!$A$5:$AA$1109,27,FALSE)</f>
        <v>0</v>
      </c>
      <c r="S881" s="90">
        <f>VLOOKUP($A$6:$A$1110,'[1]ESFUERZO DETO POR MUNICIPIO'!$A$5:$I$1109,9,FALSE)</f>
        <v>0</v>
      </c>
      <c r="T881" s="81"/>
      <c r="U881" s="84">
        <v>78</v>
      </c>
      <c r="W881" s="74">
        <f t="shared" si="52"/>
        <v>30654234</v>
      </c>
      <c r="X881" s="74">
        <f t="shared" si="55"/>
        <v>7663558.5</v>
      </c>
    </row>
    <row r="882" spans="1:24">
      <c r="A882" s="6" t="s">
        <v>1676</v>
      </c>
      <c r="B882" s="6" t="s">
        <v>1622</v>
      </c>
      <c r="C882" s="6" t="s">
        <v>1677</v>
      </c>
      <c r="D882" s="30" t="s">
        <v>2167</v>
      </c>
      <c r="E882" s="54">
        <v>4915</v>
      </c>
      <c r="F882" s="53">
        <v>4931</v>
      </c>
      <c r="G882" s="49">
        <v>352339.20000000001</v>
      </c>
      <c r="H882" s="47">
        <v>433666.8</v>
      </c>
      <c r="I882" s="10"/>
      <c r="J882" s="46">
        <f t="shared" si="53"/>
        <v>1935079079.4000001</v>
      </c>
      <c r="K882" s="12"/>
      <c r="L882" s="65">
        <v>73641115</v>
      </c>
      <c r="M882" s="23">
        <v>807444091</v>
      </c>
      <c r="N882" s="20"/>
      <c r="O882" s="24">
        <f>VLOOKUP($A$6:$A$1110,'[1]ESFUERZO MUNICIPAL 2012'!$A$5:$AE$1109,31,FALSE)</f>
        <v>40125203.899999991</v>
      </c>
      <c r="P882" s="25">
        <f>VLOOKUP($A$6:$A$1110,'[1]ESFUERZO DETO POR MUNICIPIO'!$A$5:$H$1109,8,FALSE)</f>
        <v>388620898.6632359</v>
      </c>
      <c r="Q882" s="88">
        <f t="shared" si="54"/>
        <v>534030720.74000001</v>
      </c>
      <c r="R882" s="90">
        <f>VLOOKUP($A$6:$A$1110,'[1]ESFUERZO MUNICIPAL 2012'!$A$5:$AA$1109,27,FALSE)</f>
        <v>91217050.100000009</v>
      </c>
      <c r="S882" s="90">
        <f>VLOOKUP($A$6:$A$1110,'[1]ESFUERZO DETO POR MUNICIPIO'!$A$5:$I$1109,9,FALSE)</f>
        <v>0</v>
      </c>
      <c r="T882" s="81"/>
      <c r="U882" s="84">
        <v>566</v>
      </c>
      <c r="W882" s="74">
        <f t="shared" si="52"/>
        <v>222439698</v>
      </c>
      <c r="X882" s="74">
        <f t="shared" si="55"/>
        <v>55609924.5</v>
      </c>
    </row>
    <row r="883" spans="1:24">
      <c r="A883" s="6" t="s">
        <v>1678</v>
      </c>
      <c r="B883" s="6" t="s">
        <v>1622</v>
      </c>
      <c r="C883" s="6" t="s">
        <v>1679</v>
      </c>
      <c r="D883" s="30" t="s">
        <v>2167</v>
      </c>
      <c r="E883" s="54">
        <v>65632</v>
      </c>
      <c r="F883" s="53">
        <v>65164</v>
      </c>
      <c r="G883" s="49">
        <v>352339.20000000001</v>
      </c>
      <c r="H883" s="47">
        <v>433666.8</v>
      </c>
      <c r="I883" s="10"/>
      <c r="J883" s="46">
        <f t="shared" si="53"/>
        <v>25692094864.799999</v>
      </c>
      <c r="K883" s="12"/>
      <c r="L883" s="65">
        <v>891792294</v>
      </c>
      <c r="M883" s="23">
        <v>10782114522</v>
      </c>
      <c r="N883" s="20"/>
      <c r="O883" s="24">
        <f>VLOOKUP($A$6:$A$1110,'[1]ESFUERZO MUNICIPAL 2012'!$A$5:$AE$1109,31,FALSE)</f>
        <v>392000000</v>
      </c>
      <c r="P883" s="25">
        <f>VLOOKUP($A$6:$A$1110,'[1]ESFUERZO DETO POR MUNICIPIO'!$A$5:$H$1109,8,FALSE)</f>
        <v>1307311888.9428532</v>
      </c>
      <c r="Q883" s="88">
        <f t="shared" si="54"/>
        <v>12318876159.860001</v>
      </c>
      <c r="R883" s="90">
        <f>VLOOKUP($A$6:$A$1110,'[1]ESFUERZO MUNICIPAL 2012'!$A$5:$AA$1109,27,FALSE)</f>
        <v>0</v>
      </c>
      <c r="S883" s="90">
        <f>VLOOKUP($A$6:$A$1110,'[1]ESFUERZO DETO POR MUNICIPIO'!$A$5:$I$1109,9,FALSE)</f>
        <v>0</v>
      </c>
      <c r="T883" s="81"/>
      <c r="U883" s="84">
        <v>8574</v>
      </c>
      <c r="W883" s="74">
        <f t="shared" si="52"/>
        <v>3369607722</v>
      </c>
      <c r="X883" s="74">
        <f t="shared" si="55"/>
        <v>842401930.5</v>
      </c>
    </row>
    <row r="884" spans="1:24">
      <c r="A884" s="6" t="s">
        <v>1680</v>
      </c>
      <c r="B884" s="6" t="s">
        <v>1622</v>
      </c>
      <c r="C884" s="6" t="s">
        <v>1681</v>
      </c>
      <c r="D884" s="30" t="s">
        <v>2167</v>
      </c>
      <c r="E884" s="54">
        <v>2807</v>
      </c>
      <c r="F884" s="53">
        <v>2810</v>
      </c>
      <c r="G884" s="49">
        <v>352339.20000000001</v>
      </c>
      <c r="H884" s="47">
        <v>433666.8</v>
      </c>
      <c r="I884" s="10"/>
      <c r="J884" s="46">
        <f t="shared" si="53"/>
        <v>1103809921.2</v>
      </c>
      <c r="K884" s="12"/>
      <c r="L884" s="65">
        <v>43984406</v>
      </c>
      <c r="M884" s="23">
        <v>461138800</v>
      </c>
      <c r="N884" s="20"/>
      <c r="O884" s="24">
        <f>VLOOKUP($A$6:$A$1110,'[1]ESFUERZO MUNICIPAL 2012'!$A$5:$AE$1109,31,FALSE)</f>
        <v>4923529</v>
      </c>
      <c r="P884" s="25">
        <f>VLOOKUP($A$6:$A$1110,'[1]ESFUERZO DETO POR MUNICIPIO'!$A$5:$H$1109,8,FALSE)</f>
        <v>0</v>
      </c>
      <c r="Q884" s="88">
        <f t="shared" si="54"/>
        <v>593763186.20000005</v>
      </c>
      <c r="R884" s="90">
        <f>VLOOKUP($A$6:$A$1110,'[1]ESFUERZO MUNICIPAL 2012'!$A$5:$AA$1109,27,FALSE)</f>
        <v>0</v>
      </c>
      <c r="S884" s="90">
        <f>VLOOKUP($A$6:$A$1110,'[1]ESFUERZO DETO POR MUNICIPIO'!$A$5:$I$1109,9,FALSE)</f>
        <v>0</v>
      </c>
      <c r="T884" s="81"/>
      <c r="U884" s="84">
        <v>262</v>
      </c>
      <c r="W884" s="74">
        <f t="shared" si="52"/>
        <v>102966786</v>
      </c>
      <c r="X884" s="74">
        <f t="shared" si="55"/>
        <v>25741696.5</v>
      </c>
    </row>
    <row r="885" spans="1:24">
      <c r="A885" s="6" t="s">
        <v>1682</v>
      </c>
      <c r="B885" s="6" t="s">
        <v>1622</v>
      </c>
      <c r="C885" s="6" t="s">
        <v>1683</v>
      </c>
      <c r="D885" s="30" t="s">
        <v>2167</v>
      </c>
      <c r="E885" s="54">
        <v>3018</v>
      </c>
      <c r="F885" s="53">
        <v>2987</v>
      </c>
      <c r="G885" s="49">
        <v>352339.20000000001</v>
      </c>
      <c r="H885" s="47">
        <v>433666.8</v>
      </c>
      <c r="I885" s="10"/>
      <c r="J885" s="46">
        <f t="shared" si="53"/>
        <v>1179361218.5999999</v>
      </c>
      <c r="K885" s="12"/>
      <c r="L885" s="65">
        <v>47194517</v>
      </c>
      <c r="M885" s="23">
        <v>495802226</v>
      </c>
      <c r="N885" s="20"/>
      <c r="O885" s="24">
        <f>VLOOKUP($A$6:$A$1110,'[1]ESFUERZO MUNICIPAL 2012'!$A$5:$AE$1109,31,FALSE)</f>
        <v>5776400</v>
      </c>
      <c r="P885" s="25">
        <f>VLOOKUP($A$6:$A$1110,'[1]ESFUERZO DETO POR MUNICIPIO'!$A$5:$H$1109,8,FALSE)</f>
        <v>65319734.270209029</v>
      </c>
      <c r="Q885" s="88">
        <f t="shared" si="54"/>
        <v>565268341.33000004</v>
      </c>
      <c r="R885" s="90">
        <f>VLOOKUP($A$6:$A$1110,'[1]ESFUERZO MUNICIPAL 2012'!$A$5:$AA$1109,27,FALSE)</f>
        <v>0</v>
      </c>
      <c r="S885" s="90">
        <f>VLOOKUP($A$6:$A$1110,'[1]ESFUERZO DETO POR MUNICIPIO'!$A$5:$I$1109,9,FALSE)</f>
        <v>0</v>
      </c>
      <c r="T885" s="81"/>
      <c r="U885" s="84">
        <v>333</v>
      </c>
      <c r="W885" s="74">
        <f t="shared" si="52"/>
        <v>130869999</v>
      </c>
      <c r="X885" s="74">
        <f t="shared" si="55"/>
        <v>32717499.75</v>
      </c>
    </row>
    <row r="886" spans="1:24">
      <c r="A886" s="6" t="s">
        <v>1684</v>
      </c>
      <c r="B886" s="6" t="s">
        <v>1622</v>
      </c>
      <c r="C886" s="6" t="s">
        <v>1685</v>
      </c>
      <c r="D886" s="30" t="s">
        <v>2167</v>
      </c>
      <c r="E886" s="54">
        <v>46692</v>
      </c>
      <c r="F886" s="53">
        <v>46021</v>
      </c>
      <c r="G886" s="49">
        <v>352339.20000000001</v>
      </c>
      <c r="H886" s="47">
        <v>433666.8</v>
      </c>
      <c r="I886" s="10"/>
      <c r="J886" s="46">
        <f t="shared" si="53"/>
        <v>18204600864.599998</v>
      </c>
      <c r="K886" s="12"/>
      <c r="L886" s="65">
        <v>715669492</v>
      </c>
      <c r="M886" s="23">
        <v>7424385253</v>
      </c>
      <c r="N886" s="20">
        <f>VLOOKUP(A886,'DISTRIBUCION CAJAS'!$A$5:$W$260,23,FALSE)</f>
        <v>39642750</v>
      </c>
      <c r="O886" s="24">
        <f>VLOOKUP($A$6:$A$1110,'[1]ESFUERZO MUNICIPAL 2012'!$A$5:$AE$1109,31,FALSE)</f>
        <v>1137356786</v>
      </c>
      <c r="P886" s="25">
        <f>VLOOKUP($A$6:$A$1110,'[1]ESFUERZO DETO POR MUNICIPIO'!$A$5:$H$1109,8,FALSE)</f>
        <v>5629785899.5029449</v>
      </c>
      <c r="Q886" s="88">
        <f t="shared" si="54"/>
        <v>3257760684.0999999</v>
      </c>
      <c r="R886" s="90">
        <f>VLOOKUP($A$6:$A$1110,'[1]ESFUERZO MUNICIPAL 2012'!$A$5:$AA$1109,27,FALSE)</f>
        <v>0</v>
      </c>
      <c r="S886" s="90">
        <f>VLOOKUP($A$6:$A$1110,'[1]ESFUERZO DETO POR MUNICIPIO'!$A$5:$I$1109,9,FALSE)</f>
        <v>0</v>
      </c>
      <c r="T886" s="81"/>
      <c r="U886" s="84">
        <v>6621</v>
      </c>
      <c r="W886" s="74">
        <f t="shared" si="52"/>
        <v>2602072863</v>
      </c>
      <c r="X886" s="74">
        <f t="shared" si="55"/>
        <v>650518215.75</v>
      </c>
    </row>
    <row r="887" spans="1:24">
      <c r="A887" s="6" t="s">
        <v>1686</v>
      </c>
      <c r="B887" s="6" t="s">
        <v>1622</v>
      </c>
      <c r="C887" s="6" t="s">
        <v>1687</v>
      </c>
      <c r="D887" s="30" t="s">
        <v>2167</v>
      </c>
      <c r="E887" s="54">
        <v>5951</v>
      </c>
      <c r="F887" s="53">
        <v>5869</v>
      </c>
      <c r="G887" s="49">
        <v>352339.20000000001</v>
      </c>
      <c r="H887" s="47">
        <v>433666.8</v>
      </c>
      <c r="I887" s="10"/>
      <c r="J887" s="46">
        <f t="shared" si="53"/>
        <v>2320980514.1999998</v>
      </c>
      <c r="K887" s="12"/>
      <c r="L887" s="65">
        <v>98482660</v>
      </c>
      <c r="M887" s="23">
        <v>977641443</v>
      </c>
      <c r="N887" s="20"/>
      <c r="O887" s="24">
        <f>VLOOKUP($A$6:$A$1110,'[1]ESFUERZO MUNICIPAL 2012'!$A$5:$AE$1109,31,FALSE)</f>
        <v>11142648</v>
      </c>
      <c r="P887" s="25">
        <f>VLOOKUP($A$6:$A$1110,'[1]ESFUERZO DETO POR MUNICIPIO'!$A$5:$H$1109,8,FALSE)</f>
        <v>0</v>
      </c>
      <c r="Q887" s="88">
        <f t="shared" si="54"/>
        <v>1233713763.2</v>
      </c>
      <c r="R887" s="90">
        <f>VLOOKUP($A$6:$A$1110,'[1]ESFUERZO MUNICIPAL 2012'!$A$5:$AA$1109,27,FALSE)</f>
        <v>0</v>
      </c>
      <c r="S887" s="90">
        <f>VLOOKUP($A$6:$A$1110,'[1]ESFUERZO DETO POR MUNICIPIO'!$A$5:$I$1109,9,FALSE)</f>
        <v>0</v>
      </c>
      <c r="T887" s="81"/>
      <c r="U887" s="84">
        <v>338</v>
      </c>
      <c r="W887" s="74">
        <f t="shared" si="52"/>
        <v>132835014</v>
      </c>
      <c r="X887" s="74">
        <f t="shared" si="55"/>
        <v>33208753.5</v>
      </c>
    </row>
    <row r="888" spans="1:24">
      <c r="A888" s="6" t="s">
        <v>1688</v>
      </c>
      <c r="B888" s="6" t="s">
        <v>1622</v>
      </c>
      <c r="C888" s="6" t="s">
        <v>101</v>
      </c>
      <c r="D888" s="30" t="s">
        <v>2167</v>
      </c>
      <c r="E888" s="54">
        <v>3693</v>
      </c>
      <c r="F888" s="53">
        <v>3690</v>
      </c>
      <c r="G888" s="49">
        <v>352339.20000000001</v>
      </c>
      <c r="H888" s="47">
        <v>433666.8</v>
      </c>
      <c r="I888" s="10"/>
      <c r="J888" s="46">
        <f t="shared" si="53"/>
        <v>1450709578.8</v>
      </c>
      <c r="K888" s="12"/>
      <c r="L888" s="65">
        <v>53025727</v>
      </c>
      <c r="M888" s="23">
        <v>606691571</v>
      </c>
      <c r="N888" s="20"/>
      <c r="O888" s="24">
        <f>VLOOKUP($A$6:$A$1110,'[1]ESFUERZO MUNICIPAL 2012'!$A$5:$AE$1109,31,FALSE)</f>
        <v>29841984</v>
      </c>
      <c r="P888" s="25">
        <f>VLOOKUP($A$6:$A$1110,'[1]ESFUERZO DETO POR MUNICIPIO'!$A$5:$H$1109,8,FALSE)</f>
        <v>0</v>
      </c>
      <c r="Q888" s="88">
        <f t="shared" si="54"/>
        <v>761150296.79999995</v>
      </c>
      <c r="R888" s="90">
        <f>VLOOKUP($A$6:$A$1110,'[1]ESFUERZO MUNICIPAL 2012'!$A$5:$AA$1109,27,FALSE)</f>
        <v>0</v>
      </c>
      <c r="S888" s="90">
        <f>VLOOKUP($A$6:$A$1110,'[1]ESFUERZO DETO POR MUNICIPIO'!$A$5:$I$1109,9,FALSE)</f>
        <v>0</v>
      </c>
      <c r="T888" s="81"/>
      <c r="U888" s="84">
        <v>321</v>
      </c>
      <c r="W888" s="74">
        <f t="shared" si="52"/>
        <v>126153963</v>
      </c>
      <c r="X888" s="74">
        <f t="shared" si="55"/>
        <v>31538490.75</v>
      </c>
    </row>
    <row r="889" spans="1:24">
      <c r="A889" s="6" t="s">
        <v>1689</v>
      </c>
      <c r="B889" s="6" t="s">
        <v>1622</v>
      </c>
      <c r="C889" s="6" t="s">
        <v>1690</v>
      </c>
      <c r="D889" s="30" t="s">
        <v>2167</v>
      </c>
      <c r="E889" s="54">
        <v>1430</v>
      </c>
      <c r="F889" s="53">
        <v>1414</v>
      </c>
      <c r="G889" s="49">
        <v>352339.20000000001</v>
      </c>
      <c r="H889" s="47">
        <v>433666.8</v>
      </c>
      <c r="I889" s="10"/>
      <c r="J889" s="46">
        <f t="shared" si="53"/>
        <v>558524955.60000002</v>
      </c>
      <c r="K889" s="12"/>
      <c r="L889" s="65">
        <v>21793412</v>
      </c>
      <c r="M889" s="23">
        <v>234922759</v>
      </c>
      <c r="N889" s="20"/>
      <c r="O889" s="24">
        <f>VLOOKUP($A$6:$A$1110,'[1]ESFUERZO MUNICIPAL 2012'!$A$5:$AE$1109,31,FALSE)</f>
        <v>2951351</v>
      </c>
      <c r="P889" s="25">
        <f>VLOOKUP($A$6:$A$1110,'[1]ESFUERZO DETO POR MUNICIPIO'!$A$5:$H$1109,8,FALSE)</f>
        <v>4924900.0538304923</v>
      </c>
      <c r="Q889" s="88">
        <f t="shared" si="54"/>
        <v>293932533.55000001</v>
      </c>
      <c r="R889" s="90">
        <f>VLOOKUP($A$6:$A$1110,'[1]ESFUERZO MUNICIPAL 2012'!$A$5:$AA$1109,27,FALSE)</f>
        <v>0</v>
      </c>
      <c r="S889" s="90">
        <f>VLOOKUP($A$6:$A$1110,'[1]ESFUERZO DETO POR MUNICIPIO'!$A$5:$I$1109,9,FALSE)</f>
        <v>0</v>
      </c>
      <c r="T889" s="81"/>
      <c r="U889" s="84">
        <v>108</v>
      </c>
      <c r="W889" s="74">
        <f t="shared" si="52"/>
        <v>42444324</v>
      </c>
      <c r="X889" s="74">
        <f t="shared" si="55"/>
        <v>10611081</v>
      </c>
    </row>
    <row r="890" spans="1:24">
      <c r="A890" s="6" t="s">
        <v>1691</v>
      </c>
      <c r="B890" s="6" t="s">
        <v>1622</v>
      </c>
      <c r="C890" s="6" t="s">
        <v>1692</v>
      </c>
      <c r="D890" s="30" t="s">
        <v>2167</v>
      </c>
      <c r="E890" s="54">
        <v>3365</v>
      </c>
      <c r="F890" s="53">
        <v>3056</v>
      </c>
      <c r="G890" s="49">
        <v>352339.20000000001</v>
      </c>
      <c r="H890" s="47">
        <v>433666.8</v>
      </c>
      <c r="I890" s="10"/>
      <c r="J890" s="46">
        <f t="shared" si="53"/>
        <v>1255453574.4000001</v>
      </c>
      <c r="K890" s="12"/>
      <c r="L890" s="65">
        <v>50007045</v>
      </c>
      <c r="M890" s="23">
        <v>494159922</v>
      </c>
      <c r="N890" s="20">
        <f>VLOOKUP(A890,'DISTRIBUCION CAJAS'!$A$5:$W$260,23,FALSE)</f>
        <v>35180796</v>
      </c>
      <c r="O890" s="24">
        <f>VLOOKUP($A$6:$A$1110,'[1]ESFUERZO MUNICIPAL 2012'!$A$5:$AE$1109,31,FALSE)</f>
        <v>21160186</v>
      </c>
      <c r="P890" s="25">
        <f>VLOOKUP($A$6:$A$1110,'[1]ESFUERZO DETO POR MUNICIPIO'!$A$5:$H$1109,8,FALSE)</f>
        <v>69532375.030481398</v>
      </c>
      <c r="Q890" s="88">
        <f t="shared" si="54"/>
        <v>585413250.37</v>
      </c>
      <c r="R890" s="90">
        <f>VLOOKUP($A$6:$A$1110,'[1]ESFUERZO MUNICIPAL 2012'!$A$5:$AA$1109,27,FALSE)</f>
        <v>0</v>
      </c>
      <c r="S890" s="90">
        <f>VLOOKUP($A$6:$A$1110,'[1]ESFUERZO DETO POR MUNICIPIO'!$A$5:$I$1109,9,FALSE)</f>
        <v>0</v>
      </c>
      <c r="T890" s="81"/>
      <c r="U890" s="84">
        <v>261</v>
      </c>
      <c r="W890" s="74">
        <f t="shared" si="52"/>
        <v>102573783</v>
      </c>
      <c r="X890" s="74">
        <f t="shared" si="55"/>
        <v>25643445.75</v>
      </c>
    </row>
    <row r="891" spans="1:24">
      <c r="A891" s="6" t="s">
        <v>1693</v>
      </c>
      <c r="B891" s="6" t="s">
        <v>1622</v>
      </c>
      <c r="C891" s="6" t="s">
        <v>1694</v>
      </c>
      <c r="D891" s="30" t="s">
        <v>2167</v>
      </c>
      <c r="E891" s="54">
        <v>3274</v>
      </c>
      <c r="F891" s="53">
        <v>3241</v>
      </c>
      <c r="G891" s="49">
        <v>352339.20000000001</v>
      </c>
      <c r="H891" s="47">
        <v>433666.8</v>
      </c>
      <c r="I891" s="10"/>
      <c r="J891" s="46">
        <f t="shared" si="53"/>
        <v>1279536319.8</v>
      </c>
      <c r="K891" s="12"/>
      <c r="L891" s="65">
        <v>48254737</v>
      </c>
      <c r="M891" s="23">
        <v>537857838</v>
      </c>
      <c r="N891" s="20"/>
      <c r="O891" s="24">
        <f>VLOOKUP($A$6:$A$1110,'[1]ESFUERZO MUNICIPAL 2012'!$A$5:$AE$1109,31,FALSE)</f>
        <v>6450693</v>
      </c>
      <c r="P891" s="25">
        <f>VLOOKUP($A$6:$A$1110,'[1]ESFUERZO DETO POR MUNICIPIO'!$A$5:$H$1109,8,FALSE)</f>
        <v>7173561.6171176936</v>
      </c>
      <c r="Q891" s="88">
        <f t="shared" si="54"/>
        <v>679799490.17999995</v>
      </c>
      <c r="R891" s="90">
        <f>VLOOKUP($A$6:$A$1110,'[1]ESFUERZO MUNICIPAL 2012'!$A$5:$AA$1109,27,FALSE)</f>
        <v>0</v>
      </c>
      <c r="S891" s="90">
        <f>VLOOKUP($A$6:$A$1110,'[1]ESFUERZO DETO POR MUNICIPIO'!$A$5:$I$1109,9,FALSE)</f>
        <v>0</v>
      </c>
      <c r="T891" s="81"/>
      <c r="U891" s="84">
        <v>189</v>
      </c>
      <c r="W891" s="74">
        <f t="shared" si="52"/>
        <v>74277567</v>
      </c>
      <c r="X891" s="74">
        <f t="shared" si="55"/>
        <v>18569391.75</v>
      </c>
    </row>
    <row r="892" spans="1:24">
      <c r="A892" s="6" t="s">
        <v>1695</v>
      </c>
      <c r="B892" s="6" t="s">
        <v>1622</v>
      </c>
      <c r="C892" s="6" t="s">
        <v>1696</v>
      </c>
      <c r="D892" s="30" t="s">
        <v>2167</v>
      </c>
      <c r="E892" s="54">
        <v>1934</v>
      </c>
      <c r="F892" s="53">
        <v>1855</v>
      </c>
      <c r="G892" s="49">
        <v>352339.20000000001</v>
      </c>
      <c r="H892" s="47">
        <v>433666.8</v>
      </c>
      <c r="I892" s="10"/>
      <c r="J892" s="46">
        <f t="shared" si="53"/>
        <v>742937963.39999998</v>
      </c>
      <c r="K892" s="12"/>
      <c r="L892" s="65">
        <v>29318029</v>
      </c>
      <c r="M892" s="23">
        <v>317720683</v>
      </c>
      <c r="N892" s="20"/>
      <c r="O892" s="24">
        <f>VLOOKUP($A$6:$A$1110,'[1]ESFUERZO MUNICIPAL 2012'!$A$5:$AE$1109,31,FALSE)</f>
        <v>3472314</v>
      </c>
      <c r="P892" s="25">
        <f>VLOOKUP($A$6:$A$1110,'[1]ESFUERZO DETO POR MUNICIPIO'!$A$5:$H$1109,8,FALSE)</f>
        <v>1519939.538676769</v>
      </c>
      <c r="Q892" s="88">
        <f t="shared" si="54"/>
        <v>390906997.86000001</v>
      </c>
      <c r="R892" s="90">
        <f>VLOOKUP($A$6:$A$1110,'[1]ESFUERZO MUNICIPAL 2012'!$A$5:$AA$1109,27,FALSE)</f>
        <v>0</v>
      </c>
      <c r="S892" s="90">
        <f>VLOOKUP($A$6:$A$1110,'[1]ESFUERZO DETO POR MUNICIPIO'!$A$5:$I$1109,9,FALSE)</f>
        <v>0</v>
      </c>
      <c r="T892" s="81"/>
      <c r="U892" s="84">
        <v>116</v>
      </c>
      <c r="W892" s="74">
        <f t="shared" si="52"/>
        <v>45588348</v>
      </c>
      <c r="X892" s="74">
        <f t="shared" si="55"/>
        <v>11397087</v>
      </c>
    </row>
    <row r="893" spans="1:24">
      <c r="A893" s="6" t="s">
        <v>1697</v>
      </c>
      <c r="B893" s="6" t="s">
        <v>1622</v>
      </c>
      <c r="C893" s="6" t="s">
        <v>1698</v>
      </c>
      <c r="D893" s="30" t="s">
        <v>2167</v>
      </c>
      <c r="E893" s="54">
        <v>2877</v>
      </c>
      <c r="F893" s="53">
        <v>2905</v>
      </c>
      <c r="G893" s="49">
        <v>352339.20000000001</v>
      </c>
      <c r="H893" s="47">
        <v>433666.8</v>
      </c>
      <c r="I893" s="10"/>
      <c r="J893" s="46">
        <f t="shared" si="53"/>
        <v>1136740966.2</v>
      </c>
      <c r="K893" s="12"/>
      <c r="L893" s="65">
        <v>46031219</v>
      </c>
      <c r="M893" s="23">
        <v>472638685</v>
      </c>
      <c r="N893" s="20"/>
      <c r="O893" s="24">
        <f>VLOOKUP($A$6:$A$1110,'[1]ESFUERZO MUNICIPAL 2012'!$A$5:$AE$1109,31,FALSE)</f>
        <v>7660887.9999999963</v>
      </c>
      <c r="P893" s="25">
        <f>VLOOKUP($A$6:$A$1110,'[1]ESFUERZO DETO POR MUNICIPIO'!$A$5:$H$1109,8,FALSE)</f>
        <v>94306320.405684292</v>
      </c>
      <c r="Q893" s="88">
        <f t="shared" si="54"/>
        <v>490171353.79000002</v>
      </c>
      <c r="R893" s="90">
        <f>VLOOKUP($A$6:$A$1110,'[1]ESFUERZO MUNICIPAL 2012'!$A$5:$AA$1109,27,FALSE)</f>
        <v>25932500.000000004</v>
      </c>
      <c r="S893" s="90">
        <f>VLOOKUP($A$6:$A$1110,'[1]ESFUERZO DETO POR MUNICIPIO'!$A$5:$I$1109,9,FALSE)</f>
        <v>0</v>
      </c>
      <c r="T893" s="81"/>
      <c r="U893" s="84">
        <v>218</v>
      </c>
      <c r="W893" s="74">
        <f t="shared" si="52"/>
        <v>85674654</v>
      </c>
      <c r="X893" s="74">
        <f t="shared" si="55"/>
        <v>21418663.5</v>
      </c>
    </row>
    <row r="894" spans="1:24">
      <c r="A894" s="6" t="s">
        <v>1699</v>
      </c>
      <c r="B894" s="6" t="s">
        <v>1622</v>
      </c>
      <c r="C894" s="6" t="s">
        <v>1700</v>
      </c>
      <c r="D894" s="30" t="s">
        <v>2167</v>
      </c>
      <c r="E894" s="54">
        <v>1169</v>
      </c>
      <c r="F894" s="53">
        <v>1146</v>
      </c>
      <c r="G894" s="49">
        <v>352339.20000000001</v>
      </c>
      <c r="H894" s="47">
        <v>433666.8</v>
      </c>
      <c r="I894" s="10"/>
      <c r="J894" s="46">
        <f t="shared" si="53"/>
        <v>454433338.80000001</v>
      </c>
      <c r="K894" s="12"/>
      <c r="L894" s="65">
        <v>18082641</v>
      </c>
      <c r="M894" s="23">
        <v>192045295</v>
      </c>
      <c r="N894" s="20"/>
      <c r="O894" s="24">
        <f>VLOOKUP($A$6:$A$1110,'[1]ESFUERZO MUNICIPAL 2012'!$A$5:$AE$1109,31,FALSE)</f>
        <v>2193983</v>
      </c>
      <c r="P894" s="25">
        <f>VLOOKUP($A$6:$A$1110,'[1]ESFUERZO DETO POR MUNICIPIO'!$A$5:$H$1109,8,FALSE)</f>
        <v>0</v>
      </c>
      <c r="Q894" s="88">
        <f t="shared" si="54"/>
        <v>242111419.80000001</v>
      </c>
      <c r="R894" s="90">
        <f>VLOOKUP($A$6:$A$1110,'[1]ESFUERZO MUNICIPAL 2012'!$A$5:$AA$1109,27,FALSE)</f>
        <v>0</v>
      </c>
      <c r="S894" s="90">
        <f>VLOOKUP($A$6:$A$1110,'[1]ESFUERZO DETO POR MUNICIPIO'!$A$5:$I$1109,9,FALSE)</f>
        <v>0</v>
      </c>
      <c r="T894" s="81"/>
      <c r="U894" s="84">
        <v>71</v>
      </c>
      <c r="W894" s="74">
        <f t="shared" si="52"/>
        <v>27903213</v>
      </c>
      <c r="X894" s="74">
        <f t="shared" si="55"/>
        <v>6975803.25</v>
      </c>
    </row>
    <row r="895" spans="1:24">
      <c r="A895" s="6" t="s">
        <v>1701</v>
      </c>
      <c r="B895" s="6" t="s">
        <v>1622</v>
      </c>
      <c r="C895" s="6" t="s">
        <v>1702</v>
      </c>
      <c r="D895" s="30" t="s">
        <v>2167</v>
      </c>
      <c r="E895" s="54">
        <v>5280</v>
      </c>
      <c r="F895" s="53">
        <v>5239</v>
      </c>
      <c r="G895" s="49">
        <v>352339.20000000001</v>
      </c>
      <c r="H895" s="47">
        <v>433666.8</v>
      </c>
      <c r="I895" s="10"/>
      <c r="J895" s="46">
        <f t="shared" si="53"/>
        <v>2066165670.5999999</v>
      </c>
      <c r="K895" s="12"/>
      <c r="L895" s="65">
        <v>71005291</v>
      </c>
      <c r="M895" s="23">
        <v>867405478</v>
      </c>
      <c r="N895" s="20"/>
      <c r="O895" s="24">
        <f>VLOOKUP($A$6:$A$1110,'[1]ESFUERZO MUNICIPAL 2012'!$A$5:$AE$1109,31,FALSE)</f>
        <v>11551392.900083458</v>
      </c>
      <c r="P895" s="25">
        <f>VLOOKUP($A$6:$A$1110,'[1]ESFUERZO DETO POR MUNICIPIO'!$A$5:$H$1109,8,FALSE)</f>
        <v>51242893.167184569</v>
      </c>
      <c r="Q895" s="88">
        <f t="shared" si="54"/>
        <v>1050739759.09</v>
      </c>
      <c r="R895" s="90">
        <f>VLOOKUP($A$6:$A$1110,'[1]ESFUERZO MUNICIPAL 2012'!$A$5:$AA$1109,27,FALSE)</f>
        <v>14220856.445774</v>
      </c>
      <c r="S895" s="90">
        <f>VLOOKUP($A$6:$A$1110,'[1]ESFUERZO DETO POR MUNICIPIO'!$A$5:$I$1109,9,FALSE)</f>
        <v>0</v>
      </c>
      <c r="T895" s="81"/>
      <c r="U895" s="84">
        <v>806</v>
      </c>
      <c r="W895" s="74">
        <f t="shared" si="52"/>
        <v>316760418</v>
      </c>
      <c r="X895" s="74">
        <f t="shared" si="55"/>
        <v>79190104.5</v>
      </c>
    </row>
    <row r="896" spans="1:24">
      <c r="A896" s="6" t="s">
        <v>1703</v>
      </c>
      <c r="B896" s="6" t="s">
        <v>1622</v>
      </c>
      <c r="C896" s="6" t="s">
        <v>1704</v>
      </c>
      <c r="D896" s="30" t="s">
        <v>2167</v>
      </c>
      <c r="E896" s="54">
        <v>9508</v>
      </c>
      <c r="F896" s="53">
        <v>8907</v>
      </c>
      <c r="G896" s="49">
        <v>352339.20000000001</v>
      </c>
      <c r="H896" s="47">
        <v>433666.8</v>
      </c>
      <c r="I896" s="10"/>
      <c r="J896" s="46">
        <f t="shared" si="53"/>
        <v>3606355650.5999999</v>
      </c>
      <c r="K896" s="12"/>
      <c r="L896" s="65">
        <v>142938275</v>
      </c>
      <c r="M896" s="23">
        <v>1499563562</v>
      </c>
      <c r="N896" s="20">
        <f>VLOOKUP(A896,'DISTRIBUCION CAJAS'!$A$5:$W$260,23,FALSE)</f>
        <v>37435011.189999998</v>
      </c>
      <c r="O896" s="24">
        <f>VLOOKUP($A$6:$A$1110,'[1]ESFUERZO MUNICIPAL 2012'!$A$5:$AE$1109,31,FALSE)</f>
        <v>64150045</v>
      </c>
      <c r="P896" s="25">
        <f>VLOOKUP($A$6:$A$1110,'[1]ESFUERZO DETO POR MUNICIPIO'!$A$5:$H$1109,8,FALSE)</f>
        <v>151296138.2519533</v>
      </c>
      <c r="Q896" s="88">
        <f t="shared" si="54"/>
        <v>1710972619.1600001</v>
      </c>
      <c r="R896" s="90">
        <f>VLOOKUP($A$6:$A$1110,'[1]ESFUERZO MUNICIPAL 2012'!$A$5:$AA$1109,27,FALSE)</f>
        <v>0</v>
      </c>
      <c r="S896" s="90">
        <f>VLOOKUP($A$6:$A$1110,'[1]ESFUERZO DETO POR MUNICIPIO'!$A$5:$I$1109,9,FALSE)</f>
        <v>0</v>
      </c>
      <c r="T896" s="81"/>
      <c r="U896" s="84">
        <v>1503</v>
      </c>
      <c r="W896" s="74">
        <f t="shared" si="52"/>
        <v>590683509</v>
      </c>
      <c r="X896" s="74">
        <f t="shared" si="55"/>
        <v>147670877.25</v>
      </c>
    </row>
    <row r="897" spans="1:24">
      <c r="A897" s="6" t="s">
        <v>1705</v>
      </c>
      <c r="B897" s="6" t="s">
        <v>1622</v>
      </c>
      <c r="C897" s="6" t="s">
        <v>823</v>
      </c>
      <c r="D897" s="30" t="s">
        <v>2167</v>
      </c>
      <c r="E897" s="54">
        <v>4754</v>
      </c>
      <c r="F897" s="53">
        <v>4742</v>
      </c>
      <c r="G897" s="49">
        <v>352339.20000000001</v>
      </c>
      <c r="H897" s="47">
        <v>433666.8</v>
      </c>
      <c r="I897" s="10"/>
      <c r="J897" s="46">
        <f t="shared" si="53"/>
        <v>1865734261.2</v>
      </c>
      <c r="K897" s="12"/>
      <c r="L897" s="65">
        <v>76100237</v>
      </c>
      <c r="M897" s="23">
        <v>780995594</v>
      </c>
      <c r="N897" s="20"/>
      <c r="O897" s="24">
        <f>VLOOKUP($A$6:$A$1110,'[1]ESFUERZO MUNICIPAL 2012'!$A$5:$AE$1109,31,FALSE)</f>
        <v>11226513</v>
      </c>
      <c r="P897" s="25">
        <f>VLOOKUP($A$6:$A$1110,'[1]ESFUERZO DETO POR MUNICIPIO'!$A$5:$H$1109,8,FALSE)</f>
        <v>87611390.248494893</v>
      </c>
      <c r="Q897" s="88">
        <f t="shared" si="54"/>
        <v>909800526.95000005</v>
      </c>
      <c r="R897" s="90">
        <f>VLOOKUP($A$6:$A$1110,'[1]ESFUERZO MUNICIPAL 2012'!$A$5:$AA$1109,27,FALSE)</f>
        <v>0</v>
      </c>
      <c r="S897" s="90">
        <f>VLOOKUP($A$6:$A$1110,'[1]ESFUERZO DETO POR MUNICIPIO'!$A$5:$I$1109,9,FALSE)</f>
        <v>0</v>
      </c>
      <c r="T897" s="81"/>
      <c r="U897" s="84">
        <v>333</v>
      </c>
      <c r="W897" s="74">
        <f t="shared" si="52"/>
        <v>130869999</v>
      </c>
      <c r="X897" s="74">
        <f t="shared" si="55"/>
        <v>32717499.75</v>
      </c>
    </row>
    <row r="898" spans="1:24">
      <c r="A898" s="6" t="s">
        <v>1706</v>
      </c>
      <c r="B898" s="6" t="s">
        <v>1622</v>
      </c>
      <c r="C898" s="6" t="s">
        <v>1707</v>
      </c>
      <c r="D898" s="30" t="s">
        <v>2167</v>
      </c>
      <c r="E898" s="54">
        <v>17472</v>
      </c>
      <c r="F898" s="53">
        <v>17497</v>
      </c>
      <c r="G898" s="49">
        <v>352339.20000000001</v>
      </c>
      <c r="H898" s="47">
        <v>433666.8</v>
      </c>
      <c r="I898" s="10"/>
      <c r="J898" s="46">
        <f t="shared" si="53"/>
        <v>6871969251</v>
      </c>
      <c r="K898" s="12"/>
      <c r="L898" s="65">
        <v>232063647</v>
      </c>
      <c r="M898" s="23">
        <v>2759434742</v>
      </c>
      <c r="N898" s="20">
        <f>VLOOKUP(A898,'DISTRIBUCION CAJAS'!$A$5:$W$260,23,FALSE)</f>
        <v>66562065</v>
      </c>
      <c r="O898" s="24">
        <f>VLOOKUP($A$6:$A$1110,'[1]ESFUERZO MUNICIPAL 2012'!$A$5:$AE$1109,31,FALSE)</f>
        <v>136110772.96754918</v>
      </c>
      <c r="P898" s="25">
        <f>VLOOKUP($A$6:$A$1110,'[1]ESFUERZO DETO POR MUNICIPIO'!$A$5:$H$1109,8,FALSE)</f>
        <v>516200408.2696833</v>
      </c>
      <c r="Q898" s="88">
        <f t="shared" si="54"/>
        <v>3139405972.2399998</v>
      </c>
      <c r="R898" s="90">
        <f>VLOOKUP($A$6:$A$1110,'[1]ESFUERZO MUNICIPAL 2012'!$A$5:$AA$1109,27,FALSE)</f>
        <v>22191643.518000003</v>
      </c>
      <c r="S898" s="90">
        <f>VLOOKUP($A$6:$A$1110,'[1]ESFUERZO DETO POR MUNICIPIO'!$A$5:$I$1109,9,FALSE)</f>
        <v>0</v>
      </c>
      <c r="T898" s="81"/>
      <c r="U898" s="84">
        <v>1886</v>
      </c>
      <c r="W898" s="74">
        <f t="shared" si="52"/>
        <v>741203658</v>
      </c>
      <c r="X898" s="74">
        <f t="shared" si="55"/>
        <v>185300914.5</v>
      </c>
    </row>
    <row r="899" spans="1:24">
      <c r="A899" s="6" t="s">
        <v>1708</v>
      </c>
      <c r="B899" s="6" t="s">
        <v>1622</v>
      </c>
      <c r="C899" s="6" t="s">
        <v>1709</v>
      </c>
      <c r="D899" s="30" t="s">
        <v>2167</v>
      </c>
      <c r="E899" s="54">
        <v>7310</v>
      </c>
      <c r="F899" s="53">
        <v>7299</v>
      </c>
      <c r="G899" s="49">
        <v>352339.20000000001</v>
      </c>
      <c r="H899" s="47">
        <v>433666.8</v>
      </c>
      <c r="I899" s="10"/>
      <c r="J899" s="46">
        <f t="shared" si="53"/>
        <v>2870466762.5999999</v>
      </c>
      <c r="K899" s="12"/>
      <c r="L899" s="65">
        <v>104063541</v>
      </c>
      <c r="M899" s="23">
        <v>1200897593</v>
      </c>
      <c r="N899" s="20"/>
      <c r="O899" s="24">
        <f>VLOOKUP($A$6:$A$1110,'[1]ESFUERZO MUNICIPAL 2012'!$A$5:$AE$1109,31,FALSE)</f>
        <v>36521667.635199994</v>
      </c>
      <c r="P899" s="25">
        <f>VLOOKUP($A$6:$A$1110,'[1]ESFUERZO DETO POR MUNICIPIO'!$A$5:$H$1109,8,FALSE)</f>
        <v>174919688.75099</v>
      </c>
      <c r="Q899" s="88">
        <f t="shared" si="54"/>
        <v>1332803588.8499999</v>
      </c>
      <c r="R899" s="90">
        <f>VLOOKUP($A$6:$A$1110,'[1]ESFUERZO MUNICIPAL 2012'!$A$5:$AA$1109,27,FALSE)</f>
        <v>21260683.364800002</v>
      </c>
      <c r="S899" s="90">
        <f>VLOOKUP($A$6:$A$1110,'[1]ESFUERZO DETO POR MUNICIPIO'!$A$5:$I$1109,9,FALSE)</f>
        <v>0</v>
      </c>
      <c r="T899" s="81"/>
      <c r="U899" s="84">
        <v>750</v>
      </c>
      <c r="W899" s="74">
        <f t="shared" si="52"/>
        <v>294752250</v>
      </c>
      <c r="X899" s="74">
        <f t="shared" si="55"/>
        <v>73688062.5</v>
      </c>
    </row>
    <row r="900" spans="1:24">
      <c r="A900" s="6" t="s">
        <v>1710</v>
      </c>
      <c r="B900" s="6" t="s">
        <v>1622</v>
      </c>
      <c r="C900" s="6" t="s">
        <v>1711</v>
      </c>
      <c r="D900" s="30" t="s">
        <v>2167</v>
      </c>
      <c r="E900" s="54">
        <v>2173</v>
      </c>
      <c r="F900" s="53">
        <v>2158</v>
      </c>
      <c r="G900" s="49">
        <v>352339.20000000001</v>
      </c>
      <c r="H900" s="47">
        <v>433666.8</v>
      </c>
      <c r="I900" s="10"/>
      <c r="J900" s="46">
        <f t="shared" si="53"/>
        <v>850743018</v>
      </c>
      <c r="K900" s="12"/>
      <c r="L900" s="65">
        <v>37637811</v>
      </c>
      <c r="M900" s="23">
        <v>356984806</v>
      </c>
      <c r="N900" s="20"/>
      <c r="O900" s="24">
        <f>VLOOKUP($A$6:$A$1110,'[1]ESFUERZO MUNICIPAL 2012'!$A$5:$AE$1109,31,FALSE)</f>
        <v>5407711</v>
      </c>
      <c r="P900" s="25">
        <f>VLOOKUP($A$6:$A$1110,'[1]ESFUERZO DETO POR MUNICIPIO'!$A$5:$H$1109,8,FALSE)</f>
        <v>0</v>
      </c>
      <c r="Q900" s="88">
        <f t="shared" si="54"/>
        <v>450712690</v>
      </c>
      <c r="R900" s="90">
        <f>VLOOKUP($A$6:$A$1110,'[1]ESFUERZO MUNICIPAL 2012'!$A$5:$AA$1109,27,FALSE)</f>
        <v>0</v>
      </c>
      <c r="S900" s="90">
        <f>VLOOKUP($A$6:$A$1110,'[1]ESFUERZO DETO POR MUNICIPIO'!$A$5:$I$1109,9,FALSE)</f>
        <v>0</v>
      </c>
      <c r="T900" s="81"/>
      <c r="U900" s="84">
        <v>191</v>
      </c>
      <c r="W900" s="74">
        <f t="shared" si="52"/>
        <v>75063573</v>
      </c>
      <c r="X900" s="74">
        <f t="shared" si="55"/>
        <v>18765893.25</v>
      </c>
    </row>
    <row r="901" spans="1:24">
      <c r="A901" s="6" t="s">
        <v>1712</v>
      </c>
      <c r="B901" s="6" t="s">
        <v>1622</v>
      </c>
      <c r="C901" s="6" t="s">
        <v>2113</v>
      </c>
      <c r="D901" s="30" t="s">
        <v>2167</v>
      </c>
      <c r="E901" s="54">
        <v>11062</v>
      </c>
      <c r="F901" s="53">
        <v>11163</v>
      </c>
      <c r="G901" s="49">
        <v>352339.20000000001</v>
      </c>
      <c r="H901" s="47">
        <v>433666.8</v>
      </c>
      <c r="I901" s="10"/>
      <c r="J901" s="46">
        <f t="shared" si="53"/>
        <v>4369299359.3999996</v>
      </c>
      <c r="K901" s="12"/>
      <c r="L901" s="65">
        <v>171991249</v>
      </c>
      <c r="M901" s="23">
        <v>1817284199</v>
      </c>
      <c r="N901" s="20"/>
      <c r="O901" s="24">
        <f>VLOOKUP($A$6:$A$1110,'[1]ESFUERZO MUNICIPAL 2012'!$A$5:$AE$1109,31,FALSE)</f>
        <v>70000000</v>
      </c>
      <c r="P901" s="25">
        <f>VLOOKUP($A$6:$A$1110,'[1]ESFUERZO DETO POR MUNICIPIO'!$A$5:$H$1109,8,FALSE)</f>
        <v>72976260.24373515</v>
      </c>
      <c r="Q901" s="88">
        <f t="shared" si="54"/>
        <v>2237047651.1599998</v>
      </c>
      <c r="R901" s="90">
        <f>VLOOKUP($A$6:$A$1110,'[1]ESFUERZO MUNICIPAL 2012'!$A$5:$AA$1109,27,FALSE)</f>
        <v>0</v>
      </c>
      <c r="S901" s="90">
        <f>VLOOKUP($A$6:$A$1110,'[1]ESFUERZO DETO POR MUNICIPIO'!$A$5:$I$1109,9,FALSE)</f>
        <v>0</v>
      </c>
      <c r="T901" s="81"/>
      <c r="U901" s="84">
        <v>578</v>
      </c>
      <c r="W901" s="74">
        <f t="shared" si="52"/>
        <v>227155734</v>
      </c>
      <c r="X901" s="74">
        <f t="shared" si="55"/>
        <v>56788933.5</v>
      </c>
    </row>
    <row r="902" spans="1:24">
      <c r="A902" s="6" t="s">
        <v>1713</v>
      </c>
      <c r="B902" s="6" t="s">
        <v>1622</v>
      </c>
      <c r="C902" s="6" t="s">
        <v>1714</v>
      </c>
      <c r="D902" s="30" t="s">
        <v>2167</v>
      </c>
      <c r="E902" s="54">
        <v>3944</v>
      </c>
      <c r="F902" s="53">
        <v>3705</v>
      </c>
      <c r="G902" s="49">
        <v>352339.20000000001</v>
      </c>
      <c r="H902" s="47">
        <v>433666.8</v>
      </c>
      <c r="I902" s="10"/>
      <c r="J902" s="46">
        <f t="shared" si="53"/>
        <v>1498180649.4000001</v>
      </c>
      <c r="K902" s="12"/>
      <c r="L902" s="65">
        <v>61963970</v>
      </c>
      <c r="M902" s="23">
        <v>647927148</v>
      </c>
      <c r="N902" s="20"/>
      <c r="O902" s="24">
        <f>VLOOKUP($A$6:$A$1110,'[1]ESFUERZO MUNICIPAL 2012'!$A$5:$AE$1109,31,FALSE)</f>
        <v>7253835</v>
      </c>
      <c r="P902" s="25">
        <f>VLOOKUP($A$6:$A$1110,'[1]ESFUERZO DETO POR MUNICIPIO'!$A$5:$H$1109,8,FALSE)</f>
        <v>35597526.988728575</v>
      </c>
      <c r="Q902" s="88">
        <f t="shared" si="54"/>
        <v>745438169.40999997</v>
      </c>
      <c r="R902" s="90">
        <f>VLOOKUP($A$6:$A$1110,'[1]ESFUERZO MUNICIPAL 2012'!$A$5:$AA$1109,27,FALSE)</f>
        <v>0</v>
      </c>
      <c r="S902" s="90">
        <f>VLOOKUP($A$6:$A$1110,'[1]ESFUERZO DETO POR MUNICIPIO'!$A$5:$I$1109,9,FALSE)</f>
        <v>0</v>
      </c>
      <c r="T902" s="81"/>
      <c r="U902" s="84">
        <v>458</v>
      </c>
      <c r="W902" s="74">
        <f t="shared" ref="W902:W965" si="56">+U902*((G902/2)+(H902/2))</f>
        <v>179995374</v>
      </c>
      <c r="X902" s="74">
        <f t="shared" si="55"/>
        <v>44998843.5</v>
      </c>
    </row>
    <row r="903" spans="1:24">
      <c r="A903" s="6" t="s">
        <v>1715</v>
      </c>
      <c r="B903" s="6" t="s">
        <v>1622</v>
      </c>
      <c r="C903" s="6" t="s">
        <v>1716</v>
      </c>
      <c r="D903" s="30" t="s">
        <v>2167</v>
      </c>
      <c r="E903" s="54">
        <v>8071</v>
      </c>
      <c r="F903" s="53">
        <v>8088</v>
      </c>
      <c r="G903" s="49">
        <v>352339.20000000001</v>
      </c>
      <c r="H903" s="47">
        <v>433666.8</v>
      </c>
      <c r="I903" s="10"/>
      <c r="J903" s="46">
        <f t="shared" ref="J903:J966" si="57">ROUND(E903*(G903/12)*6+F903*(H903/12)*6,2)</f>
        <v>3175613380.8000002</v>
      </c>
      <c r="K903" s="12"/>
      <c r="L903" s="65">
        <v>125223765</v>
      </c>
      <c r="M903" s="23">
        <v>1325917580</v>
      </c>
      <c r="N903" s="20"/>
      <c r="O903" s="24">
        <f>VLOOKUP($A$6:$A$1110,'[1]ESFUERZO MUNICIPAL 2012'!$A$5:$AE$1109,31,FALSE)</f>
        <v>47666443</v>
      </c>
      <c r="P903" s="25">
        <f>VLOOKUP($A$6:$A$1110,'[1]ESFUERZO DETO POR MUNICIPIO'!$A$5:$H$1109,8,FALSE)</f>
        <v>150646599.93637642</v>
      </c>
      <c r="Q903" s="88">
        <f t="shared" ref="Q903:Q966" si="58">ROUND((J903)-(L903+M903+N903+O903+P903+R903+S903),2)</f>
        <v>1526158992.8599999</v>
      </c>
      <c r="R903" s="90">
        <f>VLOOKUP($A$6:$A$1110,'[1]ESFUERZO MUNICIPAL 2012'!$A$5:$AA$1109,27,FALSE)</f>
        <v>0</v>
      </c>
      <c r="S903" s="90">
        <f>VLOOKUP($A$6:$A$1110,'[1]ESFUERZO DETO POR MUNICIPIO'!$A$5:$I$1109,9,FALSE)</f>
        <v>0</v>
      </c>
      <c r="T903" s="81"/>
      <c r="U903" s="84">
        <v>1072</v>
      </c>
      <c r="W903" s="74">
        <f t="shared" si="56"/>
        <v>421299216</v>
      </c>
      <c r="X903" s="74">
        <f t="shared" ref="X903:X966" si="59">+W903*0.25</f>
        <v>105324804</v>
      </c>
    </row>
    <row r="904" spans="1:24">
      <c r="A904" s="6" t="s">
        <v>1717</v>
      </c>
      <c r="B904" s="6" t="s">
        <v>1622</v>
      </c>
      <c r="C904" s="6" t="s">
        <v>1718</v>
      </c>
      <c r="D904" s="30" t="s">
        <v>2167</v>
      </c>
      <c r="E904" s="54">
        <v>4706</v>
      </c>
      <c r="F904" s="53">
        <v>4612</v>
      </c>
      <c r="G904" s="49">
        <v>352339.20000000001</v>
      </c>
      <c r="H904" s="47">
        <v>433666.8</v>
      </c>
      <c r="I904" s="10"/>
      <c r="J904" s="46">
        <f t="shared" si="57"/>
        <v>1829089778.4000001</v>
      </c>
      <c r="K904" s="12"/>
      <c r="L904" s="65">
        <v>76895403</v>
      </c>
      <c r="M904" s="23">
        <v>773110338</v>
      </c>
      <c r="N904" s="20"/>
      <c r="O904" s="24">
        <f>VLOOKUP($A$6:$A$1110,'[1]ESFUERZO MUNICIPAL 2012'!$A$5:$AE$1109,31,FALSE)</f>
        <v>10312808</v>
      </c>
      <c r="P904" s="25">
        <f>VLOOKUP($A$6:$A$1110,'[1]ESFUERZO DETO POR MUNICIPIO'!$A$5:$H$1109,8,FALSE)</f>
        <v>0</v>
      </c>
      <c r="Q904" s="88">
        <f t="shared" si="58"/>
        <v>968771229.39999998</v>
      </c>
      <c r="R904" s="90">
        <f>VLOOKUP($A$6:$A$1110,'[1]ESFUERZO MUNICIPAL 2012'!$A$5:$AA$1109,27,FALSE)</f>
        <v>0</v>
      </c>
      <c r="S904" s="90">
        <f>VLOOKUP($A$6:$A$1110,'[1]ESFUERZO DETO POR MUNICIPIO'!$A$5:$I$1109,9,FALSE)</f>
        <v>0</v>
      </c>
      <c r="T904" s="81"/>
      <c r="U904" s="84">
        <v>247</v>
      </c>
      <c r="W904" s="74">
        <f t="shared" si="56"/>
        <v>97071741</v>
      </c>
      <c r="X904" s="74">
        <f t="shared" si="59"/>
        <v>24267935.25</v>
      </c>
    </row>
    <row r="905" spans="1:24">
      <c r="A905" s="6" t="s">
        <v>1719</v>
      </c>
      <c r="B905" s="6" t="s">
        <v>1622</v>
      </c>
      <c r="C905" s="6" t="s">
        <v>1720</v>
      </c>
      <c r="D905" s="30" t="s">
        <v>2167</v>
      </c>
      <c r="E905" s="54">
        <v>4107</v>
      </c>
      <c r="F905" s="53">
        <v>4124</v>
      </c>
      <c r="G905" s="49">
        <v>352339.20000000001</v>
      </c>
      <c r="H905" s="47">
        <v>433666.8</v>
      </c>
      <c r="I905" s="10"/>
      <c r="J905" s="46">
        <f t="shared" si="57"/>
        <v>1617749488.8</v>
      </c>
      <c r="K905" s="12"/>
      <c r="L905" s="65">
        <v>63333421</v>
      </c>
      <c r="M905" s="23">
        <v>674704864</v>
      </c>
      <c r="N905" s="20"/>
      <c r="O905" s="24">
        <f>VLOOKUP($A$6:$A$1110,'[1]ESFUERZO MUNICIPAL 2012'!$A$5:$AE$1109,31,FALSE)</f>
        <v>30306372</v>
      </c>
      <c r="P905" s="25">
        <f>VLOOKUP($A$6:$A$1110,'[1]ESFUERZO DETO POR MUNICIPIO'!$A$5:$H$1109,8,FALSE)</f>
        <v>355647867.78894103</v>
      </c>
      <c r="Q905" s="88">
        <f t="shared" si="58"/>
        <v>493756964.00999999</v>
      </c>
      <c r="R905" s="90">
        <f>VLOOKUP($A$6:$A$1110,'[1]ESFUERZO MUNICIPAL 2012'!$A$5:$AA$1109,27,FALSE)</f>
        <v>0</v>
      </c>
      <c r="S905" s="90">
        <f>VLOOKUP($A$6:$A$1110,'[1]ESFUERZO DETO POR MUNICIPIO'!$A$5:$I$1109,9,FALSE)</f>
        <v>0</v>
      </c>
      <c r="T905" s="81"/>
      <c r="U905" s="84">
        <v>216</v>
      </c>
      <c r="W905" s="74">
        <f t="shared" si="56"/>
        <v>84888648</v>
      </c>
      <c r="X905" s="74">
        <f t="shared" si="59"/>
        <v>21222162</v>
      </c>
    </row>
    <row r="906" spans="1:24">
      <c r="A906" s="6" t="s">
        <v>1721</v>
      </c>
      <c r="B906" s="6" t="s">
        <v>1622</v>
      </c>
      <c r="C906" s="6" t="s">
        <v>1722</v>
      </c>
      <c r="D906" s="30" t="s">
        <v>2167</v>
      </c>
      <c r="E906" s="54">
        <v>7354</v>
      </c>
      <c r="F906" s="53">
        <v>7363</v>
      </c>
      <c r="G906" s="49">
        <v>352339.20000000001</v>
      </c>
      <c r="H906" s="47">
        <v>433666.8</v>
      </c>
      <c r="I906" s="10"/>
      <c r="J906" s="46">
        <f t="shared" si="57"/>
        <v>2892095562.5999999</v>
      </c>
      <c r="K906" s="12"/>
      <c r="L906" s="65">
        <v>107980465</v>
      </c>
      <c r="M906" s="23">
        <v>1208126546</v>
      </c>
      <c r="N906" s="20"/>
      <c r="O906" s="24">
        <f>VLOOKUP($A$6:$A$1110,'[1]ESFUERZO MUNICIPAL 2012'!$A$5:$AE$1109,31,FALSE)</f>
        <v>92640543</v>
      </c>
      <c r="P906" s="25">
        <f>VLOOKUP($A$6:$A$1110,'[1]ESFUERZO DETO POR MUNICIPIO'!$A$5:$H$1109,8,FALSE)</f>
        <v>252710765.13674149</v>
      </c>
      <c r="Q906" s="88">
        <f t="shared" si="58"/>
        <v>1230637243.46</v>
      </c>
      <c r="R906" s="90">
        <f>VLOOKUP($A$6:$A$1110,'[1]ESFUERZO MUNICIPAL 2012'!$A$5:$AA$1109,27,FALSE)</f>
        <v>0</v>
      </c>
      <c r="S906" s="90">
        <f>VLOOKUP($A$6:$A$1110,'[1]ESFUERZO DETO POR MUNICIPIO'!$A$5:$I$1109,9,FALSE)</f>
        <v>0</v>
      </c>
      <c r="T906" s="81"/>
      <c r="U906" s="84">
        <v>454</v>
      </c>
      <c r="W906" s="74">
        <f t="shared" si="56"/>
        <v>178423362</v>
      </c>
      <c r="X906" s="74">
        <f t="shared" si="59"/>
        <v>44605840.5</v>
      </c>
    </row>
    <row r="907" spans="1:24">
      <c r="A907" s="6" t="s">
        <v>1723</v>
      </c>
      <c r="B907" s="6" t="s">
        <v>1622</v>
      </c>
      <c r="C907" s="6" t="s">
        <v>1724</v>
      </c>
      <c r="D907" s="30" t="s">
        <v>2167</v>
      </c>
      <c r="E907" s="54">
        <v>4503</v>
      </c>
      <c r="F907" s="53">
        <v>4328</v>
      </c>
      <c r="G907" s="49">
        <v>352339.20000000001</v>
      </c>
      <c r="H907" s="47">
        <v>433666.8</v>
      </c>
      <c r="I907" s="10"/>
      <c r="J907" s="46">
        <f t="shared" si="57"/>
        <v>1731746664</v>
      </c>
      <c r="K907" s="12"/>
      <c r="L907" s="65">
        <v>72374742</v>
      </c>
      <c r="M907" s="23">
        <v>739760917</v>
      </c>
      <c r="N907" s="20"/>
      <c r="O907" s="24">
        <f>VLOOKUP($A$6:$A$1110,'[1]ESFUERZO MUNICIPAL 2012'!$A$5:$AE$1109,31,FALSE)</f>
        <v>10029360</v>
      </c>
      <c r="P907" s="25">
        <f>VLOOKUP($A$6:$A$1110,'[1]ESFUERZO DETO POR MUNICIPIO'!$A$5:$H$1109,8,FALSE)</f>
        <v>0</v>
      </c>
      <c r="Q907" s="88">
        <f t="shared" si="58"/>
        <v>909581645</v>
      </c>
      <c r="R907" s="90">
        <f>VLOOKUP($A$6:$A$1110,'[1]ESFUERZO MUNICIPAL 2012'!$A$5:$AA$1109,27,FALSE)</f>
        <v>0</v>
      </c>
      <c r="S907" s="90">
        <f>VLOOKUP($A$6:$A$1110,'[1]ESFUERZO DETO POR MUNICIPIO'!$A$5:$I$1109,9,FALSE)</f>
        <v>0</v>
      </c>
      <c r="T907" s="81"/>
      <c r="U907" s="84">
        <v>396</v>
      </c>
      <c r="W907" s="74">
        <f t="shared" si="56"/>
        <v>155629188</v>
      </c>
      <c r="X907" s="74">
        <f t="shared" si="59"/>
        <v>38907297</v>
      </c>
    </row>
    <row r="908" spans="1:24">
      <c r="A908" s="6" t="s">
        <v>1725</v>
      </c>
      <c r="B908" s="6" t="s">
        <v>1622</v>
      </c>
      <c r="C908" s="6" t="s">
        <v>1726</v>
      </c>
      <c r="D908" s="30" t="s">
        <v>2167</v>
      </c>
      <c r="E908" s="54">
        <v>1114</v>
      </c>
      <c r="F908" s="53">
        <v>1088</v>
      </c>
      <c r="G908" s="49">
        <v>352339.20000000001</v>
      </c>
      <c r="H908" s="47">
        <v>433666.8</v>
      </c>
      <c r="I908" s="10"/>
      <c r="J908" s="46">
        <f t="shared" si="57"/>
        <v>432167673.60000002</v>
      </c>
      <c r="K908" s="12"/>
      <c r="L908" s="65">
        <v>17714510</v>
      </c>
      <c r="M908" s="23">
        <v>183009885</v>
      </c>
      <c r="N908" s="20"/>
      <c r="O908" s="24">
        <f>VLOOKUP($A$6:$A$1110,'[1]ESFUERZO MUNICIPAL 2012'!$A$5:$AE$1109,31,FALSE)</f>
        <v>2544490</v>
      </c>
      <c r="P908" s="25">
        <f>VLOOKUP($A$6:$A$1110,'[1]ESFUERZO DETO POR MUNICIPIO'!$A$5:$H$1109,8,FALSE)</f>
        <v>0</v>
      </c>
      <c r="Q908" s="88">
        <f t="shared" si="58"/>
        <v>228898788.59999999</v>
      </c>
      <c r="R908" s="90">
        <f>VLOOKUP($A$6:$A$1110,'[1]ESFUERZO MUNICIPAL 2012'!$A$5:$AA$1109,27,FALSE)</f>
        <v>0</v>
      </c>
      <c r="S908" s="90">
        <f>VLOOKUP($A$6:$A$1110,'[1]ESFUERZO DETO POR MUNICIPIO'!$A$5:$I$1109,9,FALSE)</f>
        <v>0</v>
      </c>
      <c r="T908" s="81"/>
      <c r="U908" s="84">
        <v>86</v>
      </c>
      <c r="W908" s="74">
        <f t="shared" si="56"/>
        <v>33798258</v>
      </c>
      <c r="X908" s="74">
        <f t="shared" si="59"/>
        <v>8449564.5</v>
      </c>
    </row>
    <row r="909" spans="1:24">
      <c r="A909" s="6" t="s">
        <v>1727</v>
      </c>
      <c r="B909" s="6" t="s">
        <v>1622</v>
      </c>
      <c r="C909" s="6" t="s">
        <v>1728</v>
      </c>
      <c r="D909" s="30" t="s">
        <v>2167</v>
      </c>
      <c r="E909" s="54">
        <v>1813</v>
      </c>
      <c r="F909" s="53">
        <v>1809</v>
      </c>
      <c r="G909" s="49">
        <v>352339.20000000001</v>
      </c>
      <c r="H909" s="47">
        <v>433666.8</v>
      </c>
      <c r="I909" s="10"/>
      <c r="J909" s="46">
        <f t="shared" si="57"/>
        <v>711647105.39999998</v>
      </c>
      <c r="K909" s="12"/>
      <c r="L909" s="65">
        <v>28493413</v>
      </c>
      <c r="M909" s="23">
        <v>297842780</v>
      </c>
      <c r="N909" s="20"/>
      <c r="O909" s="24">
        <f>VLOOKUP($A$6:$A$1110,'[1]ESFUERZO MUNICIPAL 2012'!$A$5:$AE$1109,31,FALSE)</f>
        <v>3593807</v>
      </c>
      <c r="P909" s="25">
        <f>VLOOKUP($A$6:$A$1110,'[1]ESFUERZO DETO POR MUNICIPIO'!$A$5:$H$1109,8,FALSE)</f>
        <v>6398693.0554899545</v>
      </c>
      <c r="Q909" s="88">
        <f t="shared" si="58"/>
        <v>375318412.33999997</v>
      </c>
      <c r="R909" s="90">
        <f>VLOOKUP($A$6:$A$1110,'[1]ESFUERZO MUNICIPAL 2012'!$A$5:$AA$1109,27,FALSE)</f>
        <v>0</v>
      </c>
      <c r="S909" s="90">
        <f>VLOOKUP($A$6:$A$1110,'[1]ESFUERZO DETO POR MUNICIPIO'!$A$5:$I$1109,9,FALSE)</f>
        <v>0</v>
      </c>
      <c r="T909" s="81"/>
      <c r="U909" s="84">
        <v>107</v>
      </c>
      <c r="W909" s="74">
        <f t="shared" si="56"/>
        <v>42051321</v>
      </c>
      <c r="X909" s="74">
        <f t="shared" si="59"/>
        <v>10512830.25</v>
      </c>
    </row>
    <row r="910" spans="1:24">
      <c r="A910" s="6" t="s">
        <v>1729</v>
      </c>
      <c r="B910" s="6" t="s">
        <v>1622</v>
      </c>
      <c r="C910" s="6" t="s">
        <v>1730</v>
      </c>
      <c r="D910" s="30" t="s">
        <v>2167</v>
      </c>
      <c r="E910" s="54">
        <v>2942</v>
      </c>
      <c r="F910" s="53">
        <v>2900</v>
      </c>
      <c r="G910" s="49">
        <v>352339.20000000001</v>
      </c>
      <c r="H910" s="47">
        <v>433666.8</v>
      </c>
      <c r="I910" s="10"/>
      <c r="J910" s="46">
        <f t="shared" si="57"/>
        <v>1147107823.2</v>
      </c>
      <c r="K910" s="12"/>
      <c r="L910" s="65">
        <v>41908142</v>
      </c>
      <c r="M910" s="23">
        <v>483316108</v>
      </c>
      <c r="N910" s="20"/>
      <c r="O910" s="24">
        <f>VLOOKUP($A$6:$A$1110,'[1]ESFUERZO MUNICIPAL 2012'!$A$5:$AE$1109,31,FALSE)</f>
        <v>9190114</v>
      </c>
      <c r="P910" s="25">
        <f>VLOOKUP($A$6:$A$1110,'[1]ESFUERZO DETO POR MUNICIPIO'!$A$5:$H$1109,8,FALSE)</f>
        <v>15835892.604511734</v>
      </c>
      <c r="Q910" s="88">
        <f t="shared" si="58"/>
        <v>596857566.60000002</v>
      </c>
      <c r="R910" s="90">
        <f>VLOOKUP($A$6:$A$1110,'[1]ESFUERZO MUNICIPAL 2012'!$A$5:$AA$1109,27,FALSE)</f>
        <v>0</v>
      </c>
      <c r="S910" s="90">
        <f>VLOOKUP($A$6:$A$1110,'[1]ESFUERZO DETO POR MUNICIPIO'!$A$5:$I$1109,9,FALSE)</f>
        <v>0</v>
      </c>
      <c r="T910" s="81"/>
      <c r="U910" s="84">
        <v>88</v>
      </c>
      <c r="W910" s="74">
        <f t="shared" si="56"/>
        <v>34584264</v>
      </c>
      <c r="X910" s="74">
        <f t="shared" si="59"/>
        <v>8646066</v>
      </c>
    </row>
    <row r="911" spans="1:24">
      <c r="A911" s="6" t="s">
        <v>1731</v>
      </c>
      <c r="B911" s="6" t="s">
        <v>1622</v>
      </c>
      <c r="C911" s="6" t="s">
        <v>1732</v>
      </c>
      <c r="D911" s="30" t="s">
        <v>2167</v>
      </c>
      <c r="E911" s="54">
        <v>39273</v>
      </c>
      <c r="F911" s="53">
        <v>38442</v>
      </c>
      <c r="G911" s="49">
        <v>352339.20000000001</v>
      </c>
      <c r="H911" s="47">
        <v>433666.8</v>
      </c>
      <c r="I911" s="10"/>
      <c r="J911" s="46">
        <f t="shared" si="57"/>
        <v>15254218263.6</v>
      </c>
      <c r="K911" s="12"/>
      <c r="L911" s="65">
        <v>466424441</v>
      </c>
      <c r="M911" s="23">
        <v>5786316123</v>
      </c>
      <c r="N911" s="20">
        <f>VLOOKUP(A911,'DISTRIBUCION CAJAS'!$A$5:$W$260,23,FALSE)</f>
        <v>107184513.63</v>
      </c>
      <c r="O911" s="24">
        <f>VLOOKUP($A$6:$A$1110,'[1]ESFUERZO MUNICIPAL 2012'!$A$5:$AE$1109,31,FALSE)</f>
        <v>168324442</v>
      </c>
      <c r="P911" s="25">
        <f>VLOOKUP($A$6:$A$1110,'[1]ESFUERZO DETO POR MUNICIPIO'!$A$5:$H$1109,8,FALSE)</f>
        <v>189304907.13379642</v>
      </c>
      <c r="Q911" s="88">
        <f t="shared" si="58"/>
        <v>8536663836.8400002</v>
      </c>
      <c r="R911" s="90">
        <f>VLOOKUP($A$6:$A$1110,'[1]ESFUERZO MUNICIPAL 2012'!$A$5:$AA$1109,27,FALSE)</f>
        <v>0</v>
      </c>
      <c r="S911" s="90">
        <f>VLOOKUP($A$6:$A$1110,'[1]ESFUERZO DETO POR MUNICIPIO'!$A$5:$I$1109,9,FALSE)</f>
        <v>0</v>
      </c>
      <c r="T911" s="81"/>
      <c r="U911" s="84">
        <v>7447</v>
      </c>
      <c r="W911" s="74">
        <f t="shared" si="56"/>
        <v>2926693341</v>
      </c>
      <c r="X911" s="74">
        <f t="shared" si="59"/>
        <v>731673335.25</v>
      </c>
    </row>
    <row r="912" spans="1:24">
      <c r="A912" s="6" t="s">
        <v>1733</v>
      </c>
      <c r="B912" s="6" t="s">
        <v>1622</v>
      </c>
      <c r="C912" s="6" t="s">
        <v>1734</v>
      </c>
      <c r="D912" s="30" t="s">
        <v>2167</v>
      </c>
      <c r="E912" s="54">
        <v>2270</v>
      </c>
      <c r="F912" s="53">
        <v>2223</v>
      </c>
      <c r="G912" s="49">
        <v>352339.20000000001</v>
      </c>
      <c r="H912" s="47">
        <v>433666.8</v>
      </c>
      <c r="I912" s="10"/>
      <c r="J912" s="46">
        <f t="shared" si="57"/>
        <v>881925640.20000005</v>
      </c>
      <c r="K912" s="12"/>
      <c r="L912" s="65">
        <v>36607042</v>
      </c>
      <c r="M912" s="23">
        <v>372919693</v>
      </c>
      <c r="N912" s="20"/>
      <c r="O912" s="24">
        <f>VLOOKUP($A$6:$A$1110,'[1]ESFUERZO MUNICIPAL 2012'!$A$5:$AE$1109,31,FALSE)</f>
        <v>5246005</v>
      </c>
      <c r="P912" s="25">
        <f>VLOOKUP($A$6:$A$1110,'[1]ESFUERZO DETO POR MUNICIPIO'!$A$5:$H$1109,8,FALSE)</f>
        <v>13219469.59989604</v>
      </c>
      <c r="Q912" s="88">
        <f t="shared" si="58"/>
        <v>453933430.60000002</v>
      </c>
      <c r="R912" s="90">
        <f>VLOOKUP($A$6:$A$1110,'[1]ESFUERZO MUNICIPAL 2012'!$A$5:$AA$1109,27,FALSE)</f>
        <v>0</v>
      </c>
      <c r="S912" s="90">
        <f>VLOOKUP($A$6:$A$1110,'[1]ESFUERZO DETO POR MUNICIPIO'!$A$5:$I$1109,9,FALSE)</f>
        <v>0</v>
      </c>
      <c r="T912" s="81"/>
      <c r="U912" s="84">
        <v>201</v>
      </c>
      <c r="W912" s="74">
        <f t="shared" si="56"/>
        <v>78993603</v>
      </c>
      <c r="X912" s="74">
        <f t="shared" si="59"/>
        <v>19748400.75</v>
      </c>
    </row>
    <row r="913" spans="1:24">
      <c r="A913" s="6" t="s">
        <v>1735</v>
      </c>
      <c r="B913" s="6" t="s">
        <v>1622</v>
      </c>
      <c r="C913" s="6" t="s">
        <v>1736</v>
      </c>
      <c r="D913" s="30" t="s">
        <v>2167</v>
      </c>
      <c r="E913" s="54">
        <v>8148</v>
      </c>
      <c r="F913" s="53">
        <v>8263</v>
      </c>
      <c r="G913" s="49">
        <v>352339.20000000001</v>
      </c>
      <c r="H913" s="47">
        <v>433666.8</v>
      </c>
      <c r="I913" s="10"/>
      <c r="J913" s="46">
        <f t="shared" si="57"/>
        <v>3227124285</v>
      </c>
      <c r="K913" s="12"/>
      <c r="L913" s="65">
        <v>125120689</v>
      </c>
      <c r="M913" s="23">
        <v>1338567047</v>
      </c>
      <c r="N913" s="20"/>
      <c r="O913" s="24">
        <f>VLOOKUP($A$6:$A$1110,'[1]ESFUERZO MUNICIPAL 2012'!$A$5:$AE$1109,31,FALSE)</f>
        <v>34422900.005906209</v>
      </c>
      <c r="P913" s="25">
        <f>VLOOKUP($A$6:$A$1110,'[1]ESFUERZO DETO POR MUNICIPIO'!$A$5:$H$1109,8,FALSE)</f>
        <v>174652329.6958003</v>
      </c>
      <c r="Q913" s="88">
        <f t="shared" si="58"/>
        <v>1503870515.51</v>
      </c>
      <c r="R913" s="90">
        <f>VLOOKUP($A$6:$A$1110,'[1]ESFUERZO MUNICIPAL 2012'!$A$5:$AA$1109,27,FALSE)</f>
        <v>50490803.785186924</v>
      </c>
      <c r="S913" s="90">
        <f>VLOOKUP($A$6:$A$1110,'[1]ESFUERZO DETO POR MUNICIPIO'!$A$5:$I$1109,9,FALSE)</f>
        <v>0</v>
      </c>
      <c r="T913" s="81"/>
      <c r="U913" s="84">
        <v>1337</v>
      </c>
      <c r="W913" s="74">
        <f t="shared" si="56"/>
        <v>525445011</v>
      </c>
      <c r="X913" s="74">
        <f t="shared" si="59"/>
        <v>131361252.75</v>
      </c>
    </row>
    <row r="914" spans="1:24">
      <c r="A914" s="6" t="s">
        <v>1737</v>
      </c>
      <c r="B914" s="6" t="s">
        <v>1622</v>
      </c>
      <c r="C914" s="6" t="s">
        <v>1738</v>
      </c>
      <c r="D914" s="30" t="s">
        <v>2167</v>
      </c>
      <c r="E914" s="54">
        <v>3742</v>
      </c>
      <c r="F914" s="53">
        <v>3819</v>
      </c>
      <c r="G914" s="49">
        <v>352339.20000000001</v>
      </c>
      <c r="H914" s="47">
        <v>433666.8</v>
      </c>
      <c r="I914" s="10"/>
      <c r="J914" s="46">
        <f t="shared" si="57"/>
        <v>1487313397.8</v>
      </c>
      <c r="K914" s="12"/>
      <c r="L914" s="65">
        <v>55028364</v>
      </c>
      <c r="M914" s="23">
        <v>614741589</v>
      </c>
      <c r="N914" s="20"/>
      <c r="O914" s="24">
        <f>VLOOKUP($A$6:$A$1110,'[1]ESFUERZO MUNICIPAL 2012'!$A$5:$AE$1109,31,FALSE)</f>
        <v>25367434.351103701</v>
      </c>
      <c r="P914" s="25">
        <f>VLOOKUP($A$6:$A$1110,'[1]ESFUERZO DETO POR MUNICIPIO'!$A$5:$H$1109,8,FALSE)</f>
        <v>109422619.13345797</v>
      </c>
      <c r="Q914" s="88">
        <f t="shared" si="58"/>
        <v>669828526.78999996</v>
      </c>
      <c r="R914" s="90">
        <f>VLOOKUP($A$6:$A$1110,'[1]ESFUERZO MUNICIPAL 2012'!$A$5:$AA$1109,27,FALSE)</f>
        <v>12924864.520754298</v>
      </c>
      <c r="S914" s="90">
        <f>VLOOKUP($A$6:$A$1110,'[1]ESFUERZO DETO POR MUNICIPIO'!$A$5:$I$1109,9,FALSE)</f>
        <v>0</v>
      </c>
      <c r="T914" s="81"/>
      <c r="U914" s="84">
        <v>1079</v>
      </c>
      <c r="W914" s="74">
        <f t="shared" si="56"/>
        <v>424050237</v>
      </c>
      <c r="X914" s="74">
        <f t="shared" si="59"/>
        <v>106012559.25</v>
      </c>
    </row>
    <row r="915" spans="1:24">
      <c r="A915" s="6" t="s">
        <v>1739</v>
      </c>
      <c r="B915" s="6" t="s">
        <v>1622</v>
      </c>
      <c r="C915" s="6" t="s">
        <v>1740</v>
      </c>
      <c r="D915" s="30" t="s">
        <v>2167</v>
      </c>
      <c r="E915" s="54">
        <v>17246</v>
      </c>
      <c r="F915" s="53">
        <v>14357</v>
      </c>
      <c r="G915" s="49">
        <v>352339.20000000001</v>
      </c>
      <c r="H915" s="47">
        <v>433666.8</v>
      </c>
      <c r="I915" s="10"/>
      <c r="J915" s="46">
        <f t="shared" si="57"/>
        <v>6151298045.3999996</v>
      </c>
      <c r="K915" s="12"/>
      <c r="L915" s="65">
        <v>263788632</v>
      </c>
      <c r="M915" s="23">
        <v>2774553890</v>
      </c>
      <c r="N915" s="20">
        <f>VLOOKUP(A915,'DISTRIBUCION CAJAS'!$A$5:$W$260,23,FALSE)</f>
        <v>35182559.460000001</v>
      </c>
      <c r="O915" s="24">
        <f>VLOOKUP($A$6:$A$1110,'[1]ESFUERZO MUNICIPAL 2012'!$A$5:$AE$1109,31,FALSE)</f>
        <v>100893312.04400599</v>
      </c>
      <c r="P915" s="25">
        <f>VLOOKUP($A$6:$A$1110,'[1]ESFUERZO DETO POR MUNICIPIO'!$A$5:$H$1109,8,FALSE)</f>
        <v>1677570307.4529402</v>
      </c>
      <c r="Q915" s="88">
        <f t="shared" si="58"/>
        <v>988863136.49000001</v>
      </c>
      <c r="R915" s="90">
        <f>VLOOKUP($A$6:$A$1110,'[1]ESFUERZO MUNICIPAL 2012'!$A$5:$AA$1109,27,FALSE)</f>
        <v>310446207.95599401</v>
      </c>
      <c r="S915" s="90">
        <f>VLOOKUP($A$6:$A$1110,'[1]ESFUERZO DETO POR MUNICIPIO'!$A$5:$I$1109,9,FALSE)</f>
        <v>0</v>
      </c>
      <c r="T915" s="81"/>
      <c r="U915" s="84">
        <v>4384</v>
      </c>
      <c r="W915" s="74">
        <f t="shared" si="56"/>
        <v>1722925152</v>
      </c>
      <c r="X915" s="74">
        <f t="shared" si="59"/>
        <v>430731288</v>
      </c>
    </row>
    <row r="916" spans="1:24">
      <c r="A916" s="6" t="s">
        <v>1741</v>
      </c>
      <c r="B916" s="6" t="s">
        <v>1622</v>
      </c>
      <c r="C916" s="6" t="s">
        <v>157</v>
      </c>
      <c r="D916" s="30" t="s">
        <v>2167</v>
      </c>
      <c r="E916" s="54">
        <v>17398</v>
      </c>
      <c r="F916" s="53">
        <v>17400</v>
      </c>
      <c r="G916" s="49">
        <v>352339.20000000001</v>
      </c>
      <c r="H916" s="47">
        <v>433666.8</v>
      </c>
      <c r="I916" s="10"/>
      <c r="J916" s="46">
        <f t="shared" si="57"/>
        <v>6837899860.8000002</v>
      </c>
      <c r="K916" s="12"/>
      <c r="L916" s="65">
        <v>276437647</v>
      </c>
      <c r="M916" s="23">
        <v>2858174094</v>
      </c>
      <c r="N916" s="20"/>
      <c r="O916" s="24">
        <f>VLOOKUP($A$6:$A$1110,'[1]ESFUERZO MUNICIPAL 2012'!$A$5:$AE$1109,31,FALSE)</f>
        <v>226664918.19999999</v>
      </c>
      <c r="P916" s="25">
        <f>VLOOKUP($A$6:$A$1110,'[1]ESFUERZO DETO POR MUNICIPIO'!$A$5:$H$1109,8,FALSE)</f>
        <v>1267271561.5392382</v>
      </c>
      <c r="Q916" s="88">
        <f t="shared" si="58"/>
        <v>2172095973.2600002</v>
      </c>
      <c r="R916" s="90">
        <f>VLOOKUP($A$6:$A$1110,'[1]ESFUERZO MUNICIPAL 2012'!$A$5:$AA$1109,27,FALSE)</f>
        <v>37255666.800000004</v>
      </c>
      <c r="S916" s="90">
        <f>VLOOKUP($A$6:$A$1110,'[1]ESFUERZO DETO POR MUNICIPIO'!$A$5:$I$1109,9,FALSE)</f>
        <v>0</v>
      </c>
      <c r="T916" s="81"/>
      <c r="U916" s="84">
        <v>2756</v>
      </c>
      <c r="W916" s="74">
        <f t="shared" si="56"/>
        <v>1083116268</v>
      </c>
      <c r="X916" s="74">
        <f t="shared" si="59"/>
        <v>270779067</v>
      </c>
    </row>
    <row r="917" spans="1:24">
      <c r="A917" s="6" t="s">
        <v>1742</v>
      </c>
      <c r="B917" s="6" t="s">
        <v>1622</v>
      </c>
      <c r="C917" s="6" t="s">
        <v>1743</v>
      </c>
      <c r="D917" s="30" t="s">
        <v>2167</v>
      </c>
      <c r="E917" s="54">
        <v>15722</v>
      </c>
      <c r="F917" s="53">
        <v>15395</v>
      </c>
      <c r="G917" s="49">
        <v>352339.20000000001</v>
      </c>
      <c r="H917" s="47">
        <v>433666.8</v>
      </c>
      <c r="I917" s="10"/>
      <c r="J917" s="46">
        <f t="shared" si="57"/>
        <v>6107888644.1999998</v>
      </c>
      <c r="K917" s="12"/>
      <c r="L917" s="65">
        <v>219215215</v>
      </c>
      <c r="M917" s="23">
        <v>2582832580</v>
      </c>
      <c r="N917" s="20"/>
      <c r="O917" s="24">
        <f>VLOOKUP($A$6:$A$1110,'[1]ESFUERZO MUNICIPAL 2012'!$A$5:$AE$1109,31,FALSE)</f>
        <v>56467793.391999841</v>
      </c>
      <c r="P917" s="25">
        <f>VLOOKUP($A$6:$A$1110,'[1]ESFUERZO DETO POR MUNICIPIO'!$A$5:$H$1109,8,FALSE)</f>
        <v>1841747526.3297648</v>
      </c>
      <c r="Q917" s="88">
        <f t="shared" si="58"/>
        <v>739917060.90999997</v>
      </c>
      <c r="R917" s="90">
        <f>VLOOKUP($A$6:$A$1110,'[1]ESFUERZO MUNICIPAL 2012'!$A$5:$AA$1109,27,FALSE)</f>
        <v>667708468.57220006</v>
      </c>
      <c r="S917" s="90">
        <f>VLOOKUP($A$6:$A$1110,'[1]ESFUERZO DETO POR MUNICIPIO'!$A$5:$I$1109,9,FALSE)</f>
        <v>0</v>
      </c>
      <c r="T917" s="81"/>
      <c r="U917" s="84">
        <v>2133</v>
      </c>
      <c r="W917" s="74">
        <f t="shared" si="56"/>
        <v>838275399</v>
      </c>
      <c r="X917" s="74">
        <f t="shared" si="59"/>
        <v>209568849.75</v>
      </c>
    </row>
    <row r="918" spans="1:24">
      <c r="A918" s="6" t="s">
        <v>1744</v>
      </c>
      <c r="B918" s="6" t="s">
        <v>1622</v>
      </c>
      <c r="C918" s="6" t="s">
        <v>1745</v>
      </c>
      <c r="D918" s="30" t="s">
        <v>2167</v>
      </c>
      <c r="E918" s="54">
        <v>8297</v>
      </c>
      <c r="F918" s="53">
        <v>8177</v>
      </c>
      <c r="G918" s="49">
        <v>352339.20000000001</v>
      </c>
      <c r="H918" s="47">
        <v>433666.8</v>
      </c>
      <c r="I918" s="10"/>
      <c r="J918" s="46">
        <f t="shared" si="57"/>
        <v>3234725883</v>
      </c>
      <c r="K918" s="12"/>
      <c r="L918" s="65">
        <v>133955856</v>
      </c>
      <c r="M918" s="23">
        <v>1363046145</v>
      </c>
      <c r="N918" s="20"/>
      <c r="O918" s="24">
        <f>VLOOKUP($A$6:$A$1110,'[1]ESFUERZO MUNICIPAL 2012'!$A$5:$AE$1109,31,FALSE)</f>
        <v>15824521</v>
      </c>
      <c r="P918" s="25">
        <f>VLOOKUP($A$6:$A$1110,'[1]ESFUERZO DETO POR MUNICIPIO'!$A$5:$H$1109,8,FALSE)</f>
        <v>36627702.347301394</v>
      </c>
      <c r="Q918" s="88">
        <f t="shared" si="58"/>
        <v>1685271658.6500001</v>
      </c>
      <c r="R918" s="90">
        <f>VLOOKUP($A$6:$A$1110,'[1]ESFUERZO MUNICIPAL 2012'!$A$5:$AA$1109,27,FALSE)</f>
        <v>0</v>
      </c>
      <c r="S918" s="90">
        <f>VLOOKUP($A$6:$A$1110,'[1]ESFUERZO DETO POR MUNICIPIO'!$A$5:$I$1109,9,FALSE)</f>
        <v>0</v>
      </c>
      <c r="T918" s="81"/>
      <c r="U918" s="84">
        <v>339</v>
      </c>
      <c r="W918" s="74">
        <f t="shared" si="56"/>
        <v>133228017</v>
      </c>
      <c r="X918" s="74">
        <f t="shared" si="59"/>
        <v>33307004.25</v>
      </c>
    </row>
    <row r="919" spans="1:24">
      <c r="A919" s="6" t="s">
        <v>1746</v>
      </c>
      <c r="B919" s="6" t="s">
        <v>1622</v>
      </c>
      <c r="C919" s="6" t="s">
        <v>1747</v>
      </c>
      <c r="D919" s="30" t="s">
        <v>2167</v>
      </c>
      <c r="E919" s="54">
        <v>2371</v>
      </c>
      <c r="F919" s="53">
        <v>2383</v>
      </c>
      <c r="G919" s="49">
        <v>352339.20000000001</v>
      </c>
      <c r="H919" s="47">
        <v>433666.8</v>
      </c>
      <c r="I919" s="10"/>
      <c r="J919" s="46">
        <f t="shared" si="57"/>
        <v>934412113.79999995</v>
      </c>
      <c r="K919" s="12"/>
      <c r="L919" s="65">
        <v>38418250</v>
      </c>
      <c r="M919" s="23">
        <v>389512187</v>
      </c>
      <c r="N919" s="20"/>
      <c r="O919" s="24">
        <f>VLOOKUP($A$6:$A$1110,'[1]ESFUERZO MUNICIPAL 2012'!$A$5:$AE$1109,31,FALSE)</f>
        <v>9179875</v>
      </c>
      <c r="P919" s="25">
        <f>VLOOKUP($A$6:$A$1110,'[1]ESFUERZO DETO POR MUNICIPIO'!$A$5:$H$1109,8,FALSE)</f>
        <v>24693580.437288873</v>
      </c>
      <c r="Q919" s="88">
        <f t="shared" si="58"/>
        <v>472608221.36000001</v>
      </c>
      <c r="R919" s="90">
        <f>VLOOKUP($A$6:$A$1110,'[1]ESFUERZO MUNICIPAL 2012'!$A$5:$AA$1109,27,FALSE)</f>
        <v>0</v>
      </c>
      <c r="S919" s="90">
        <f>VLOOKUP($A$6:$A$1110,'[1]ESFUERZO DETO POR MUNICIPIO'!$A$5:$I$1109,9,FALSE)</f>
        <v>0</v>
      </c>
      <c r="T919" s="81"/>
      <c r="U919" s="84">
        <v>217</v>
      </c>
      <c r="W919" s="74">
        <f t="shared" si="56"/>
        <v>85281651</v>
      </c>
      <c r="X919" s="74">
        <f t="shared" si="59"/>
        <v>21320412.75</v>
      </c>
    </row>
    <row r="920" spans="1:24">
      <c r="A920" s="6" t="s">
        <v>1748</v>
      </c>
      <c r="B920" s="6" t="s">
        <v>1622</v>
      </c>
      <c r="C920" s="6" t="s">
        <v>1749</v>
      </c>
      <c r="D920" s="30" t="s">
        <v>2167</v>
      </c>
      <c r="E920" s="54">
        <v>15825</v>
      </c>
      <c r="F920" s="53">
        <v>15492</v>
      </c>
      <c r="G920" s="49">
        <v>352339.20000000001</v>
      </c>
      <c r="H920" s="47">
        <v>433666.8</v>
      </c>
      <c r="I920" s="10"/>
      <c r="J920" s="46">
        <f t="shared" si="57"/>
        <v>6147066952.8000002</v>
      </c>
      <c r="K920" s="12"/>
      <c r="L920" s="65">
        <v>216020460</v>
      </c>
      <c r="M920" s="23">
        <v>2427424076</v>
      </c>
      <c r="N920" s="20">
        <f>VLOOKUP(A920,'DISTRIBUCION CAJAS'!$A$5:$W$260,23,FALSE)</f>
        <v>103431539</v>
      </c>
      <c r="O920" s="24">
        <f>VLOOKUP($A$6:$A$1110,'[1]ESFUERZO MUNICIPAL 2012'!$A$5:$AE$1109,31,FALSE)</f>
        <v>315370398</v>
      </c>
      <c r="P920" s="25">
        <f>VLOOKUP($A$6:$A$1110,'[1]ESFUERZO DETO POR MUNICIPIO'!$A$5:$H$1109,8,FALSE)</f>
        <v>618249350.92588544</v>
      </c>
      <c r="Q920" s="88">
        <f t="shared" si="58"/>
        <v>2466571128.8699999</v>
      </c>
      <c r="R920" s="90">
        <f>VLOOKUP($A$6:$A$1110,'[1]ESFUERZO MUNICIPAL 2012'!$A$5:$AA$1109,27,FALSE)</f>
        <v>0</v>
      </c>
      <c r="S920" s="90">
        <f>VLOOKUP($A$6:$A$1110,'[1]ESFUERZO DETO POR MUNICIPIO'!$A$5:$I$1109,9,FALSE)</f>
        <v>0</v>
      </c>
      <c r="T920" s="81"/>
      <c r="U920" s="84">
        <v>1545</v>
      </c>
      <c r="W920" s="74">
        <f t="shared" si="56"/>
        <v>607189635</v>
      </c>
      <c r="X920" s="74">
        <f t="shared" si="59"/>
        <v>151797408.75</v>
      </c>
    </row>
    <row r="921" spans="1:24">
      <c r="A921" s="6" t="s">
        <v>1750</v>
      </c>
      <c r="B921" s="6" t="s">
        <v>1622</v>
      </c>
      <c r="C921" s="6" t="s">
        <v>1751</v>
      </c>
      <c r="D921" s="30" t="s">
        <v>2167</v>
      </c>
      <c r="E921" s="54">
        <v>1974</v>
      </c>
      <c r="F921" s="53">
        <v>1993</v>
      </c>
      <c r="G921" s="49">
        <v>352339.20000000001</v>
      </c>
      <c r="H921" s="47">
        <v>433666.8</v>
      </c>
      <c r="I921" s="10"/>
      <c r="J921" s="46">
        <f t="shared" si="57"/>
        <v>779907756.60000002</v>
      </c>
      <c r="K921" s="12"/>
      <c r="L921" s="65">
        <v>30613853</v>
      </c>
      <c r="M921" s="23">
        <v>324292068</v>
      </c>
      <c r="N921" s="20"/>
      <c r="O921" s="24">
        <f>VLOOKUP($A$6:$A$1110,'[1]ESFUERZO MUNICIPAL 2012'!$A$5:$AE$1109,31,FALSE)</f>
        <v>35570260</v>
      </c>
      <c r="P921" s="25">
        <f>VLOOKUP($A$6:$A$1110,'[1]ESFUERZO DETO POR MUNICIPIO'!$A$5:$H$1109,8,FALSE)</f>
        <v>0</v>
      </c>
      <c r="Q921" s="88">
        <f t="shared" si="58"/>
        <v>389431575.60000002</v>
      </c>
      <c r="R921" s="90">
        <f>VLOOKUP($A$6:$A$1110,'[1]ESFUERZO MUNICIPAL 2012'!$A$5:$AA$1109,27,FALSE)</f>
        <v>0</v>
      </c>
      <c r="S921" s="90">
        <f>VLOOKUP($A$6:$A$1110,'[1]ESFUERZO DETO POR MUNICIPIO'!$A$5:$I$1109,9,FALSE)</f>
        <v>0</v>
      </c>
      <c r="T921" s="81"/>
      <c r="U921" s="84">
        <v>207</v>
      </c>
      <c r="W921" s="74">
        <f t="shared" si="56"/>
        <v>81351621</v>
      </c>
      <c r="X921" s="74">
        <f t="shared" si="59"/>
        <v>20337905.25</v>
      </c>
    </row>
    <row r="922" spans="1:24">
      <c r="A922" s="6" t="s">
        <v>1752</v>
      </c>
      <c r="B922" s="6" t="s">
        <v>1622</v>
      </c>
      <c r="C922" s="6" t="s">
        <v>1753</v>
      </c>
      <c r="D922" s="30" t="s">
        <v>2167</v>
      </c>
      <c r="E922" s="54">
        <v>4278</v>
      </c>
      <c r="F922" s="53">
        <v>4232</v>
      </c>
      <c r="G922" s="49">
        <v>352339.20000000001</v>
      </c>
      <c r="H922" s="47">
        <v>433666.8</v>
      </c>
      <c r="I922" s="10"/>
      <c r="J922" s="46">
        <f t="shared" si="57"/>
        <v>1671292497.5999999</v>
      </c>
      <c r="K922" s="12"/>
      <c r="L922" s="65">
        <v>70887489</v>
      </c>
      <c r="M922" s="23">
        <v>702797881</v>
      </c>
      <c r="N922" s="20"/>
      <c r="O922" s="24">
        <f>VLOOKUP($A$6:$A$1110,'[1]ESFUERZO MUNICIPAL 2012'!$A$5:$AE$1109,31,FALSE)</f>
        <v>8529974</v>
      </c>
      <c r="P922" s="25">
        <f>VLOOKUP($A$6:$A$1110,'[1]ESFUERZO DETO POR MUNICIPIO'!$A$5:$H$1109,8,FALSE)</f>
        <v>0</v>
      </c>
      <c r="Q922" s="88">
        <f t="shared" si="58"/>
        <v>889077153.60000002</v>
      </c>
      <c r="R922" s="90">
        <f>VLOOKUP($A$6:$A$1110,'[1]ESFUERZO MUNICIPAL 2012'!$A$5:$AA$1109,27,FALSE)</f>
        <v>0</v>
      </c>
      <c r="S922" s="90">
        <f>VLOOKUP($A$6:$A$1110,'[1]ESFUERZO DETO POR MUNICIPIO'!$A$5:$I$1109,9,FALSE)</f>
        <v>0</v>
      </c>
      <c r="T922" s="81"/>
      <c r="U922" s="84">
        <v>414</v>
      </c>
      <c r="W922" s="74">
        <f t="shared" si="56"/>
        <v>162703242</v>
      </c>
      <c r="X922" s="74">
        <f t="shared" si="59"/>
        <v>40675810.5</v>
      </c>
    </row>
    <row r="923" spans="1:24">
      <c r="A923" s="6" t="s">
        <v>1754</v>
      </c>
      <c r="B923" s="6" t="s">
        <v>1622</v>
      </c>
      <c r="C923" s="6" t="s">
        <v>1755</v>
      </c>
      <c r="D923" s="30" t="s">
        <v>2167</v>
      </c>
      <c r="E923" s="54">
        <v>2327</v>
      </c>
      <c r="F923" s="53">
        <v>2257</v>
      </c>
      <c r="G923" s="49">
        <v>352339.20000000001</v>
      </c>
      <c r="H923" s="47">
        <v>433666.8</v>
      </c>
      <c r="I923" s="10"/>
      <c r="J923" s="46">
        <f t="shared" si="57"/>
        <v>899339643</v>
      </c>
      <c r="K923" s="12"/>
      <c r="L923" s="65">
        <v>40479790</v>
      </c>
      <c r="M923" s="23">
        <v>382284266</v>
      </c>
      <c r="N923" s="20"/>
      <c r="O923" s="24">
        <f>VLOOKUP($A$6:$A$1110,'[1]ESFUERZO MUNICIPAL 2012'!$A$5:$AE$1109,31,FALSE)</f>
        <v>5060390</v>
      </c>
      <c r="P923" s="25">
        <f>VLOOKUP($A$6:$A$1110,'[1]ESFUERZO DETO POR MUNICIPIO'!$A$5:$H$1109,8,FALSE)</f>
        <v>0</v>
      </c>
      <c r="Q923" s="88">
        <f t="shared" si="58"/>
        <v>471515197</v>
      </c>
      <c r="R923" s="90">
        <f>VLOOKUP($A$6:$A$1110,'[1]ESFUERZO MUNICIPAL 2012'!$A$5:$AA$1109,27,FALSE)</f>
        <v>0</v>
      </c>
      <c r="S923" s="90">
        <f>VLOOKUP($A$6:$A$1110,'[1]ESFUERZO DETO POR MUNICIPIO'!$A$5:$I$1109,9,FALSE)</f>
        <v>0</v>
      </c>
      <c r="T923" s="81"/>
      <c r="U923" s="84">
        <v>46</v>
      </c>
      <c r="W923" s="74">
        <f t="shared" si="56"/>
        <v>18078138</v>
      </c>
      <c r="X923" s="74">
        <f t="shared" si="59"/>
        <v>4519534.5</v>
      </c>
    </row>
    <row r="924" spans="1:24">
      <c r="A924" s="6" t="s">
        <v>1756</v>
      </c>
      <c r="B924" s="6" t="s">
        <v>1622</v>
      </c>
      <c r="C924" s="6" t="s">
        <v>1757</v>
      </c>
      <c r="D924" s="30" t="s">
        <v>2167</v>
      </c>
      <c r="E924" s="54">
        <v>21340</v>
      </c>
      <c r="F924" s="53">
        <v>21484</v>
      </c>
      <c r="G924" s="49">
        <v>352339.20000000001</v>
      </c>
      <c r="H924" s="47">
        <v>433666.8</v>
      </c>
      <c r="I924" s="10"/>
      <c r="J924" s="46">
        <f t="shared" si="57"/>
        <v>8417908029.6000004</v>
      </c>
      <c r="K924" s="12"/>
      <c r="L924" s="65">
        <v>318934799</v>
      </c>
      <c r="M924" s="23">
        <v>3505769324</v>
      </c>
      <c r="N924" s="20"/>
      <c r="O924" s="24">
        <f>VLOOKUP($A$6:$A$1110,'[1]ESFUERZO MUNICIPAL 2012'!$A$5:$AE$1109,31,FALSE)</f>
        <v>55743183.04219991</v>
      </c>
      <c r="P924" s="25">
        <f>VLOOKUP($A$6:$A$1110,'[1]ESFUERZO DETO POR MUNICIPIO'!$A$5:$H$1109,8,FALSE)</f>
        <v>1307807393.771194</v>
      </c>
      <c r="Q924" s="88">
        <f t="shared" si="58"/>
        <v>2799674732.98</v>
      </c>
      <c r="R924" s="90">
        <f>VLOOKUP($A$6:$A$1110,'[1]ESFUERZO MUNICIPAL 2012'!$A$5:$AA$1109,27,FALSE)</f>
        <v>429978596.80264503</v>
      </c>
      <c r="S924" s="90">
        <f>VLOOKUP($A$6:$A$1110,'[1]ESFUERZO DETO POR MUNICIPIO'!$A$5:$I$1109,9,FALSE)</f>
        <v>0</v>
      </c>
      <c r="T924" s="81"/>
      <c r="U924" s="84">
        <v>1747</v>
      </c>
      <c r="W924" s="74">
        <f t="shared" si="56"/>
        <v>686576241</v>
      </c>
      <c r="X924" s="74">
        <f t="shared" si="59"/>
        <v>171644060.25</v>
      </c>
    </row>
    <row r="925" spans="1:24">
      <c r="A925" s="6" t="s">
        <v>1758</v>
      </c>
      <c r="B925" s="6" t="s">
        <v>1622</v>
      </c>
      <c r="C925" s="6" t="s">
        <v>189</v>
      </c>
      <c r="D925" s="30" t="s">
        <v>2167</v>
      </c>
      <c r="E925" s="54">
        <v>1732</v>
      </c>
      <c r="F925" s="53">
        <v>1735</v>
      </c>
      <c r="G925" s="49">
        <v>352339.20000000001</v>
      </c>
      <c r="H925" s="47">
        <v>433666.8</v>
      </c>
      <c r="I925" s="10"/>
      <c r="J925" s="46">
        <f t="shared" si="57"/>
        <v>681331696.20000005</v>
      </c>
      <c r="K925" s="12"/>
      <c r="L925" s="65">
        <v>27727699</v>
      </c>
      <c r="M925" s="23">
        <v>284536048</v>
      </c>
      <c r="N925" s="20"/>
      <c r="O925" s="24">
        <f>VLOOKUP($A$6:$A$1110,'[1]ESFUERZO MUNICIPAL 2012'!$A$5:$AE$1109,31,FALSE)</f>
        <v>17742717</v>
      </c>
      <c r="P925" s="25">
        <f>VLOOKUP($A$6:$A$1110,'[1]ESFUERZO DETO POR MUNICIPIO'!$A$5:$H$1109,8,FALSE)</f>
        <v>47170932.42230311</v>
      </c>
      <c r="Q925" s="88">
        <f t="shared" si="58"/>
        <v>304154299.77999997</v>
      </c>
      <c r="R925" s="90">
        <f>VLOOKUP($A$6:$A$1110,'[1]ESFUERZO MUNICIPAL 2012'!$A$5:$AA$1109,27,FALSE)</f>
        <v>0</v>
      </c>
      <c r="S925" s="90">
        <f>VLOOKUP($A$6:$A$1110,'[1]ESFUERZO DETO POR MUNICIPIO'!$A$5:$I$1109,9,FALSE)</f>
        <v>0</v>
      </c>
      <c r="T925" s="81"/>
      <c r="U925" s="84">
        <v>63</v>
      </c>
      <c r="W925" s="74">
        <f t="shared" si="56"/>
        <v>24759189</v>
      </c>
      <c r="X925" s="74">
        <f t="shared" si="59"/>
        <v>6189797.25</v>
      </c>
    </row>
    <row r="926" spans="1:24">
      <c r="A926" s="6" t="s">
        <v>1759</v>
      </c>
      <c r="B926" s="6" t="s">
        <v>1622</v>
      </c>
      <c r="C926" s="6" t="s">
        <v>1760</v>
      </c>
      <c r="D926" s="30" t="s">
        <v>2167</v>
      </c>
      <c r="E926" s="54">
        <v>3569</v>
      </c>
      <c r="F926" s="53">
        <v>3507</v>
      </c>
      <c r="G926" s="49">
        <v>352339.20000000001</v>
      </c>
      <c r="H926" s="47">
        <v>433666.8</v>
      </c>
      <c r="I926" s="10"/>
      <c r="J926" s="46">
        <f t="shared" si="57"/>
        <v>1389184036.2</v>
      </c>
      <c r="K926" s="12"/>
      <c r="L926" s="65">
        <v>54189024</v>
      </c>
      <c r="M926" s="23">
        <v>586321174</v>
      </c>
      <c r="N926" s="20"/>
      <c r="O926" s="24">
        <f>VLOOKUP($A$6:$A$1110,'[1]ESFUERZO MUNICIPAL 2012'!$A$5:$AE$1109,31,FALSE)</f>
        <v>7210870</v>
      </c>
      <c r="P926" s="25">
        <f>VLOOKUP($A$6:$A$1110,'[1]ESFUERZO DETO POR MUNICIPIO'!$A$5:$H$1109,8,FALSE)</f>
        <v>20029700.935513597</v>
      </c>
      <c r="Q926" s="88">
        <f t="shared" si="58"/>
        <v>721433267.25999999</v>
      </c>
      <c r="R926" s="90">
        <f>VLOOKUP($A$6:$A$1110,'[1]ESFUERZO MUNICIPAL 2012'!$A$5:$AA$1109,27,FALSE)</f>
        <v>0</v>
      </c>
      <c r="S926" s="90">
        <f>VLOOKUP($A$6:$A$1110,'[1]ESFUERZO DETO POR MUNICIPIO'!$A$5:$I$1109,9,FALSE)</f>
        <v>0</v>
      </c>
      <c r="T926" s="81"/>
      <c r="U926" s="84">
        <v>267</v>
      </c>
      <c r="W926" s="74">
        <f t="shared" si="56"/>
        <v>104931801</v>
      </c>
      <c r="X926" s="74">
        <f t="shared" si="59"/>
        <v>26232950.25</v>
      </c>
    </row>
    <row r="927" spans="1:24">
      <c r="A927" s="6" t="s">
        <v>1761</v>
      </c>
      <c r="B927" s="6" t="s">
        <v>1622</v>
      </c>
      <c r="C927" s="6" t="s">
        <v>1762</v>
      </c>
      <c r="D927" s="30" t="s">
        <v>2167</v>
      </c>
      <c r="E927" s="54">
        <v>6752</v>
      </c>
      <c r="F927" s="53">
        <v>6871</v>
      </c>
      <c r="G927" s="49">
        <v>352339.20000000001</v>
      </c>
      <c r="H927" s="47">
        <v>433666.8</v>
      </c>
      <c r="I927" s="10"/>
      <c r="J927" s="46">
        <f t="shared" si="57"/>
        <v>2679359430.5999999</v>
      </c>
      <c r="K927" s="12"/>
      <c r="L927" s="65">
        <v>106007277</v>
      </c>
      <c r="M927" s="23">
        <v>1109230237</v>
      </c>
      <c r="N927" s="20"/>
      <c r="O927" s="24">
        <f>VLOOKUP($A$6:$A$1110,'[1]ESFUERZO MUNICIPAL 2012'!$A$5:$AE$1109,31,FALSE)</f>
        <v>17721969.11187999</v>
      </c>
      <c r="P927" s="25">
        <f>VLOOKUP($A$6:$A$1110,'[1]ESFUERZO DETO POR MUNICIPIO'!$A$5:$H$1109,8,FALSE)</f>
        <v>317199781.06125832</v>
      </c>
      <c r="Q927" s="88">
        <f t="shared" si="58"/>
        <v>1010682635.76</v>
      </c>
      <c r="R927" s="90">
        <f>VLOOKUP($A$6:$A$1110,'[1]ESFUERZO MUNICIPAL 2012'!$A$5:$AA$1109,27,FALSE)</f>
        <v>118517530.66618301</v>
      </c>
      <c r="S927" s="90">
        <f>VLOOKUP($A$6:$A$1110,'[1]ESFUERZO DETO POR MUNICIPIO'!$A$5:$I$1109,9,FALSE)</f>
        <v>0</v>
      </c>
      <c r="T927" s="81"/>
      <c r="U927" s="84">
        <v>791</v>
      </c>
      <c r="W927" s="74">
        <f t="shared" si="56"/>
        <v>310865373</v>
      </c>
      <c r="X927" s="74">
        <f t="shared" si="59"/>
        <v>77716343.25</v>
      </c>
    </row>
    <row r="928" spans="1:24">
      <c r="A928" s="6" t="s">
        <v>1763</v>
      </c>
      <c r="B928" s="6" t="s">
        <v>1622</v>
      </c>
      <c r="C928" s="6" t="s">
        <v>1764</v>
      </c>
      <c r="D928" s="30" t="s">
        <v>2167</v>
      </c>
      <c r="E928" s="54">
        <v>13023</v>
      </c>
      <c r="F928" s="53">
        <v>12882</v>
      </c>
      <c r="G928" s="49">
        <v>352339.20000000001</v>
      </c>
      <c r="H928" s="47">
        <v>433666.8</v>
      </c>
      <c r="I928" s="10"/>
      <c r="J928" s="46">
        <f t="shared" si="57"/>
        <v>5087504559.6000004</v>
      </c>
      <c r="K928" s="12"/>
      <c r="L928" s="65">
        <v>188130153</v>
      </c>
      <c r="M928" s="23">
        <v>2139438141</v>
      </c>
      <c r="N928" s="20"/>
      <c r="O928" s="24">
        <f>VLOOKUP($A$6:$A$1110,'[1]ESFUERZO MUNICIPAL 2012'!$A$5:$AE$1109,31,FALSE)</f>
        <v>157375148</v>
      </c>
      <c r="P928" s="25">
        <f>VLOOKUP($A$6:$A$1110,'[1]ESFUERZO DETO POR MUNICIPIO'!$A$5:$H$1109,8,FALSE)</f>
        <v>666173123.33585179</v>
      </c>
      <c r="Q928" s="88">
        <f t="shared" si="58"/>
        <v>1936387994.26</v>
      </c>
      <c r="R928" s="90">
        <f>VLOOKUP($A$6:$A$1110,'[1]ESFUERZO MUNICIPAL 2012'!$A$5:$AA$1109,27,FALSE)</f>
        <v>0</v>
      </c>
      <c r="S928" s="90">
        <f>VLOOKUP($A$6:$A$1110,'[1]ESFUERZO DETO POR MUNICIPIO'!$A$5:$I$1109,9,FALSE)</f>
        <v>0</v>
      </c>
      <c r="T928" s="81"/>
      <c r="U928" s="84">
        <v>815</v>
      </c>
      <c r="W928" s="74">
        <f t="shared" si="56"/>
        <v>320297445</v>
      </c>
      <c r="X928" s="74">
        <f t="shared" si="59"/>
        <v>80074361.25</v>
      </c>
    </row>
    <row r="929" spans="1:24">
      <c r="A929" s="6" t="s">
        <v>1765</v>
      </c>
      <c r="B929" s="6" t="s">
        <v>1622</v>
      </c>
      <c r="C929" s="6" t="s">
        <v>1766</v>
      </c>
      <c r="D929" s="30" t="s">
        <v>2167</v>
      </c>
      <c r="E929" s="54">
        <v>7700</v>
      </c>
      <c r="F929" s="53">
        <v>7593</v>
      </c>
      <c r="G929" s="49">
        <v>352339.20000000001</v>
      </c>
      <c r="H929" s="47">
        <v>433666.8</v>
      </c>
      <c r="I929" s="10"/>
      <c r="J929" s="46">
        <f t="shared" si="57"/>
        <v>3002921926.1999998</v>
      </c>
      <c r="K929" s="12"/>
      <c r="L929" s="65">
        <v>109673872</v>
      </c>
      <c r="M929" s="23">
        <v>1264967379</v>
      </c>
      <c r="N929" s="20"/>
      <c r="O929" s="24">
        <f>VLOOKUP($A$6:$A$1110,'[1]ESFUERZO MUNICIPAL 2012'!$A$5:$AE$1109,31,FALSE)</f>
        <v>64376205</v>
      </c>
      <c r="P929" s="25">
        <f>VLOOKUP($A$6:$A$1110,'[1]ESFUERZO DETO POR MUNICIPIO'!$A$5:$H$1109,8,FALSE)</f>
        <v>7050605.2066891678</v>
      </c>
      <c r="Q929" s="88">
        <f t="shared" si="58"/>
        <v>1556853864.99</v>
      </c>
      <c r="R929" s="90">
        <f>VLOOKUP($A$6:$A$1110,'[1]ESFUERZO MUNICIPAL 2012'!$A$5:$AA$1109,27,FALSE)</f>
        <v>0</v>
      </c>
      <c r="S929" s="90">
        <f>VLOOKUP($A$6:$A$1110,'[1]ESFUERZO DETO POR MUNICIPIO'!$A$5:$I$1109,9,FALSE)</f>
        <v>0</v>
      </c>
      <c r="T929" s="81"/>
      <c r="U929" s="84">
        <v>854</v>
      </c>
      <c r="W929" s="74">
        <f t="shared" si="56"/>
        <v>335624562</v>
      </c>
      <c r="X929" s="74">
        <f t="shared" si="59"/>
        <v>83906140.5</v>
      </c>
    </row>
    <row r="930" spans="1:24">
      <c r="A930" s="6" t="s">
        <v>1767</v>
      </c>
      <c r="B930" s="6" t="s">
        <v>1622</v>
      </c>
      <c r="C930" s="6" t="s">
        <v>770</v>
      </c>
      <c r="D930" s="30" t="s">
        <v>2167</v>
      </c>
      <c r="E930" s="54">
        <v>6497</v>
      </c>
      <c r="F930" s="53">
        <v>6438</v>
      </c>
      <c r="G930" s="49">
        <v>352339.20000000001</v>
      </c>
      <c r="H930" s="47">
        <v>433666.8</v>
      </c>
      <c r="I930" s="10"/>
      <c r="J930" s="46">
        <f t="shared" si="57"/>
        <v>2540547320.4000001</v>
      </c>
      <c r="K930" s="12"/>
      <c r="L930" s="65">
        <v>99498704</v>
      </c>
      <c r="M930" s="23">
        <v>1067337963</v>
      </c>
      <c r="N930" s="20"/>
      <c r="O930" s="24">
        <f>VLOOKUP($A$6:$A$1110,'[1]ESFUERZO MUNICIPAL 2012'!$A$5:$AE$1109,31,FALSE)</f>
        <v>12976767</v>
      </c>
      <c r="P930" s="25">
        <f>VLOOKUP($A$6:$A$1110,'[1]ESFUERZO DETO POR MUNICIPIO'!$A$5:$H$1109,8,FALSE)</f>
        <v>36181292.99077481</v>
      </c>
      <c r="Q930" s="88">
        <f t="shared" si="58"/>
        <v>1324552593.4100001</v>
      </c>
      <c r="R930" s="90">
        <f>VLOOKUP($A$6:$A$1110,'[1]ESFUERZO MUNICIPAL 2012'!$A$5:$AA$1109,27,FALSE)</f>
        <v>0</v>
      </c>
      <c r="S930" s="90">
        <f>VLOOKUP($A$6:$A$1110,'[1]ESFUERZO DETO POR MUNICIPIO'!$A$5:$I$1109,9,FALSE)</f>
        <v>0</v>
      </c>
      <c r="T930" s="81"/>
      <c r="U930" s="84">
        <v>1019</v>
      </c>
      <c r="W930" s="74">
        <f t="shared" si="56"/>
        <v>400470057</v>
      </c>
      <c r="X930" s="74">
        <f t="shared" si="59"/>
        <v>100117514.25</v>
      </c>
    </row>
    <row r="931" spans="1:24">
      <c r="A931" s="6" t="s">
        <v>1768</v>
      </c>
      <c r="B931" s="6" t="s">
        <v>1622</v>
      </c>
      <c r="C931" s="6" t="s">
        <v>1769</v>
      </c>
      <c r="D931" s="30" t="s">
        <v>2167</v>
      </c>
      <c r="E931" s="54">
        <v>2692</v>
      </c>
      <c r="F931" s="53">
        <v>2623</v>
      </c>
      <c r="G931" s="49">
        <v>352339.20000000001</v>
      </c>
      <c r="H931" s="47">
        <v>433666.8</v>
      </c>
      <c r="I931" s="10"/>
      <c r="J931" s="46">
        <f t="shared" si="57"/>
        <v>1043002571.4</v>
      </c>
      <c r="K931" s="12"/>
      <c r="L931" s="65">
        <v>41878691</v>
      </c>
      <c r="M931" s="23">
        <v>442246348</v>
      </c>
      <c r="N931" s="20"/>
      <c r="O931" s="24">
        <f>VLOOKUP($A$6:$A$1110,'[1]ESFUERZO MUNICIPAL 2012'!$A$5:$AE$1109,31,FALSE)</f>
        <v>5558043</v>
      </c>
      <c r="P931" s="25">
        <f>VLOOKUP($A$6:$A$1110,'[1]ESFUERZO DETO POR MUNICIPIO'!$A$5:$H$1109,8,FALSE)</f>
        <v>4038728.0805198434</v>
      </c>
      <c r="Q931" s="88">
        <f t="shared" si="58"/>
        <v>549280761.32000005</v>
      </c>
      <c r="R931" s="90">
        <f>VLOOKUP($A$6:$A$1110,'[1]ESFUERZO MUNICIPAL 2012'!$A$5:$AA$1109,27,FALSE)</f>
        <v>0</v>
      </c>
      <c r="S931" s="90">
        <f>VLOOKUP($A$6:$A$1110,'[1]ESFUERZO DETO POR MUNICIPIO'!$A$5:$I$1109,9,FALSE)</f>
        <v>0</v>
      </c>
      <c r="T931" s="81"/>
      <c r="U931" s="84">
        <v>330</v>
      </c>
      <c r="W931" s="74">
        <f t="shared" si="56"/>
        <v>129690990</v>
      </c>
      <c r="X931" s="74">
        <f t="shared" si="59"/>
        <v>32422747.5</v>
      </c>
    </row>
    <row r="932" spans="1:24">
      <c r="A932" s="6" t="s">
        <v>1770</v>
      </c>
      <c r="B932" s="6" t="s">
        <v>1622</v>
      </c>
      <c r="C932" s="6" t="s">
        <v>1771</v>
      </c>
      <c r="D932" s="30" t="s">
        <v>2167</v>
      </c>
      <c r="E932" s="54">
        <v>4253</v>
      </c>
      <c r="F932" s="53">
        <v>4317</v>
      </c>
      <c r="G932" s="49">
        <v>352339.20000000001</v>
      </c>
      <c r="H932" s="47">
        <v>433666.8</v>
      </c>
      <c r="I932" s="10"/>
      <c r="J932" s="46">
        <f t="shared" si="57"/>
        <v>1685319096.5999999</v>
      </c>
      <c r="K932" s="12"/>
      <c r="L932" s="65">
        <v>68678697</v>
      </c>
      <c r="M932" s="23">
        <v>698690524</v>
      </c>
      <c r="N932" s="20"/>
      <c r="O932" s="24">
        <f>VLOOKUP($A$6:$A$1110,'[1]ESFUERZO MUNICIPAL 2012'!$A$5:$AE$1109,31,FALSE)</f>
        <v>57825259</v>
      </c>
      <c r="P932" s="25">
        <f>VLOOKUP($A$6:$A$1110,'[1]ESFUERZO DETO POR MUNICIPIO'!$A$5:$H$1109,8,FALSE)</f>
        <v>154543384.02454215</v>
      </c>
      <c r="Q932" s="88">
        <f t="shared" si="58"/>
        <v>705581232.58000004</v>
      </c>
      <c r="R932" s="90">
        <f>VLOOKUP($A$6:$A$1110,'[1]ESFUERZO MUNICIPAL 2012'!$A$5:$AA$1109,27,FALSE)</f>
        <v>0</v>
      </c>
      <c r="S932" s="90">
        <f>VLOOKUP($A$6:$A$1110,'[1]ESFUERZO DETO POR MUNICIPIO'!$A$5:$I$1109,9,FALSE)</f>
        <v>0</v>
      </c>
      <c r="T932" s="81"/>
      <c r="U932" s="84">
        <v>372</v>
      </c>
      <c r="W932" s="74">
        <f t="shared" si="56"/>
        <v>146197116</v>
      </c>
      <c r="X932" s="74">
        <f t="shared" si="59"/>
        <v>36549279</v>
      </c>
    </row>
    <row r="933" spans="1:24">
      <c r="A933" s="6" t="s">
        <v>1772</v>
      </c>
      <c r="B933" s="6" t="s">
        <v>1622</v>
      </c>
      <c r="C933" s="6" t="s">
        <v>1773</v>
      </c>
      <c r="D933" s="30" t="s">
        <v>2167</v>
      </c>
      <c r="E933" s="54">
        <v>4244</v>
      </c>
      <c r="F933" s="53">
        <v>4132</v>
      </c>
      <c r="G933" s="49">
        <v>352339.20000000001</v>
      </c>
      <c r="H933" s="47">
        <v>433666.8</v>
      </c>
      <c r="I933" s="10"/>
      <c r="J933" s="46">
        <f t="shared" si="57"/>
        <v>1643619391.2</v>
      </c>
      <c r="K933" s="12"/>
      <c r="L933" s="65">
        <v>55337596</v>
      </c>
      <c r="M933" s="23">
        <v>697209709</v>
      </c>
      <c r="N933" s="20"/>
      <c r="O933" s="24">
        <f>VLOOKUP($A$6:$A$1110,'[1]ESFUERZO MUNICIPAL 2012'!$A$5:$AE$1109,31,FALSE)</f>
        <v>7253041</v>
      </c>
      <c r="P933" s="25">
        <f>VLOOKUP($A$6:$A$1110,'[1]ESFUERZO DETO POR MUNICIPIO'!$A$5:$H$1109,8,FALSE)</f>
        <v>0</v>
      </c>
      <c r="Q933" s="88">
        <f t="shared" si="58"/>
        <v>883819045.20000005</v>
      </c>
      <c r="R933" s="90">
        <f>VLOOKUP($A$6:$A$1110,'[1]ESFUERZO MUNICIPAL 2012'!$A$5:$AA$1109,27,FALSE)</f>
        <v>0</v>
      </c>
      <c r="S933" s="90">
        <f>VLOOKUP($A$6:$A$1110,'[1]ESFUERZO DETO POR MUNICIPIO'!$A$5:$I$1109,9,FALSE)</f>
        <v>0</v>
      </c>
      <c r="T933" s="81"/>
      <c r="U933" s="84">
        <v>354</v>
      </c>
      <c r="W933" s="74">
        <f t="shared" si="56"/>
        <v>139123062</v>
      </c>
      <c r="X933" s="74">
        <f t="shared" si="59"/>
        <v>34780765.5</v>
      </c>
    </row>
    <row r="934" spans="1:24">
      <c r="A934" s="6" t="s">
        <v>1774</v>
      </c>
      <c r="B934" s="6" t="s">
        <v>1622</v>
      </c>
      <c r="C934" s="6" t="s">
        <v>1775</v>
      </c>
      <c r="D934" s="30" t="s">
        <v>2167</v>
      </c>
      <c r="E934" s="54">
        <v>10999</v>
      </c>
      <c r="F934" s="53">
        <v>11005</v>
      </c>
      <c r="G934" s="49">
        <v>352339.20000000001</v>
      </c>
      <c r="H934" s="47">
        <v>433666.8</v>
      </c>
      <c r="I934" s="10"/>
      <c r="J934" s="46">
        <f t="shared" si="57"/>
        <v>4323940997.3999996</v>
      </c>
      <c r="K934" s="12"/>
      <c r="L934" s="65">
        <v>163803994</v>
      </c>
      <c r="M934" s="23">
        <v>1806933207</v>
      </c>
      <c r="N934" s="20"/>
      <c r="O934" s="24">
        <f>VLOOKUP($A$6:$A$1110,'[1]ESFUERZO MUNICIPAL 2012'!$A$5:$AE$1109,31,FALSE)</f>
        <v>191394341</v>
      </c>
      <c r="P934" s="25">
        <f>VLOOKUP($A$6:$A$1110,'[1]ESFUERZO DETO POR MUNICIPIO'!$A$5:$H$1109,8,FALSE)</f>
        <v>645910059.36057293</v>
      </c>
      <c r="Q934" s="88">
        <f t="shared" si="58"/>
        <v>1515899396.04</v>
      </c>
      <c r="R934" s="90">
        <f>VLOOKUP($A$6:$A$1110,'[1]ESFUERZO MUNICIPAL 2012'!$A$5:$AA$1109,27,FALSE)</f>
        <v>0</v>
      </c>
      <c r="S934" s="90">
        <f>VLOOKUP($A$6:$A$1110,'[1]ESFUERZO DETO POR MUNICIPIO'!$A$5:$I$1109,9,FALSE)</f>
        <v>0</v>
      </c>
      <c r="T934" s="81"/>
      <c r="U934" s="84">
        <v>1951</v>
      </c>
      <c r="W934" s="74">
        <f t="shared" si="56"/>
        <v>766748853</v>
      </c>
      <c r="X934" s="74">
        <f t="shared" si="59"/>
        <v>191687213.25</v>
      </c>
    </row>
    <row r="935" spans="1:24">
      <c r="A935" s="6" t="s">
        <v>1776</v>
      </c>
      <c r="B935" s="6" t="s">
        <v>1622</v>
      </c>
      <c r="C935" s="6" t="s">
        <v>1777</v>
      </c>
      <c r="D935" s="30" t="s">
        <v>2167</v>
      </c>
      <c r="E935" s="54">
        <v>640</v>
      </c>
      <c r="F935" s="53">
        <v>656</v>
      </c>
      <c r="G935" s="49">
        <v>352339.20000000001</v>
      </c>
      <c r="H935" s="47">
        <v>433666.8</v>
      </c>
      <c r="I935" s="10"/>
      <c r="J935" s="46">
        <f t="shared" si="57"/>
        <v>254991254.40000001</v>
      </c>
      <c r="K935" s="12"/>
      <c r="L935" s="65">
        <v>11853849</v>
      </c>
      <c r="M935" s="23">
        <v>105140619</v>
      </c>
      <c r="N935" s="20"/>
      <c r="O935" s="24">
        <f>VLOOKUP($A$6:$A$1110,'[1]ESFUERZO MUNICIPAL 2012'!$A$5:$AE$1109,31,FALSE)</f>
        <v>2806876</v>
      </c>
      <c r="P935" s="25">
        <f>VLOOKUP($A$6:$A$1110,'[1]ESFUERZO DETO POR MUNICIPIO'!$A$5:$H$1109,8,FALSE)</f>
        <v>0</v>
      </c>
      <c r="Q935" s="88">
        <f t="shared" si="58"/>
        <v>135189910.40000001</v>
      </c>
      <c r="R935" s="90">
        <f>VLOOKUP($A$6:$A$1110,'[1]ESFUERZO MUNICIPAL 2012'!$A$5:$AA$1109,27,FALSE)</f>
        <v>0</v>
      </c>
      <c r="S935" s="90">
        <f>VLOOKUP($A$6:$A$1110,'[1]ESFUERZO DETO POR MUNICIPIO'!$A$5:$I$1109,9,FALSE)</f>
        <v>0</v>
      </c>
      <c r="T935" s="81"/>
      <c r="U935" s="84">
        <v>90</v>
      </c>
      <c r="W935" s="74">
        <f t="shared" si="56"/>
        <v>35370270</v>
      </c>
      <c r="X935" s="74">
        <f t="shared" si="59"/>
        <v>8842567.5</v>
      </c>
    </row>
    <row r="936" spans="1:24">
      <c r="A936" s="6" t="s">
        <v>1778</v>
      </c>
      <c r="B936" s="6" t="s">
        <v>1622</v>
      </c>
      <c r="C936" s="6" t="s">
        <v>372</v>
      </c>
      <c r="D936" s="30" t="s">
        <v>2167</v>
      </c>
      <c r="E936" s="54">
        <v>5637</v>
      </c>
      <c r="F936" s="53">
        <v>5572</v>
      </c>
      <c r="G936" s="49">
        <v>352339.20000000001</v>
      </c>
      <c r="H936" s="47">
        <v>433666.8</v>
      </c>
      <c r="I936" s="10"/>
      <c r="J936" s="46">
        <f t="shared" si="57"/>
        <v>2201263740</v>
      </c>
      <c r="K936" s="12"/>
      <c r="L936" s="65">
        <v>82432107</v>
      </c>
      <c r="M936" s="23">
        <v>926055060</v>
      </c>
      <c r="N936" s="20"/>
      <c r="O936" s="24">
        <f>VLOOKUP($A$6:$A$1110,'[1]ESFUERZO MUNICIPAL 2012'!$A$5:$AE$1109,31,FALSE)</f>
        <v>28842110</v>
      </c>
      <c r="P936" s="25">
        <f>VLOOKUP($A$6:$A$1110,'[1]ESFUERZO DETO POR MUNICIPIO'!$A$5:$H$1109,8,FALSE)</f>
        <v>46273683.583772615</v>
      </c>
      <c r="Q936" s="88">
        <f t="shared" si="58"/>
        <v>1117660779.4200001</v>
      </c>
      <c r="R936" s="90">
        <f>VLOOKUP($A$6:$A$1110,'[1]ESFUERZO MUNICIPAL 2012'!$A$5:$AA$1109,27,FALSE)</f>
        <v>0</v>
      </c>
      <c r="S936" s="90">
        <f>VLOOKUP($A$6:$A$1110,'[1]ESFUERZO DETO POR MUNICIPIO'!$A$5:$I$1109,9,FALSE)</f>
        <v>0</v>
      </c>
      <c r="T936" s="81"/>
      <c r="U936" s="84">
        <v>325</v>
      </c>
      <c r="W936" s="74">
        <f t="shared" si="56"/>
        <v>127725975</v>
      </c>
      <c r="X936" s="74">
        <f t="shared" si="59"/>
        <v>31931493.75</v>
      </c>
    </row>
    <row r="937" spans="1:24">
      <c r="A937" s="6" t="s">
        <v>1779</v>
      </c>
      <c r="B937" s="6" t="s">
        <v>1622</v>
      </c>
      <c r="C937" s="6" t="s">
        <v>1780</v>
      </c>
      <c r="D937" s="30" t="s">
        <v>2167</v>
      </c>
      <c r="E937" s="54">
        <v>5576</v>
      </c>
      <c r="F937" s="53">
        <v>5590</v>
      </c>
      <c r="G937" s="49">
        <v>352339.20000000001</v>
      </c>
      <c r="H937" s="47">
        <v>433666.8</v>
      </c>
      <c r="I937" s="10"/>
      <c r="J937" s="46">
        <f t="shared" si="57"/>
        <v>2194420395.5999999</v>
      </c>
      <c r="K937" s="12"/>
      <c r="L937" s="65">
        <v>77631667</v>
      </c>
      <c r="M937" s="23">
        <v>916033211</v>
      </c>
      <c r="N937" s="20"/>
      <c r="O937" s="24">
        <f>VLOOKUP($A$6:$A$1110,'[1]ESFUERZO MUNICIPAL 2012'!$A$5:$AE$1109,31,FALSE)</f>
        <v>70000000</v>
      </c>
      <c r="P937" s="25">
        <f>VLOOKUP($A$6:$A$1110,'[1]ESFUERZO DETO POR MUNICIPIO'!$A$5:$H$1109,8,FALSE)</f>
        <v>193643572.18966323</v>
      </c>
      <c r="Q937" s="88">
        <f t="shared" si="58"/>
        <v>937111945.40999997</v>
      </c>
      <c r="R937" s="90">
        <f>VLOOKUP($A$6:$A$1110,'[1]ESFUERZO MUNICIPAL 2012'!$A$5:$AA$1109,27,FALSE)</f>
        <v>0</v>
      </c>
      <c r="S937" s="90">
        <f>VLOOKUP($A$6:$A$1110,'[1]ESFUERZO DETO POR MUNICIPIO'!$A$5:$I$1109,9,FALSE)</f>
        <v>0</v>
      </c>
      <c r="T937" s="81"/>
      <c r="U937" s="84">
        <v>322</v>
      </c>
      <c r="W937" s="74">
        <f t="shared" si="56"/>
        <v>126546966</v>
      </c>
      <c r="X937" s="74">
        <f t="shared" si="59"/>
        <v>31636741.5</v>
      </c>
    </row>
    <row r="938" spans="1:24">
      <c r="A938" s="6" t="s">
        <v>1781</v>
      </c>
      <c r="B938" s="6" t="s">
        <v>770</v>
      </c>
      <c r="C938" s="6" t="s">
        <v>1782</v>
      </c>
      <c r="D938" s="30" t="s">
        <v>2167</v>
      </c>
      <c r="E938" s="54">
        <v>243996</v>
      </c>
      <c r="F938" s="53">
        <v>241371</v>
      </c>
      <c r="G938" s="49">
        <v>352339.20000000001</v>
      </c>
      <c r="H938" s="47">
        <v>433666.8</v>
      </c>
      <c r="I938" s="10"/>
      <c r="J938" s="46">
        <f t="shared" si="57"/>
        <v>95321972313</v>
      </c>
      <c r="K938" s="12"/>
      <c r="L938" s="65">
        <v>3341563143</v>
      </c>
      <c r="M938" s="23">
        <v>39972783466</v>
      </c>
      <c r="N938" s="20">
        <f>VLOOKUP(A938,'DISTRIBUCION CAJAS'!$A$5:$W$260,23,FALSE)</f>
        <v>715214517.98408961</v>
      </c>
      <c r="O938" s="24">
        <f>VLOOKUP($A$6:$A$1110,'[1]ESFUERZO MUNICIPAL 2012'!$A$5:$AE$1109,31,FALSE)</f>
        <v>688429743.03478384</v>
      </c>
      <c r="P938" s="25">
        <f>VLOOKUP($A$6:$A$1110,'[1]ESFUERZO DETO POR MUNICIPIO'!$A$5:$H$1109,8,FALSE)</f>
        <v>377512262.99957967</v>
      </c>
      <c r="Q938" s="88">
        <f t="shared" si="58"/>
        <v>48652840175</v>
      </c>
      <c r="R938" s="90">
        <f>VLOOKUP($A$6:$A$1110,'[1]ESFUERZO MUNICIPAL 2012'!$A$5:$AA$1109,27,FALSE)</f>
        <v>1544466051.7</v>
      </c>
      <c r="S938" s="90">
        <f>VLOOKUP($A$6:$A$1110,'[1]ESFUERZO DETO POR MUNICIPIO'!$A$5:$I$1109,9,FALSE)</f>
        <v>29162953.282794107</v>
      </c>
      <c r="T938" s="81"/>
      <c r="U938" s="84">
        <v>8235</v>
      </c>
      <c r="W938" s="74">
        <f t="shared" si="56"/>
        <v>3236379705</v>
      </c>
      <c r="X938" s="74">
        <f t="shared" si="59"/>
        <v>809094926.25</v>
      </c>
    </row>
    <row r="939" spans="1:24">
      <c r="A939" s="6" t="s">
        <v>1783</v>
      </c>
      <c r="B939" s="6" t="s">
        <v>770</v>
      </c>
      <c r="C939" s="6" t="s">
        <v>396</v>
      </c>
      <c r="D939" s="30" t="s">
        <v>2169</v>
      </c>
      <c r="E939" s="54">
        <v>8495</v>
      </c>
      <c r="F939" s="53">
        <v>8468</v>
      </c>
      <c r="G939" s="49">
        <v>392752.8</v>
      </c>
      <c r="H939" s="47">
        <v>483408</v>
      </c>
      <c r="I939" s="10"/>
      <c r="J939" s="46">
        <f t="shared" si="57"/>
        <v>3714966990</v>
      </c>
      <c r="K939" s="12"/>
      <c r="L939" s="65">
        <v>126416512</v>
      </c>
      <c r="M939" s="23">
        <v>1395572090</v>
      </c>
      <c r="N939" s="20"/>
      <c r="O939" s="24">
        <f>VLOOKUP($A$6:$A$1110,'[1]ESFUERZO MUNICIPAL 2012'!$A$5:$AE$1109,31,FALSE)</f>
        <v>19331976.99999997</v>
      </c>
      <c r="P939" s="25">
        <f>VLOOKUP($A$6:$A$1110,'[1]ESFUERZO DETO POR MUNICIPIO'!$A$5:$H$1109,8,FALSE)</f>
        <v>377379687.80579209</v>
      </c>
      <c r="Q939" s="88">
        <f t="shared" si="58"/>
        <v>1590773011.3900001</v>
      </c>
      <c r="R939" s="90">
        <f>VLOOKUP($A$6:$A$1110,'[1]ESFUERZO MUNICIPAL 2012'!$A$5:$AA$1109,27,FALSE)</f>
        <v>176341000.00000003</v>
      </c>
      <c r="S939" s="90">
        <f>VLOOKUP($A$6:$A$1110,'[1]ESFUERZO DETO POR MUNICIPIO'!$A$5:$I$1109,9,FALSE)</f>
        <v>29152711.803081196</v>
      </c>
      <c r="T939" s="81"/>
      <c r="U939" s="84">
        <v>732</v>
      </c>
      <c r="W939" s="74">
        <f t="shared" si="56"/>
        <v>320674852.80000001</v>
      </c>
      <c r="X939" s="74">
        <f t="shared" si="59"/>
        <v>80168713.200000003</v>
      </c>
    </row>
    <row r="940" spans="1:24">
      <c r="A940" s="6" t="s">
        <v>1784</v>
      </c>
      <c r="B940" s="6" t="s">
        <v>770</v>
      </c>
      <c r="C940" s="6" t="s">
        <v>1785</v>
      </c>
      <c r="D940" s="30" t="s">
        <v>2169</v>
      </c>
      <c r="E940" s="54">
        <v>12660</v>
      </c>
      <c r="F940" s="53">
        <v>12424</v>
      </c>
      <c r="G940" s="49">
        <v>392752.8</v>
      </c>
      <c r="H940" s="47">
        <v>483408</v>
      </c>
      <c r="I940" s="10"/>
      <c r="J940" s="46">
        <f t="shared" si="57"/>
        <v>5489055720</v>
      </c>
      <c r="K940" s="12"/>
      <c r="L940" s="65">
        <v>172462458</v>
      </c>
      <c r="M940" s="23">
        <v>2079802152</v>
      </c>
      <c r="N940" s="20"/>
      <c r="O940" s="24">
        <f>VLOOKUP($A$6:$A$1110,'[1]ESFUERZO MUNICIPAL 2012'!$A$5:$AE$1109,31,FALSE)</f>
        <v>26584426.355839938</v>
      </c>
      <c r="P940" s="25">
        <f>VLOOKUP($A$6:$A$1110,'[1]ESFUERZO DETO POR MUNICIPIO'!$A$5:$H$1109,8,FALSE)</f>
        <v>168468360.82450393</v>
      </c>
      <c r="Q940" s="88">
        <f t="shared" si="58"/>
        <v>2788591787.6599998</v>
      </c>
      <c r="R940" s="90">
        <f>VLOOKUP($A$6:$A$1110,'[1]ESFUERZO MUNICIPAL 2012'!$A$5:$AA$1109,27,FALSE)</f>
        <v>240132295.83974406</v>
      </c>
      <c r="S940" s="90">
        <f>VLOOKUP($A$6:$A$1110,'[1]ESFUERZO DETO POR MUNICIPIO'!$A$5:$I$1109,9,FALSE)</f>
        <v>13014239.318523487</v>
      </c>
      <c r="T940" s="81"/>
      <c r="U940" s="84">
        <v>767</v>
      </c>
      <c r="W940" s="74">
        <f t="shared" si="56"/>
        <v>336007666.80000001</v>
      </c>
      <c r="X940" s="74">
        <f t="shared" si="59"/>
        <v>84001916.700000003</v>
      </c>
    </row>
    <row r="941" spans="1:24">
      <c r="A941" s="6" t="s">
        <v>1786</v>
      </c>
      <c r="B941" s="6" t="s">
        <v>770</v>
      </c>
      <c r="C941" s="6" t="s">
        <v>1787</v>
      </c>
      <c r="D941" s="30" t="s">
        <v>2169</v>
      </c>
      <c r="E941" s="54">
        <v>6267</v>
      </c>
      <c r="F941" s="53">
        <v>6187</v>
      </c>
      <c r="G941" s="49">
        <v>392752.8</v>
      </c>
      <c r="H941" s="47">
        <v>483408</v>
      </c>
      <c r="I941" s="10"/>
      <c r="J941" s="46">
        <f t="shared" si="57"/>
        <v>2726113546.8000002</v>
      </c>
      <c r="K941" s="12"/>
      <c r="L941" s="65">
        <v>94595187</v>
      </c>
      <c r="M941" s="23">
        <v>1029552942</v>
      </c>
      <c r="N941" s="20"/>
      <c r="O941" s="24">
        <f>VLOOKUP($A$6:$A$1110,'[1]ESFUERZO MUNICIPAL 2012'!$A$5:$AE$1109,31,FALSE)</f>
        <v>15366435.399999999</v>
      </c>
      <c r="P941" s="25">
        <f>VLOOKUP($A$6:$A$1110,'[1]ESFUERZO DETO POR MUNICIPIO'!$A$5:$H$1109,8,FALSE)</f>
        <v>228726738.71469507</v>
      </c>
      <c r="Q941" s="88">
        <f t="shared" si="58"/>
        <v>1318863688.1700001</v>
      </c>
      <c r="R941" s="90">
        <f>VLOOKUP($A$6:$A$1110,'[1]ESFUERZO MUNICIPAL 2012'!$A$5:$AA$1109,27,FALSE)</f>
        <v>21339335.600000001</v>
      </c>
      <c r="S941" s="90">
        <f>VLOOKUP($A$6:$A$1110,'[1]ESFUERZO DETO POR MUNICIPIO'!$A$5:$I$1109,9,FALSE)</f>
        <v>17669219.915300958</v>
      </c>
      <c r="T941" s="81"/>
      <c r="U941" s="84">
        <v>414</v>
      </c>
      <c r="W941" s="74">
        <f t="shared" si="56"/>
        <v>181365285.60000002</v>
      </c>
      <c r="X941" s="74">
        <f t="shared" si="59"/>
        <v>45341321.400000006</v>
      </c>
    </row>
    <row r="942" spans="1:24">
      <c r="A942" s="6" t="s">
        <v>1788</v>
      </c>
      <c r="B942" s="6" t="s">
        <v>770</v>
      </c>
      <c r="C942" s="6" t="s">
        <v>1789</v>
      </c>
      <c r="D942" s="30" t="s">
        <v>2169</v>
      </c>
      <c r="E942" s="54">
        <v>45582</v>
      </c>
      <c r="F942" s="53">
        <v>45248</v>
      </c>
      <c r="G942" s="49">
        <v>392752.8</v>
      </c>
      <c r="H942" s="47">
        <v>483408</v>
      </c>
      <c r="I942" s="10"/>
      <c r="J942" s="46">
        <f t="shared" si="57"/>
        <v>19887851656.799999</v>
      </c>
      <c r="K942" s="12"/>
      <c r="L942" s="65">
        <v>546675951</v>
      </c>
      <c r="M942" s="23">
        <v>7376222320</v>
      </c>
      <c r="N942" s="20">
        <f>VLOOKUP(A942,'DISTRIBUCION CAJAS'!$A$5:$W$260,23,FALSE)</f>
        <v>188714873.31877473</v>
      </c>
      <c r="O942" s="24">
        <f>VLOOKUP($A$6:$A$1110,'[1]ESFUERZO MUNICIPAL 2012'!$A$5:$AE$1109,31,FALSE)</f>
        <v>127600647.29999998</v>
      </c>
      <c r="P942" s="25">
        <f>VLOOKUP($A$6:$A$1110,'[1]ESFUERZO DETO POR MUNICIPIO'!$A$5:$H$1109,8,FALSE)</f>
        <v>301505073.15287942</v>
      </c>
      <c r="Q942" s="88">
        <f t="shared" si="58"/>
        <v>11078023103.83</v>
      </c>
      <c r="R942" s="90">
        <f>VLOOKUP($A$6:$A$1110,'[1]ESFUERZO MUNICIPAL 2012'!$A$5:$AA$1109,27,FALSE)</f>
        <v>245818316.70000002</v>
      </c>
      <c r="S942" s="90">
        <f>VLOOKUP($A$6:$A$1110,'[1]ESFUERZO DETO POR MUNICIPIO'!$A$5:$I$1109,9,FALSE)</f>
        <v>23291371.49881839</v>
      </c>
      <c r="T942" s="81"/>
      <c r="U942" s="84">
        <v>2617</v>
      </c>
      <c r="W942" s="74">
        <f t="shared" si="56"/>
        <v>1146456406.8</v>
      </c>
      <c r="X942" s="74">
        <f t="shared" si="59"/>
        <v>286614101.69999999</v>
      </c>
    </row>
    <row r="943" spans="1:24">
      <c r="A943" s="6" t="s">
        <v>1790</v>
      </c>
      <c r="B943" s="6" t="s">
        <v>770</v>
      </c>
      <c r="C943" s="6" t="s">
        <v>1791</v>
      </c>
      <c r="D943" s="30" t="s">
        <v>2169</v>
      </c>
      <c r="E943" s="54">
        <v>8632</v>
      </c>
      <c r="F943" s="53">
        <v>8658</v>
      </c>
      <c r="G943" s="49">
        <v>392752.8</v>
      </c>
      <c r="H943" s="47">
        <v>483408</v>
      </c>
      <c r="I943" s="10"/>
      <c r="J943" s="46">
        <f t="shared" si="57"/>
        <v>3787794316.8000002</v>
      </c>
      <c r="K943" s="12"/>
      <c r="L943" s="65">
        <v>135089702</v>
      </c>
      <c r="M943" s="23">
        <v>1418079812</v>
      </c>
      <c r="N943" s="20"/>
      <c r="O943" s="24">
        <f>VLOOKUP($A$6:$A$1110,'[1]ESFUERZO MUNICIPAL 2012'!$A$5:$AE$1109,31,FALSE)</f>
        <v>42756323.064319849</v>
      </c>
      <c r="P943" s="25">
        <f>VLOOKUP($A$6:$A$1110,'[1]ESFUERZO DETO POR MUNICIPIO'!$A$5:$H$1109,8,FALSE)</f>
        <v>205449786.76649201</v>
      </c>
      <c r="Q943" s="88">
        <f t="shared" si="58"/>
        <v>1020336626.89</v>
      </c>
      <c r="R943" s="90">
        <f>VLOOKUP($A$6:$A$1110,'[1]ESFUERZO MUNICIPAL 2012'!$A$5:$AA$1109,27,FALSE)</f>
        <v>950210998.77211213</v>
      </c>
      <c r="S943" s="90">
        <f>VLOOKUP($A$6:$A$1110,'[1]ESFUERZO DETO POR MUNICIPIO'!$A$5:$I$1109,9,FALSE)</f>
        <v>15871067.302091556</v>
      </c>
      <c r="T943" s="81"/>
      <c r="U943" s="84">
        <v>1750</v>
      </c>
      <c r="W943" s="74">
        <f t="shared" si="56"/>
        <v>766640700</v>
      </c>
      <c r="X943" s="74">
        <f t="shared" si="59"/>
        <v>191660175</v>
      </c>
    </row>
    <row r="944" spans="1:24">
      <c r="A944" s="6" t="s">
        <v>1792</v>
      </c>
      <c r="B944" s="6" t="s">
        <v>770</v>
      </c>
      <c r="C944" s="6" t="s">
        <v>1793</v>
      </c>
      <c r="D944" s="30" t="s">
        <v>2169</v>
      </c>
      <c r="E944" s="54">
        <v>4425</v>
      </c>
      <c r="F944" s="53">
        <v>4432</v>
      </c>
      <c r="G944" s="49">
        <v>392752.8</v>
      </c>
      <c r="H944" s="47">
        <v>483408</v>
      </c>
      <c r="I944" s="10"/>
      <c r="J944" s="46">
        <f t="shared" si="57"/>
        <v>1940197698</v>
      </c>
      <c r="K944" s="12"/>
      <c r="L944" s="65">
        <v>65188806</v>
      </c>
      <c r="M944" s="23">
        <v>726945912</v>
      </c>
      <c r="N944" s="20"/>
      <c r="O944" s="24">
        <f>VLOOKUP($A$6:$A$1110,'[1]ESFUERZO MUNICIPAL 2012'!$A$5:$AE$1109,31,FALSE)</f>
        <v>86389651</v>
      </c>
      <c r="P944" s="25">
        <f>VLOOKUP($A$6:$A$1110,'[1]ESFUERZO DETO POR MUNICIPIO'!$A$5:$H$1109,8,FALSE)</f>
        <v>156218939.9068557</v>
      </c>
      <c r="Q944" s="88">
        <f t="shared" si="58"/>
        <v>893386421.78999996</v>
      </c>
      <c r="R944" s="90">
        <f>VLOOKUP($A$6:$A$1110,'[1]ESFUERZO MUNICIPAL 2012'!$A$5:$AA$1109,27,FALSE)</f>
        <v>0</v>
      </c>
      <c r="S944" s="90">
        <f>VLOOKUP($A$6:$A$1110,'[1]ESFUERZO DETO POR MUNICIPIO'!$A$5:$I$1109,9,FALSE)</f>
        <v>12067967.303081557</v>
      </c>
      <c r="T944" s="81"/>
      <c r="U944" s="84">
        <v>261</v>
      </c>
      <c r="W944" s="74">
        <f t="shared" si="56"/>
        <v>114338984.40000001</v>
      </c>
      <c r="X944" s="74">
        <f t="shared" si="59"/>
        <v>28584746.100000001</v>
      </c>
    </row>
    <row r="945" spans="1:24">
      <c r="A945" s="6" t="s">
        <v>1794</v>
      </c>
      <c r="B945" s="6" t="s">
        <v>770</v>
      </c>
      <c r="C945" s="6" t="s">
        <v>1795</v>
      </c>
      <c r="D945" s="30" t="s">
        <v>2169</v>
      </c>
      <c r="E945" s="54">
        <v>9045</v>
      </c>
      <c r="F945" s="53">
        <v>8974</v>
      </c>
      <c r="G945" s="49">
        <v>392752.8</v>
      </c>
      <c r="H945" s="47">
        <v>483408</v>
      </c>
      <c r="I945" s="10"/>
      <c r="J945" s="46">
        <f t="shared" si="57"/>
        <v>3945276234</v>
      </c>
      <c r="K945" s="12"/>
      <c r="L945" s="65">
        <v>132969261</v>
      </c>
      <c r="M945" s="23">
        <v>1485926681</v>
      </c>
      <c r="N945" s="20"/>
      <c r="O945" s="24">
        <f>VLOOKUP($A$6:$A$1110,'[1]ESFUERZO MUNICIPAL 2012'!$A$5:$AE$1109,31,FALSE)</f>
        <v>53039976.699999988</v>
      </c>
      <c r="P945" s="25">
        <f>VLOOKUP($A$6:$A$1110,'[1]ESFUERZO DETO POR MUNICIPIO'!$A$5:$H$1109,8,FALSE)</f>
        <v>396091923.94184649</v>
      </c>
      <c r="Q945" s="88">
        <f t="shared" si="58"/>
        <v>1710192300.52</v>
      </c>
      <c r="R945" s="90">
        <f>VLOOKUP($A$6:$A$1110,'[1]ESFUERZO MUNICIPAL 2012'!$A$5:$AA$1109,27,FALSE)</f>
        <v>136457852.30000001</v>
      </c>
      <c r="S945" s="90">
        <f>VLOOKUP($A$6:$A$1110,'[1]ESFUERZO DETO POR MUNICIPIO'!$A$5:$I$1109,9,FALSE)</f>
        <v>30598238.53621668</v>
      </c>
      <c r="T945" s="81"/>
      <c r="U945" s="84">
        <v>608</v>
      </c>
      <c r="W945" s="74">
        <f t="shared" si="56"/>
        <v>266352883.20000002</v>
      </c>
      <c r="X945" s="74">
        <f t="shared" si="59"/>
        <v>66588220.800000004</v>
      </c>
    </row>
    <row r="946" spans="1:24">
      <c r="A946" s="6" t="s">
        <v>1796</v>
      </c>
      <c r="B946" s="6" t="s">
        <v>770</v>
      </c>
      <c r="C946" s="6" t="s">
        <v>1797</v>
      </c>
      <c r="D946" s="30" t="s">
        <v>2169</v>
      </c>
      <c r="E946" s="54">
        <v>18083</v>
      </c>
      <c r="F946" s="53">
        <v>17927</v>
      </c>
      <c r="G946" s="49">
        <v>392752.8</v>
      </c>
      <c r="H946" s="47">
        <v>483408</v>
      </c>
      <c r="I946" s="10"/>
      <c r="J946" s="46">
        <f t="shared" si="57"/>
        <v>7884102049.1999998</v>
      </c>
      <c r="K946" s="12"/>
      <c r="L946" s="65">
        <v>247443574</v>
      </c>
      <c r="M946" s="23">
        <v>2970700216</v>
      </c>
      <c r="N946" s="20"/>
      <c r="O946" s="24">
        <f>VLOOKUP($A$6:$A$1110,'[1]ESFUERZO MUNICIPAL 2012'!$A$5:$AE$1109,31,FALSE)</f>
        <v>56156665.427904278</v>
      </c>
      <c r="P946" s="25">
        <f>VLOOKUP($A$6:$A$1110,'[1]ESFUERZO DETO POR MUNICIPIO'!$A$5:$H$1109,8,FALSE)</f>
        <v>392878205.20118469</v>
      </c>
      <c r="Q946" s="88">
        <f t="shared" si="58"/>
        <v>4078070765.3499999</v>
      </c>
      <c r="R946" s="90">
        <f>VLOOKUP($A$6:$A$1110,'[1]ESFUERZO MUNICIPAL 2012'!$A$5:$AA$1109,27,FALSE)</f>
        <v>108502645.57209572</v>
      </c>
      <c r="S946" s="90">
        <f>VLOOKUP($A$6:$A$1110,'[1]ESFUERZO DETO POR MUNICIPIO'!$A$5:$I$1109,9,FALSE)</f>
        <v>30349977.648601316</v>
      </c>
      <c r="T946" s="81"/>
      <c r="U946" s="84">
        <v>1066</v>
      </c>
      <c r="W946" s="74">
        <f t="shared" si="56"/>
        <v>466993706.40000004</v>
      </c>
      <c r="X946" s="74">
        <f t="shared" si="59"/>
        <v>116748426.60000001</v>
      </c>
    </row>
    <row r="947" spans="1:24">
      <c r="A947" s="6" t="s">
        <v>1798</v>
      </c>
      <c r="B947" s="6" t="s">
        <v>770</v>
      </c>
      <c r="C947" s="6" t="s">
        <v>1799</v>
      </c>
      <c r="D947" s="30" t="s">
        <v>2169</v>
      </c>
      <c r="E947" s="54">
        <v>15908</v>
      </c>
      <c r="F947" s="53">
        <v>15680</v>
      </c>
      <c r="G947" s="49">
        <v>392752.8</v>
      </c>
      <c r="H947" s="47">
        <v>483408</v>
      </c>
      <c r="I947" s="10"/>
      <c r="J947" s="46">
        <f t="shared" si="57"/>
        <v>6913874491.1999998</v>
      </c>
      <c r="K947" s="12"/>
      <c r="L947" s="65">
        <v>241641814</v>
      </c>
      <c r="M947" s="23">
        <v>2613392349</v>
      </c>
      <c r="N947" s="20"/>
      <c r="O947" s="24">
        <f>VLOOKUP($A$6:$A$1110,'[1]ESFUERZO MUNICIPAL 2012'!$A$5:$AE$1109,31,FALSE)</f>
        <v>34104576.859246254</v>
      </c>
      <c r="P947" s="25">
        <f>VLOOKUP($A$6:$A$1110,'[1]ESFUERZO DETO POR MUNICIPIO'!$A$5:$H$1109,8,FALSE)</f>
        <v>207658301.50035337</v>
      </c>
      <c r="Q947" s="88">
        <f t="shared" si="58"/>
        <v>3608164480.8699999</v>
      </c>
      <c r="R947" s="90">
        <f>VLOOKUP($A$6:$A$1110,'[1]ESFUERZO MUNICIPAL 2012'!$A$5:$AA$1109,27,FALSE)</f>
        <v>192871293.14075372</v>
      </c>
      <c r="S947" s="90">
        <f>VLOOKUP($A$6:$A$1110,'[1]ESFUERZO DETO POR MUNICIPIO'!$A$5:$I$1109,9,FALSE)</f>
        <v>16041675.831457485</v>
      </c>
      <c r="T947" s="81"/>
      <c r="U947" s="84">
        <v>2084</v>
      </c>
      <c r="W947" s="74">
        <f t="shared" si="56"/>
        <v>912959553.60000002</v>
      </c>
      <c r="X947" s="74">
        <f t="shared" si="59"/>
        <v>228239888.40000001</v>
      </c>
    </row>
    <row r="948" spans="1:24">
      <c r="A948" s="6" t="s">
        <v>1800</v>
      </c>
      <c r="B948" s="6" t="s">
        <v>770</v>
      </c>
      <c r="C948" s="6" t="s">
        <v>124</v>
      </c>
      <c r="D948" s="30" t="s">
        <v>2169</v>
      </c>
      <c r="E948" s="54">
        <v>10843</v>
      </c>
      <c r="F948" s="53">
        <v>10596</v>
      </c>
      <c r="G948" s="49">
        <v>392752.8</v>
      </c>
      <c r="H948" s="47">
        <v>483408</v>
      </c>
      <c r="I948" s="10"/>
      <c r="J948" s="46">
        <f t="shared" si="57"/>
        <v>4690404889.1999998</v>
      </c>
      <c r="K948" s="12"/>
      <c r="L948" s="65">
        <v>153098717</v>
      </c>
      <c r="M948" s="23">
        <v>1781303832</v>
      </c>
      <c r="N948" s="20"/>
      <c r="O948" s="24">
        <f>VLOOKUP($A$6:$A$1110,'[1]ESFUERZO MUNICIPAL 2012'!$A$5:$AE$1109,31,FALSE)</f>
        <v>25928828.99999994</v>
      </c>
      <c r="P948" s="25">
        <f>VLOOKUP($A$6:$A$1110,'[1]ESFUERZO DETO POR MUNICIPIO'!$A$5:$H$1109,8,FALSE)</f>
        <v>160477310.35305622</v>
      </c>
      <c r="Q948" s="88">
        <f t="shared" si="58"/>
        <v>2216111175.0500002</v>
      </c>
      <c r="R948" s="90">
        <f>VLOOKUP($A$6:$A$1110,'[1]ESFUERZO MUNICIPAL 2012'!$A$5:$AA$1109,27,FALSE)</f>
        <v>341088097.90000004</v>
      </c>
      <c r="S948" s="90">
        <f>VLOOKUP($A$6:$A$1110,'[1]ESFUERZO DETO POR MUNICIPIO'!$A$5:$I$1109,9,FALSE)</f>
        <v>12396927.897359034</v>
      </c>
      <c r="T948" s="81"/>
      <c r="U948" s="84">
        <v>730</v>
      </c>
      <c r="W948" s="74">
        <f t="shared" si="56"/>
        <v>319798692</v>
      </c>
      <c r="X948" s="74">
        <f t="shared" si="59"/>
        <v>79949673</v>
      </c>
    </row>
    <row r="949" spans="1:24">
      <c r="A949" s="6" t="s">
        <v>1801</v>
      </c>
      <c r="B949" s="6" t="s">
        <v>770</v>
      </c>
      <c r="C949" s="6" t="s">
        <v>1802</v>
      </c>
      <c r="D949" s="30" t="s">
        <v>2169</v>
      </c>
      <c r="E949" s="54">
        <v>19590</v>
      </c>
      <c r="F949" s="53">
        <v>19729</v>
      </c>
      <c r="G949" s="49">
        <v>392752.8</v>
      </c>
      <c r="H949" s="47">
        <v>483408</v>
      </c>
      <c r="I949" s="10"/>
      <c r="J949" s="46">
        <f t="shared" si="57"/>
        <v>8615591892</v>
      </c>
      <c r="K949" s="12"/>
      <c r="L949" s="65">
        <v>296832157</v>
      </c>
      <c r="M949" s="23">
        <v>3218277225</v>
      </c>
      <c r="N949" s="20"/>
      <c r="O949" s="24">
        <f>VLOOKUP($A$6:$A$1110,'[1]ESFUERZO MUNICIPAL 2012'!$A$5:$AE$1109,31,FALSE)</f>
        <v>80042436.899999976</v>
      </c>
      <c r="P949" s="25">
        <f>VLOOKUP($A$6:$A$1110,'[1]ESFUERZO DETO POR MUNICIPIO'!$A$5:$H$1109,8,FALSE)</f>
        <v>536933275.42604065</v>
      </c>
      <c r="Q949" s="88">
        <f t="shared" si="58"/>
        <v>4186202328.7800002</v>
      </c>
      <c r="R949" s="90">
        <f>VLOOKUP($A$6:$A$1110,'[1]ESFUERZO MUNICIPAL 2012'!$A$5:$AA$1109,27,FALSE)</f>
        <v>255826187.10000002</v>
      </c>
      <c r="S949" s="90">
        <f>VLOOKUP($A$6:$A$1110,'[1]ESFUERZO DETO POR MUNICIPIO'!$A$5:$I$1109,9,FALSE)</f>
        <v>41478281.798874117</v>
      </c>
      <c r="T949" s="81"/>
      <c r="U949" s="84">
        <v>1935</v>
      </c>
      <c r="W949" s="74">
        <f t="shared" si="56"/>
        <v>847685574</v>
      </c>
      <c r="X949" s="74">
        <f t="shared" si="59"/>
        <v>211921393.5</v>
      </c>
    </row>
    <row r="950" spans="1:24">
      <c r="A950" s="6" t="s">
        <v>1803</v>
      </c>
      <c r="B950" s="6" t="s">
        <v>770</v>
      </c>
      <c r="C950" s="6" t="s">
        <v>1804</v>
      </c>
      <c r="D950" s="30" t="s">
        <v>2169</v>
      </c>
      <c r="E950" s="54">
        <v>35585</v>
      </c>
      <c r="F950" s="53">
        <v>35492</v>
      </c>
      <c r="G950" s="49">
        <v>392752.8</v>
      </c>
      <c r="H950" s="47">
        <v>483408</v>
      </c>
      <c r="I950" s="10"/>
      <c r="J950" s="46">
        <f t="shared" si="57"/>
        <v>15566612562</v>
      </c>
      <c r="K950" s="12"/>
      <c r="L950" s="65">
        <v>519375285</v>
      </c>
      <c r="M950" s="23">
        <v>5845958550</v>
      </c>
      <c r="N950" s="20"/>
      <c r="O950" s="24">
        <f>VLOOKUP($A$6:$A$1110,'[1]ESFUERZO MUNICIPAL 2012'!$A$5:$AE$1109,31,FALSE)</f>
        <v>73600424.497580871</v>
      </c>
      <c r="P950" s="25">
        <f>VLOOKUP($A$6:$A$1110,'[1]ESFUERZO DETO POR MUNICIPIO'!$A$5:$H$1109,8,FALSE)</f>
        <v>639577284.06103039</v>
      </c>
      <c r="Q950" s="88">
        <f t="shared" si="58"/>
        <v>8088309348.4099998</v>
      </c>
      <c r="R950" s="90">
        <f>VLOOKUP($A$6:$A$1110,'[1]ESFUERZO MUNICIPAL 2012'!$A$5:$AA$1109,27,FALSE)</f>
        <v>350384102.9552986</v>
      </c>
      <c r="S950" s="90">
        <f>VLOOKUP($A$6:$A$1110,'[1]ESFUERZO DETO POR MUNICIPIO'!$A$5:$I$1109,9,FALSE)</f>
        <v>49407567.075056665</v>
      </c>
      <c r="T950" s="81"/>
      <c r="U950" s="84">
        <v>4764</v>
      </c>
      <c r="W950" s="74">
        <f t="shared" si="56"/>
        <v>2087015025.6000001</v>
      </c>
      <c r="X950" s="74">
        <f t="shared" si="59"/>
        <v>521753756.40000004</v>
      </c>
    </row>
    <row r="951" spans="1:24">
      <c r="A951" s="6" t="s">
        <v>1805</v>
      </c>
      <c r="B951" s="6" t="s">
        <v>770</v>
      </c>
      <c r="C951" s="6" t="s">
        <v>1806</v>
      </c>
      <c r="D951" s="30" t="s">
        <v>2169</v>
      </c>
      <c r="E951" s="54">
        <v>12434</v>
      </c>
      <c r="F951" s="53">
        <v>13108</v>
      </c>
      <c r="G951" s="49">
        <v>392752.8</v>
      </c>
      <c r="H951" s="47">
        <v>483408</v>
      </c>
      <c r="I951" s="10"/>
      <c r="J951" s="46">
        <f t="shared" si="57"/>
        <v>5610000189.6000004</v>
      </c>
      <c r="K951" s="12"/>
      <c r="L951" s="65">
        <v>174509271</v>
      </c>
      <c r="M951" s="23">
        <v>2042675447</v>
      </c>
      <c r="N951" s="20"/>
      <c r="O951" s="24">
        <f>VLOOKUP($A$6:$A$1110,'[1]ESFUERZO MUNICIPAL 2012'!$A$5:$AE$1109,31,FALSE)</f>
        <v>25879137.772798061</v>
      </c>
      <c r="P951" s="25">
        <f>VLOOKUP($A$6:$A$1110,'[1]ESFUERZO DETO POR MUNICIPIO'!$A$5:$H$1109,8,FALSE)</f>
        <v>182770366.67544708</v>
      </c>
      <c r="Q951" s="88">
        <f t="shared" si="58"/>
        <v>3028013799.5999999</v>
      </c>
      <c r="R951" s="90">
        <f>VLOOKUP($A$6:$A$1110,'[1]ESFUERZO MUNICIPAL 2012'!$A$5:$AA$1109,27,FALSE)</f>
        <v>142033093.32211304</v>
      </c>
      <c r="S951" s="90">
        <f>VLOOKUP($A$6:$A$1110,'[1]ESFUERZO DETO POR MUNICIPIO'!$A$5:$I$1109,9,FALSE)</f>
        <v>14119074.232142618</v>
      </c>
      <c r="T951" s="81"/>
      <c r="U951" s="84">
        <v>1099</v>
      </c>
      <c r="W951" s="74">
        <f t="shared" si="56"/>
        <v>481450359.60000002</v>
      </c>
      <c r="X951" s="74">
        <f t="shared" si="59"/>
        <v>120362589.90000001</v>
      </c>
    </row>
    <row r="952" spans="1:24">
      <c r="A952" s="6" t="s">
        <v>1807</v>
      </c>
      <c r="B952" s="6" t="s">
        <v>770</v>
      </c>
      <c r="C952" s="6" t="s">
        <v>1808</v>
      </c>
      <c r="D952" s="30" t="s">
        <v>2169</v>
      </c>
      <c r="E952" s="54">
        <v>22795</v>
      </c>
      <c r="F952" s="53">
        <v>23354</v>
      </c>
      <c r="G952" s="49">
        <v>392752.8</v>
      </c>
      <c r="H952" s="47">
        <v>483408</v>
      </c>
      <c r="I952" s="10"/>
      <c r="J952" s="46">
        <f t="shared" si="57"/>
        <v>10121155254</v>
      </c>
      <c r="K952" s="12"/>
      <c r="L952" s="65">
        <v>308141170</v>
      </c>
      <c r="M952" s="23">
        <v>3744793431</v>
      </c>
      <c r="N952" s="20"/>
      <c r="O952" s="24">
        <f>VLOOKUP($A$6:$A$1110,'[1]ESFUERZO MUNICIPAL 2012'!$A$5:$AE$1109,31,FALSE)</f>
        <v>131227554.95744762</v>
      </c>
      <c r="P952" s="25">
        <f>VLOOKUP($A$6:$A$1110,'[1]ESFUERZO DETO POR MUNICIPIO'!$A$5:$H$1109,8,FALSE)</f>
        <v>458105242.35505575</v>
      </c>
      <c r="Q952" s="88">
        <f t="shared" si="58"/>
        <v>5379026621.75</v>
      </c>
      <c r="R952" s="90">
        <f>VLOOKUP($A$6:$A$1110,'[1]ESFUERZO MUNICIPAL 2012'!$A$5:$AA$1109,27,FALSE)</f>
        <v>64472445.042552374</v>
      </c>
      <c r="S952" s="90">
        <f>VLOOKUP($A$6:$A$1110,'[1]ESFUERZO DETO POR MUNICIPIO'!$A$5:$I$1109,9,FALSE)</f>
        <v>35388788.897219054</v>
      </c>
      <c r="T952" s="81"/>
      <c r="U952" s="84">
        <v>1117</v>
      </c>
      <c r="W952" s="74">
        <f t="shared" si="56"/>
        <v>489335806.80000001</v>
      </c>
      <c r="X952" s="74">
        <f t="shared" si="59"/>
        <v>122333951.7</v>
      </c>
    </row>
    <row r="953" spans="1:24">
      <c r="A953" s="6" t="s">
        <v>1809</v>
      </c>
      <c r="B953" s="6" t="s">
        <v>770</v>
      </c>
      <c r="C953" s="6" t="s">
        <v>1810</v>
      </c>
      <c r="D953" s="30" t="s">
        <v>2169</v>
      </c>
      <c r="E953" s="54">
        <v>11853</v>
      </c>
      <c r="F953" s="53">
        <v>11618</v>
      </c>
      <c r="G953" s="49">
        <v>392752.8</v>
      </c>
      <c r="H953" s="47">
        <v>483408</v>
      </c>
      <c r="I953" s="10"/>
      <c r="J953" s="46">
        <f t="shared" si="57"/>
        <v>5135766541.1999998</v>
      </c>
      <c r="K953" s="12"/>
      <c r="L953" s="65">
        <v>173331248</v>
      </c>
      <c r="M953" s="23">
        <v>1947229135</v>
      </c>
      <c r="N953" s="20"/>
      <c r="O953" s="24">
        <f>VLOOKUP($A$6:$A$1110,'[1]ESFUERZO MUNICIPAL 2012'!$A$5:$AE$1109,31,FALSE)</f>
        <v>27328277.99999994</v>
      </c>
      <c r="P953" s="25">
        <f>VLOOKUP($A$6:$A$1110,'[1]ESFUERZO DETO POR MUNICIPIO'!$A$5:$H$1109,8,FALSE)</f>
        <v>163448254.11584938</v>
      </c>
      <c r="Q953" s="88">
        <f t="shared" si="58"/>
        <v>2604343191.75</v>
      </c>
      <c r="R953" s="90">
        <f>VLOOKUP($A$6:$A$1110,'[1]ESFUERZO MUNICIPAL 2012'!$A$5:$AA$1109,27,FALSE)</f>
        <v>207460000.00000003</v>
      </c>
      <c r="S953" s="90">
        <f>VLOOKUP($A$6:$A$1110,'[1]ESFUERZO DETO POR MUNICIPIO'!$A$5:$I$1109,9,FALSE)</f>
        <v>12626434.333710855</v>
      </c>
      <c r="T953" s="81"/>
      <c r="U953" s="84">
        <v>1123</v>
      </c>
      <c r="W953" s="74">
        <f t="shared" si="56"/>
        <v>491964289.20000005</v>
      </c>
      <c r="X953" s="74">
        <f t="shared" si="59"/>
        <v>122991072.30000001</v>
      </c>
    </row>
    <row r="954" spans="1:24">
      <c r="A954" s="6" t="s">
        <v>1811</v>
      </c>
      <c r="B954" s="6" t="s">
        <v>770</v>
      </c>
      <c r="C954" s="6" t="s">
        <v>1812</v>
      </c>
      <c r="D954" s="30" t="s">
        <v>2169</v>
      </c>
      <c r="E954" s="54">
        <v>38819</v>
      </c>
      <c r="F954" s="53">
        <v>38776</v>
      </c>
      <c r="G954" s="49">
        <v>392752.8</v>
      </c>
      <c r="H954" s="47">
        <v>483408</v>
      </c>
      <c r="I954" s="10"/>
      <c r="J954" s="46">
        <f t="shared" si="57"/>
        <v>16995449775.6</v>
      </c>
      <c r="K954" s="12"/>
      <c r="L954" s="65">
        <v>585064750</v>
      </c>
      <c r="M954" s="23">
        <v>6377248238</v>
      </c>
      <c r="N954" s="20"/>
      <c r="O954" s="24">
        <f>VLOOKUP($A$6:$A$1110,'[1]ESFUERZO MUNICIPAL 2012'!$A$5:$AE$1109,31,FALSE)</f>
        <v>387349576.29600048</v>
      </c>
      <c r="P954" s="25">
        <f>VLOOKUP($A$6:$A$1110,'[1]ESFUERZO DETO POR MUNICIPIO'!$A$5:$H$1109,8,FALSE)</f>
        <v>290111545.99338621</v>
      </c>
      <c r="Q954" s="88">
        <f t="shared" si="58"/>
        <v>8699637170.0300007</v>
      </c>
      <c r="R954" s="90">
        <f>VLOOKUP($A$6:$A$1110,'[1]ESFUERZO MUNICIPAL 2012'!$A$5:$AA$1109,27,FALSE)</f>
        <v>633627277.70399952</v>
      </c>
      <c r="S954" s="90">
        <f>VLOOKUP($A$6:$A$1110,'[1]ESFUERZO DETO POR MUNICIPIO'!$A$5:$I$1109,9,FALSE)</f>
        <v>22411217.573119514</v>
      </c>
      <c r="T954" s="81"/>
      <c r="U954" s="84">
        <v>3289</v>
      </c>
      <c r="W954" s="74">
        <f t="shared" si="56"/>
        <v>1440846435.6000001</v>
      </c>
      <c r="X954" s="74">
        <f t="shared" si="59"/>
        <v>360211608.90000004</v>
      </c>
    </row>
    <row r="955" spans="1:24">
      <c r="A955" s="6" t="s">
        <v>1813</v>
      </c>
      <c r="B955" s="6" t="s">
        <v>770</v>
      </c>
      <c r="C955" s="6" t="s">
        <v>1814</v>
      </c>
      <c r="D955" s="30" t="s">
        <v>2169</v>
      </c>
      <c r="E955" s="54">
        <v>24246</v>
      </c>
      <c r="F955" s="53">
        <v>23858</v>
      </c>
      <c r="G955" s="49">
        <v>392752.8</v>
      </c>
      <c r="H955" s="47">
        <v>483408</v>
      </c>
      <c r="I955" s="10"/>
      <c r="J955" s="46">
        <f t="shared" si="57"/>
        <v>10527916226.4</v>
      </c>
      <c r="K955" s="12"/>
      <c r="L955" s="65">
        <v>363095908</v>
      </c>
      <c r="M955" s="23">
        <v>3983171776</v>
      </c>
      <c r="N955" s="20"/>
      <c r="O955" s="24">
        <f>VLOOKUP($A$6:$A$1110,'[1]ESFUERZO MUNICIPAL 2012'!$A$5:$AE$1109,31,FALSE)</f>
        <v>104567797.57762015</v>
      </c>
      <c r="P955" s="25">
        <f>VLOOKUP($A$6:$A$1110,'[1]ESFUERZO DETO POR MUNICIPIO'!$A$5:$H$1109,8,FALSE)</f>
        <v>403782430.15028942</v>
      </c>
      <c r="Q955" s="88">
        <f t="shared" si="58"/>
        <v>5368161818.4399996</v>
      </c>
      <c r="R955" s="90">
        <f>VLOOKUP($A$6:$A$1110,'[1]ESFUERZO MUNICIPAL 2012'!$A$5:$AA$1109,27,FALSE)</f>
        <v>273944163.42237985</v>
      </c>
      <c r="S955" s="90">
        <f>VLOOKUP($A$6:$A$1110,'[1]ESFUERZO DETO POR MUNICIPIO'!$A$5:$I$1109,9,FALSE)</f>
        <v>31192332.80879958</v>
      </c>
      <c r="T955" s="81"/>
      <c r="U955" s="84">
        <v>2974</v>
      </c>
      <c r="W955" s="74">
        <f t="shared" si="56"/>
        <v>1302851109.6000001</v>
      </c>
      <c r="X955" s="74">
        <f t="shared" si="59"/>
        <v>325712777.40000004</v>
      </c>
    </row>
    <row r="956" spans="1:24">
      <c r="A956" s="6" t="s">
        <v>1815</v>
      </c>
      <c r="B956" s="6" t="s">
        <v>770</v>
      </c>
      <c r="C956" s="6" t="s">
        <v>1816</v>
      </c>
      <c r="D956" s="30" t="s">
        <v>2169</v>
      </c>
      <c r="E956" s="54">
        <v>11459</v>
      </c>
      <c r="F956" s="53">
        <v>11494</v>
      </c>
      <c r="G956" s="49">
        <v>392752.8</v>
      </c>
      <c r="H956" s="47">
        <v>483408</v>
      </c>
      <c r="I956" s="10"/>
      <c r="J956" s="46">
        <f t="shared" si="57"/>
        <v>5028422943.6000004</v>
      </c>
      <c r="K956" s="12"/>
      <c r="L956" s="65">
        <v>167676742</v>
      </c>
      <c r="M956" s="23">
        <v>1882502224</v>
      </c>
      <c r="N956" s="20"/>
      <c r="O956" s="24">
        <f>VLOOKUP($A$6:$A$1110,'[1]ESFUERZO MUNICIPAL 2012'!$A$5:$AE$1109,31,FALSE)</f>
        <v>51681689.685594752</v>
      </c>
      <c r="P956" s="25">
        <f>VLOOKUP($A$6:$A$1110,'[1]ESFUERZO DETO POR MUNICIPIO'!$A$5:$H$1109,8,FALSE)</f>
        <v>315494455.40243685</v>
      </c>
      <c r="Q956" s="88">
        <f t="shared" si="58"/>
        <v>2452977466.0700002</v>
      </c>
      <c r="R956" s="90">
        <f>VLOOKUP($A$6:$A$1110,'[1]ESFUERZO MUNICIPAL 2012'!$A$5:$AA$1109,27,FALSE)</f>
        <v>133718310.31440525</v>
      </c>
      <c r="S956" s="90">
        <f>VLOOKUP($A$6:$A$1110,'[1]ESFUERZO DETO POR MUNICIPIO'!$A$5:$I$1109,9,FALSE)</f>
        <v>24372056.130775489</v>
      </c>
      <c r="T956" s="81"/>
      <c r="U956" s="84">
        <v>874</v>
      </c>
      <c r="W956" s="74">
        <f t="shared" si="56"/>
        <v>382882269.60000002</v>
      </c>
      <c r="X956" s="74">
        <f t="shared" si="59"/>
        <v>95720567.400000006</v>
      </c>
    </row>
    <row r="957" spans="1:24">
      <c r="A957" s="6" t="s">
        <v>1817</v>
      </c>
      <c r="B957" s="6" t="s">
        <v>770</v>
      </c>
      <c r="C957" s="6" t="s">
        <v>1818</v>
      </c>
      <c r="D957" s="30" t="s">
        <v>2169</v>
      </c>
      <c r="E957" s="54">
        <v>59682</v>
      </c>
      <c r="F957" s="53">
        <v>58547</v>
      </c>
      <c r="G957" s="49">
        <v>392752.8</v>
      </c>
      <c r="H957" s="47">
        <v>483408</v>
      </c>
      <c r="I957" s="10"/>
      <c r="J957" s="46">
        <f t="shared" si="57"/>
        <v>25871180392.799999</v>
      </c>
      <c r="K957" s="12"/>
      <c r="L957" s="65">
        <v>793412711</v>
      </c>
      <c r="M957" s="23">
        <v>9689149224</v>
      </c>
      <c r="N957" s="20">
        <f>VLOOKUP(A957,'DISTRIBUCION CAJAS'!$A$5:$W$260,23,FALSE)</f>
        <v>210034527.70487648</v>
      </c>
      <c r="O957" s="24">
        <f>VLOOKUP($A$6:$A$1110,'[1]ESFUERZO MUNICIPAL 2012'!$A$5:$AE$1109,31,FALSE)</f>
        <v>412034367.49999976</v>
      </c>
      <c r="P957" s="25">
        <f>VLOOKUP($A$6:$A$1110,'[1]ESFUERZO DETO POR MUNICIPIO'!$A$5:$H$1109,8,FALSE)</f>
        <v>175134931.67977348</v>
      </c>
      <c r="Q957" s="88">
        <f t="shared" si="58"/>
        <v>13307675241.190001</v>
      </c>
      <c r="R957" s="90">
        <f>VLOOKUP($A$6:$A$1110,'[1]ESFUERZO MUNICIPAL 2012'!$A$5:$AA$1109,27,FALSE)</f>
        <v>1270210155.5000002</v>
      </c>
      <c r="S957" s="90">
        <f>VLOOKUP($A$6:$A$1110,'[1]ESFUERZO DETO POR MUNICIPIO'!$A$5:$I$1109,9,FALSE)</f>
        <v>13529234.229851384</v>
      </c>
      <c r="T957" s="81"/>
      <c r="U957" s="84">
        <v>5443</v>
      </c>
      <c r="W957" s="74">
        <f t="shared" si="56"/>
        <v>2384471617.2000003</v>
      </c>
      <c r="X957" s="74">
        <f t="shared" si="59"/>
        <v>596117904.30000007</v>
      </c>
    </row>
    <row r="958" spans="1:24">
      <c r="A958" s="6" t="s">
        <v>1819</v>
      </c>
      <c r="B958" s="6" t="s">
        <v>770</v>
      </c>
      <c r="C958" s="6" t="s">
        <v>1820</v>
      </c>
      <c r="D958" s="30" t="s">
        <v>2169</v>
      </c>
      <c r="E958" s="54">
        <v>47675</v>
      </c>
      <c r="F958" s="53">
        <v>47636</v>
      </c>
      <c r="G958" s="49">
        <v>392752.8</v>
      </c>
      <c r="H958" s="47">
        <v>483408</v>
      </c>
      <c r="I958" s="10"/>
      <c r="J958" s="46">
        <f t="shared" si="57"/>
        <v>20876056614</v>
      </c>
      <c r="K958" s="12"/>
      <c r="L958" s="65">
        <v>632377069</v>
      </c>
      <c r="M958" s="23">
        <v>7832111395</v>
      </c>
      <c r="N958" s="20"/>
      <c r="O958" s="24">
        <f>VLOOKUP($A$6:$A$1110,'[1]ESFUERZO MUNICIPAL 2012'!$A$5:$AE$1109,31,FALSE)</f>
        <v>231486049.49999988</v>
      </c>
      <c r="P958" s="25">
        <f>VLOOKUP($A$6:$A$1110,'[1]ESFUERZO DETO POR MUNICIPIO'!$A$5:$H$1109,8,FALSE)</f>
        <v>437248997.65570974</v>
      </c>
      <c r="Q958" s="88">
        <f t="shared" si="58"/>
        <v>10994475055.59</v>
      </c>
      <c r="R958" s="90">
        <f>VLOOKUP($A$6:$A$1110,'[1]ESFUERZO MUNICIPAL 2012'!$A$5:$AA$1109,27,FALSE)</f>
        <v>714580410.50000012</v>
      </c>
      <c r="S958" s="90">
        <f>VLOOKUP($A$6:$A$1110,'[1]ESFUERZO DETO POR MUNICIPIO'!$A$5:$I$1109,9,FALSE)</f>
        <v>33777636.758772552</v>
      </c>
      <c r="T958" s="81"/>
      <c r="U958" s="84">
        <v>4296</v>
      </c>
      <c r="W958" s="74">
        <f t="shared" si="56"/>
        <v>1881993398.4000001</v>
      </c>
      <c r="X958" s="74">
        <f t="shared" si="59"/>
        <v>470498349.60000002</v>
      </c>
    </row>
    <row r="959" spans="1:24">
      <c r="A959" s="6" t="s">
        <v>1821</v>
      </c>
      <c r="B959" s="6" t="s">
        <v>770</v>
      </c>
      <c r="C959" s="6" t="s">
        <v>179</v>
      </c>
      <c r="D959" s="30" t="s">
        <v>2169</v>
      </c>
      <c r="E959" s="54">
        <v>15497</v>
      </c>
      <c r="F959" s="53">
        <v>15526</v>
      </c>
      <c r="G959" s="49">
        <v>392752.8</v>
      </c>
      <c r="H959" s="47">
        <v>483408</v>
      </c>
      <c r="I959" s="10"/>
      <c r="J959" s="46">
        <f t="shared" si="57"/>
        <v>6795941374.8000002</v>
      </c>
      <c r="K959" s="12"/>
      <c r="L959" s="65">
        <v>206875432</v>
      </c>
      <c r="M959" s="23">
        <v>2545867669</v>
      </c>
      <c r="N959" s="20"/>
      <c r="O959" s="24">
        <f>VLOOKUP($A$6:$A$1110,'[1]ESFUERZO MUNICIPAL 2012'!$A$5:$AE$1109,31,FALSE)</f>
        <v>36638627.310361326</v>
      </c>
      <c r="P959" s="25">
        <f>VLOOKUP($A$6:$A$1110,'[1]ESFUERZO DETO POR MUNICIPIO'!$A$5:$H$1109,8,FALSE)</f>
        <v>157616187.89982796</v>
      </c>
      <c r="Q959" s="88">
        <f t="shared" si="58"/>
        <v>3444756016.0300002</v>
      </c>
      <c r="R959" s="90">
        <f>VLOOKUP($A$6:$A$1110,'[1]ESFUERZO MUNICIPAL 2012'!$A$5:$AA$1109,27,FALSE)</f>
        <v>392011537.3692103</v>
      </c>
      <c r="S959" s="90">
        <f>VLOOKUP($A$6:$A$1110,'[1]ESFUERZO DETO POR MUNICIPIO'!$A$5:$I$1109,9,FALSE)</f>
        <v>12175905.195270168</v>
      </c>
      <c r="T959" s="81"/>
      <c r="U959" s="84">
        <v>1368</v>
      </c>
      <c r="W959" s="74">
        <f t="shared" si="56"/>
        <v>599293987.20000005</v>
      </c>
      <c r="X959" s="74">
        <f t="shared" si="59"/>
        <v>149823496.80000001</v>
      </c>
    </row>
    <row r="960" spans="1:24">
      <c r="A960" s="6" t="s">
        <v>1822</v>
      </c>
      <c r="B960" s="6" t="s">
        <v>770</v>
      </c>
      <c r="C960" s="6" t="s">
        <v>1823</v>
      </c>
      <c r="D960" s="30" t="s">
        <v>2169</v>
      </c>
      <c r="E960" s="54">
        <v>27540</v>
      </c>
      <c r="F960" s="53">
        <v>27524</v>
      </c>
      <c r="G960" s="49">
        <v>392752.8</v>
      </c>
      <c r="H960" s="47">
        <v>483408</v>
      </c>
      <c r="I960" s="10"/>
      <c r="J960" s="46">
        <f t="shared" si="57"/>
        <v>12060866952</v>
      </c>
      <c r="K960" s="12"/>
      <c r="L960" s="65">
        <v>391780750</v>
      </c>
      <c r="M960" s="23">
        <v>4524311815</v>
      </c>
      <c r="N960" s="20"/>
      <c r="O960" s="24">
        <f>VLOOKUP($A$6:$A$1110,'[1]ESFUERZO MUNICIPAL 2012'!$A$5:$AE$1109,31,FALSE)</f>
        <v>65256625.199999928</v>
      </c>
      <c r="P960" s="25">
        <f>VLOOKUP($A$6:$A$1110,'[1]ESFUERZO DETO POR MUNICIPIO'!$A$5:$H$1109,8,FALSE)</f>
        <v>261075887.9922477</v>
      </c>
      <c r="Q960" s="88">
        <f t="shared" si="58"/>
        <v>6237606797.0900002</v>
      </c>
      <c r="R960" s="90">
        <f>VLOOKUP($A$6:$A$1110,'[1]ESFUERZO MUNICIPAL 2012'!$A$5:$AA$1109,27,FALSE)</f>
        <v>560666873.80000007</v>
      </c>
      <c r="S960" s="90">
        <f>VLOOKUP($A$6:$A$1110,'[1]ESFUERZO DETO POR MUNICIPIO'!$A$5:$I$1109,9,FALSE)</f>
        <v>20168202.919517834</v>
      </c>
      <c r="T960" s="81"/>
      <c r="U960" s="84">
        <v>2079</v>
      </c>
      <c r="W960" s="74">
        <f t="shared" si="56"/>
        <v>910769151.60000002</v>
      </c>
      <c r="X960" s="74">
        <f t="shared" si="59"/>
        <v>227692287.90000001</v>
      </c>
    </row>
    <row r="961" spans="1:24">
      <c r="A961" s="6" t="s">
        <v>1824</v>
      </c>
      <c r="B961" s="6" t="s">
        <v>770</v>
      </c>
      <c r="C961" s="6" t="s">
        <v>770</v>
      </c>
      <c r="D961" s="30" t="s">
        <v>2169</v>
      </c>
      <c r="E961" s="54">
        <v>23570</v>
      </c>
      <c r="F961" s="53">
        <v>23486</v>
      </c>
      <c r="G961" s="49">
        <v>392752.8</v>
      </c>
      <c r="H961" s="47">
        <v>483408</v>
      </c>
      <c r="I961" s="10"/>
      <c r="J961" s="46">
        <f t="shared" si="57"/>
        <v>10305251892</v>
      </c>
      <c r="K961" s="12"/>
      <c r="L961" s="65">
        <v>343054805</v>
      </c>
      <c r="M961" s="23">
        <v>3872115699</v>
      </c>
      <c r="N961" s="20"/>
      <c r="O961" s="24">
        <f>VLOOKUP($A$6:$A$1110,'[1]ESFUERZO MUNICIPAL 2012'!$A$5:$AE$1109,31,FALSE)</f>
        <v>207983714</v>
      </c>
      <c r="P961" s="25">
        <f>VLOOKUP($A$6:$A$1110,'[1]ESFUERZO DETO POR MUNICIPIO'!$A$5:$H$1109,8,FALSE)</f>
        <v>657141234.34072471</v>
      </c>
      <c r="Q961" s="88">
        <f t="shared" si="58"/>
        <v>5174192051.3299999</v>
      </c>
      <c r="R961" s="90">
        <f>VLOOKUP($A$6:$A$1110,'[1]ESFUERZO MUNICIPAL 2012'!$A$5:$AA$1109,27,FALSE)</f>
        <v>0</v>
      </c>
      <c r="S961" s="90">
        <f>VLOOKUP($A$6:$A$1110,'[1]ESFUERZO DETO POR MUNICIPIO'!$A$5:$I$1109,9,FALSE)</f>
        <v>50764388.327426463</v>
      </c>
      <c r="T961" s="81"/>
      <c r="U961" s="84">
        <v>3441</v>
      </c>
      <c r="W961" s="74">
        <f t="shared" si="56"/>
        <v>1507434656.4000001</v>
      </c>
      <c r="X961" s="74">
        <f t="shared" si="59"/>
        <v>376858664.10000002</v>
      </c>
    </row>
    <row r="962" spans="1:24">
      <c r="A962" s="6" t="s">
        <v>1825</v>
      </c>
      <c r="B962" s="6" t="s">
        <v>770</v>
      </c>
      <c r="C962" s="6" t="s">
        <v>1826</v>
      </c>
      <c r="D962" s="30" t="s">
        <v>2169</v>
      </c>
      <c r="E962" s="54">
        <v>21197</v>
      </c>
      <c r="F962" s="53">
        <v>21277</v>
      </c>
      <c r="G962" s="49">
        <v>392752.8</v>
      </c>
      <c r="H962" s="47">
        <v>483408</v>
      </c>
      <c r="I962" s="10"/>
      <c r="J962" s="46">
        <f t="shared" si="57"/>
        <v>9305326558.7999992</v>
      </c>
      <c r="K962" s="12"/>
      <c r="L962" s="65">
        <v>311675236</v>
      </c>
      <c r="M962" s="23">
        <v>3454020179</v>
      </c>
      <c r="N962" s="20">
        <f>VLOOKUP(A962,'DISTRIBUCION CAJAS'!$A$5:$W$260,23,FALSE)</f>
        <v>114599130.99225925</v>
      </c>
      <c r="O962" s="24">
        <f>VLOOKUP($A$6:$A$1110,'[1]ESFUERZO MUNICIPAL 2012'!$A$5:$AE$1109,31,FALSE)</f>
        <v>58499362.869119763</v>
      </c>
      <c r="P962" s="25">
        <f>VLOOKUP($A$6:$A$1110,'[1]ESFUERZO DETO POR MUNICIPIO'!$A$5:$H$1109,8,FALSE)</f>
        <v>205186733.97105846</v>
      </c>
      <c r="Q962" s="88">
        <f t="shared" si="58"/>
        <v>4360907090.5600004</v>
      </c>
      <c r="R962" s="90">
        <f>VLOOKUP($A$6:$A$1110,'[1]ESFUERZO MUNICIPAL 2012'!$A$5:$AA$1109,27,FALSE)</f>
        <v>784588079.0227921</v>
      </c>
      <c r="S962" s="90">
        <f>VLOOKUP($A$6:$A$1110,'[1]ESFUERZO DETO POR MUNICIPIO'!$A$5:$I$1109,9,FALSE)</f>
        <v>15850746.382386371</v>
      </c>
      <c r="T962" s="81"/>
      <c r="U962" s="84">
        <v>3089</v>
      </c>
      <c r="W962" s="74">
        <f t="shared" si="56"/>
        <v>1353230355.6000001</v>
      </c>
      <c r="X962" s="74">
        <f t="shared" si="59"/>
        <v>338307588.90000004</v>
      </c>
    </row>
    <row r="963" spans="1:24">
      <c r="A963" s="6" t="s">
        <v>1827</v>
      </c>
      <c r="B963" s="6" t="s">
        <v>770</v>
      </c>
      <c r="C963" s="6" t="s">
        <v>1828</v>
      </c>
      <c r="D963" s="30" t="s">
        <v>2169</v>
      </c>
      <c r="E963" s="54">
        <v>17149</v>
      </c>
      <c r="F963" s="53">
        <v>17327</v>
      </c>
      <c r="G963" s="49">
        <v>392752.8</v>
      </c>
      <c r="H963" s="47">
        <v>483408</v>
      </c>
      <c r="I963" s="10"/>
      <c r="J963" s="46">
        <f t="shared" si="57"/>
        <v>7555664091.6000004</v>
      </c>
      <c r="K963" s="12"/>
      <c r="L963" s="65">
        <v>239035439</v>
      </c>
      <c r="M963" s="23">
        <v>2817262161</v>
      </c>
      <c r="N963" s="20"/>
      <c r="O963" s="24">
        <f>VLOOKUP($A$6:$A$1110,'[1]ESFUERZO MUNICIPAL 2012'!$A$5:$AE$1109,31,FALSE)</f>
        <v>38857218.736719906</v>
      </c>
      <c r="P963" s="25">
        <f>VLOOKUP($A$6:$A$1110,'[1]ESFUERZO DETO POR MUNICIPIO'!$A$5:$H$1109,8,FALSE)</f>
        <v>208726091.76388362</v>
      </c>
      <c r="Q963" s="88">
        <f t="shared" si="58"/>
        <v>3820365488.71</v>
      </c>
      <c r="R963" s="90">
        <f>VLOOKUP($A$6:$A$1110,'[1]ESFUERZO MUNICIPAL 2012'!$A$5:$AA$1109,27,FALSE)</f>
        <v>415293529.38570207</v>
      </c>
      <c r="S963" s="90">
        <f>VLOOKUP($A$6:$A$1110,'[1]ESFUERZO DETO POR MUNICIPIO'!$A$5:$I$1109,9,FALSE)</f>
        <v>16124162.999751642</v>
      </c>
      <c r="T963" s="81"/>
      <c r="U963" s="84">
        <v>2013</v>
      </c>
      <c r="W963" s="74">
        <f t="shared" si="56"/>
        <v>881855845.20000005</v>
      </c>
      <c r="X963" s="74">
        <f t="shared" si="59"/>
        <v>220463961.30000001</v>
      </c>
    </row>
    <row r="964" spans="1:24">
      <c r="A964" s="6" t="s">
        <v>1829</v>
      </c>
      <c r="B964" s="6" t="s">
        <v>1830</v>
      </c>
      <c r="C964" s="6" t="s">
        <v>2111</v>
      </c>
      <c r="D964" s="30" t="s">
        <v>2167</v>
      </c>
      <c r="E964" s="54">
        <v>166678</v>
      </c>
      <c r="F964" s="53">
        <v>169928</v>
      </c>
      <c r="G964" s="49">
        <v>352339.20000000001</v>
      </c>
      <c r="H964" s="47">
        <v>433666.8</v>
      </c>
      <c r="I964" s="10"/>
      <c r="J964" s="46">
        <f t="shared" si="57"/>
        <v>66209662584</v>
      </c>
      <c r="K964" s="12"/>
      <c r="L964" s="65">
        <v>2198881607</v>
      </c>
      <c r="M964" s="23">
        <v>27069454937</v>
      </c>
      <c r="N964" s="20">
        <f>VLOOKUP(A964,'DISTRIBUCION CAJAS'!$A$5:$W$260,23,FALSE)</f>
        <v>1036098564.2846669</v>
      </c>
      <c r="O964" s="24">
        <f>VLOOKUP($A$6:$A$1110,'[1]ESFUERZO MUNICIPAL 2012'!$A$5:$AE$1109,31,FALSE)</f>
        <v>1159118835</v>
      </c>
      <c r="P964" s="25">
        <f>VLOOKUP($A$6:$A$1110,'[1]ESFUERZO DETO POR MUNICIPIO'!$A$5:$H$1109,8,FALSE)</f>
        <v>3203172411.9123125</v>
      </c>
      <c r="Q964" s="88">
        <f t="shared" si="58"/>
        <v>31542936228.799999</v>
      </c>
      <c r="R964" s="90">
        <f>VLOOKUP($A$6:$A$1110,'[1]ESFUERZO MUNICIPAL 2012'!$A$5:$AA$1109,27,FALSE)</f>
        <v>0</v>
      </c>
      <c r="S964" s="90">
        <f>VLOOKUP($A$6:$A$1110,'[1]ESFUERZO DETO POR MUNICIPIO'!$A$5:$I$1109,9,FALSE)</f>
        <v>0</v>
      </c>
      <c r="T964" s="81"/>
      <c r="U964" s="84">
        <v>40213</v>
      </c>
      <c r="W964" s="74">
        <f t="shared" si="56"/>
        <v>15803829639</v>
      </c>
      <c r="X964" s="74">
        <f t="shared" si="59"/>
        <v>3950957409.75</v>
      </c>
    </row>
    <row r="965" spans="1:24">
      <c r="A965" s="6" t="s">
        <v>1831</v>
      </c>
      <c r="B965" s="6" t="s">
        <v>1830</v>
      </c>
      <c r="C965" s="6" t="s">
        <v>1832</v>
      </c>
      <c r="D965" s="30" t="s">
        <v>2167</v>
      </c>
      <c r="E965" s="54">
        <v>3645</v>
      </c>
      <c r="F965" s="53">
        <v>3625</v>
      </c>
      <c r="G965" s="49">
        <v>352339.20000000001</v>
      </c>
      <c r="H965" s="47">
        <v>433666.8</v>
      </c>
      <c r="I965" s="10"/>
      <c r="J965" s="46">
        <f t="shared" si="57"/>
        <v>1428159267</v>
      </c>
      <c r="K965" s="12"/>
      <c r="L965" s="65">
        <v>54763310</v>
      </c>
      <c r="M965" s="23">
        <v>586156993</v>
      </c>
      <c r="N965" s="20">
        <f>VLOOKUP(A965,'DISTRIBUCION CAJAS'!$A$5:$W$260,23,FALSE)</f>
        <v>62790269.075000934</v>
      </c>
      <c r="O965" s="24">
        <f>VLOOKUP($A$6:$A$1110,'[1]ESFUERZO MUNICIPAL 2012'!$A$5:$AE$1109,31,FALSE)</f>
        <v>7381198</v>
      </c>
      <c r="P965" s="25">
        <f>VLOOKUP($A$6:$A$1110,'[1]ESFUERZO DETO POR MUNICIPIO'!$A$5:$H$1109,8,FALSE)</f>
        <v>151757514.62342733</v>
      </c>
      <c r="Q965" s="88">
        <f t="shared" si="58"/>
        <v>565309982.29999995</v>
      </c>
      <c r="R965" s="90">
        <f>VLOOKUP($A$6:$A$1110,'[1]ESFUERZO MUNICIPAL 2012'!$A$5:$AA$1109,27,FALSE)</f>
        <v>0</v>
      </c>
      <c r="S965" s="90">
        <f>VLOOKUP($A$6:$A$1110,'[1]ESFUERZO DETO POR MUNICIPIO'!$A$5:$I$1109,9,FALSE)</f>
        <v>0</v>
      </c>
      <c r="T965" s="81"/>
      <c r="U965" s="84">
        <v>335</v>
      </c>
      <c r="W965" s="74">
        <f t="shared" si="56"/>
        <v>131656005</v>
      </c>
      <c r="X965" s="74">
        <f t="shared" si="59"/>
        <v>32914001.25</v>
      </c>
    </row>
    <row r="966" spans="1:24">
      <c r="A966" s="6" t="s">
        <v>1833</v>
      </c>
      <c r="B966" s="6" t="s">
        <v>1830</v>
      </c>
      <c r="C966" s="6" t="s">
        <v>1834</v>
      </c>
      <c r="D966" s="30" t="s">
        <v>2167</v>
      </c>
      <c r="E966" s="54">
        <v>6087</v>
      </c>
      <c r="F966" s="53">
        <v>6094</v>
      </c>
      <c r="G966" s="49">
        <v>352339.20000000001</v>
      </c>
      <c r="H966" s="47">
        <v>433666.8</v>
      </c>
      <c r="I966" s="10"/>
      <c r="J966" s="46">
        <f t="shared" si="57"/>
        <v>2393727094.8000002</v>
      </c>
      <c r="K966" s="12"/>
      <c r="L966" s="65">
        <v>86304855</v>
      </c>
      <c r="M966" s="23">
        <v>999981287</v>
      </c>
      <c r="N966" s="20"/>
      <c r="O966" s="24">
        <f>VLOOKUP($A$6:$A$1110,'[1]ESFUERZO MUNICIPAL 2012'!$A$5:$AE$1109,31,FALSE)</f>
        <v>12936155.390169645</v>
      </c>
      <c r="P966" s="25">
        <f>VLOOKUP($A$6:$A$1110,'[1]ESFUERZO DETO POR MUNICIPIO'!$A$5:$H$1109,8,FALSE)</f>
        <v>91871140.675916806</v>
      </c>
      <c r="Q966" s="88">
        <f t="shared" si="58"/>
        <v>1177391998.53</v>
      </c>
      <c r="R966" s="90">
        <f>VLOOKUP($A$6:$A$1110,'[1]ESFUERZO MUNICIPAL 2012'!$A$5:$AA$1109,27,FALSE)</f>
        <v>25241658.200000003</v>
      </c>
      <c r="S966" s="90">
        <f>VLOOKUP($A$6:$A$1110,'[1]ESFUERZO DETO POR MUNICIPIO'!$A$5:$I$1109,9,FALSE)</f>
        <v>0</v>
      </c>
      <c r="T966" s="81"/>
      <c r="U966" s="84">
        <v>651</v>
      </c>
      <c r="W966" s="74">
        <f t="shared" ref="W966:W1029" si="60">+U966*((G966/2)+(H966/2))</f>
        <v>255844953</v>
      </c>
      <c r="X966" s="74">
        <f t="shared" si="59"/>
        <v>63961238.25</v>
      </c>
    </row>
    <row r="967" spans="1:24">
      <c r="A967" s="6" t="s">
        <v>1835</v>
      </c>
      <c r="B967" s="6" t="s">
        <v>1830</v>
      </c>
      <c r="C967" s="6" t="s">
        <v>1836</v>
      </c>
      <c r="D967" s="30" t="s">
        <v>2167</v>
      </c>
      <c r="E967" s="54">
        <v>4442</v>
      </c>
      <c r="F967" s="53">
        <v>4521</v>
      </c>
      <c r="G967" s="49">
        <v>352339.20000000001</v>
      </c>
      <c r="H967" s="47">
        <v>433666.8</v>
      </c>
      <c r="I967" s="10"/>
      <c r="J967" s="46">
        <f t="shared" ref="J967:J1030" si="61">ROUND(E967*(G967/12)*6+F967*(H967/12)*6,2)</f>
        <v>1762849164.5999999</v>
      </c>
      <c r="K967" s="12"/>
      <c r="L967" s="65">
        <v>63672102</v>
      </c>
      <c r="M967" s="23">
        <v>706082216</v>
      </c>
      <c r="N967" s="20">
        <f>VLOOKUP(A967,'DISTRIBUCION CAJAS'!$A$5:$W$260,23,FALSE)</f>
        <v>35782175.936149307</v>
      </c>
      <c r="O967" s="24">
        <f>VLOOKUP($A$6:$A$1110,'[1]ESFUERZO MUNICIPAL 2012'!$A$5:$AE$1109,31,FALSE)</f>
        <v>49070921</v>
      </c>
      <c r="P967" s="25">
        <f>VLOOKUP($A$6:$A$1110,'[1]ESFUERZO DETO POR MUNICIPIO'!$A$5:$H$1109,8,FALSE)</f>
        <v>223954621.60730749</v>
      </c>
      <c r="Q967" s="88">
        <f t="shared" ref="Q967:Q1030" si="62">ROUND((J967)-(L967+M967+N967+O967+P967+R967+S967),2)</f>
        <v>684287128.05999994</v>
      </c>
      <c r="R967" s="90">
        <f>VLOOKUP($A$6:$A$1110,'[1]ESFUERZO MUNICIPAL 2012'!$A$5:$AA$1109,27,FALSE)</f>
        <v>0</v>
      </c>
      <c r="S967" s="90">
        <f>VLOOKUP($A$6:$A$1110,'[1]ESFUERZO DETO POR MUNICIPIO'!$A$5:$I$1109,9,FALSE)</f>
        <v>0</v>
      </c>
      <c r="T967" s="81"/>
      <c r="U967" s="84">
        <v>657</v>
      </c>
      <c r="W967" s="74">
        <f t="shared" si="60"/>
        <v>258202971</v>
      </c>
      <c r="X967" s="74">
        <f t="shared" ref="X967:X1030" si="63">+W967*0.25</f>
        <v>64550742.75</v>
      </c>
    </row>
    <row r="968" spans="1:24">
      <c r="A968" s="6" t="s">
        <v>1837</v>
      </c>
      <c r="B968" s="6" t="s">
        <v>1830</v>
      </c>
      <c r="C968" s="6" t="s">
        <v>1838</v>
      </c>
      <c r="D968" s="30" t="s">
        <v>2167</v>
      </c>
      <c r="E968" s="54">
        <v>8989</v>
      </c>
      <c r="F968" s="53">
        <v>8892</v>
      </c>
      <c r="G968" s="49">
        <v>352339.20000000001</v>
      </c>
      <c r="H968" s="47">
        <v>433666.8</v>
      </c>
      <c r="I968" s="10"/>
      <c r="J968" s="46">
        <f t="shared" si="61"/>
        <v>3511671127.1999998</v>
      </c>
      <c r="K968" s="12"/>
      <c r="L968" s="65">
        <v>133705525</v>
      </c>
      <c r="M968" s="23">
        <v>1476727183</v>
      </c>
      <c r="N968" s="20"/>
      <c r="O968" s="24">
        <f>VLOOKUP($A$6:$A$1110,'[1]ESFUERZO MUNICIPAL 2012'!$A$5:$AE$1109,31,FALSE)</f>
        <v>49321703</v>
      </c>
      <c r="P968" s="25">
        <f>VLOOKUP($A$6:$A$1110,'[1]ESFUERZO DETO POR MUNICIPIO'!$A$5:$H$1109,8,FALSE)</f>
        <v>61927953.702161528</v>
      </c>
      <c r="Q968" s="88">
        <f t="shared" si="62"/>
        <v>1789988762.5</v>
      </c>
      <c r="R968" s="90">
        <f>VLOOKUP($A$6:$A$1110,'[1]ESFUERZO MUNICIPAL 2012'!$A$5:$AA$1109,27,FALSE)</f>
        <v>0</v>
      </c>
      <c r="S968" s="90">
        <f>VLOOKUP($A$6:$A$1110,'[1]ESFUERZO DETO POR MUNICIPIO'!$A$5:$I$1109,9,FALSE)</f>
        <v>0</v>
      </c>
      <c r="T968" s="81"/>
      <c r="U968" s="84">
        <v>498</v>
      </c>
      <c r="W968" s="74">
        <f t="shared" si="60"/>
        <v>195715494</v>
      </c>
      <c r="X968" s="74">
        <f t="shared" si="63"/>
        <v>48928873.5</v>
      </c>
    </row>
    <row r="969" spans="1:24">
      <c r="A969" s="6" t="s">
        <v>1839</v>
      </c>
      <c r="B969" s="6" t="s">
        <v>1830</v>
      </c>
      <c r="C969" s="6" t="s">
        <v>1840</v>
      </c>
      <c r="D969" s="30" t="s">
        <v>2167</v>
      </c>
      <c r="E969" s="54">
        <v>7792</v>
      </c>
      <c r="F969" s="53">
        <v>7704</v>
      </c>
      <c r="G969" s="49">
        <v>352339.20000000001</v>
      </c>
      <c r="H969" s="47">
        <v>433666.8</v>
      </c>
      <c r="I969" s="10"/>
      <c r="J969" s="46">
        <f t="shared" si="61"/>
        <v>3043198036.8000002</v>
      </c>
      <c r="K969" s="12"/>
      <c r="L969" s="65">
        <v>113576070</v>
      </c>
      <c r="M969" s="23">
        <v>1280081723</v>
      </c>
      <c r="N969" s="20"/>
      <c r="O969" s="24">
        <f>VLOOKUP($A$6:$A$1110,'[1]ESFUERZO MUNICIPAL 2012'!$A$5:$AE$1109,31,FALSE)</f>
        <v>15995142.000794956</v>
      </c>
      <c r="P969" s="25">
        <f>VLOOKUP($A$6:$A$1110,'[1]ESFUERZO DETO POR MUNICIPIO'!$A$5:$H$1109,8,FALSE)</f>
        <v>24498970.463825058</v>
      </c>
      <c r="Q969" s="88">
        <f t="shared" si="62"/>
        <v>1591219093.54</v>
      </c>
      <c r="R969" s="90">
        <f>VLOOKUP($A$6:$A$1110,'[1]ESFUERZO MUNICIPAL 2012'!$A$5:$AA$1109,27,FALSE)</f>
        <v>17827037.800000001</v>
      </c>
      <c r="S969" s="90">
        <f>VLOOKUP($A$6:$A$1110,'[1]ESFUERZO DETO POR MUNICIPIO'!$A$5:$I$1109,9,FALSE)</f>
        <v>0</v>
      </c>
      <c r="T969" s="81"/>
      <c r="U969" s="84">
        <v>1118</v>
      </c>
      <c r="W969" s="74">
        <f t="shared" si="60"/>
        <v>439377354</v>
      </c>
      <c r="X969" s="74">
        <f t="shared" si="63"/>
        <v>109844338.5</v>
      </c>
    </row>
    <row r="970" spans="1:24">
      <c r="A970" s="6" t="s">
        <v>1841</v>
      </c>
      <c r="B970" s="6" t="s">
        <v>1830</v>
      </c>
      <c r="C970" s="6" t="s">
        <v>1842</v>
      </c>
      <c r="D970" s="30" t="s">
        <v>2167</v>
      </c>
      <c r="E970" s="54">
        <v>16003</v>
      </c>
      <c r="F970" s="53">
        <v>16286</v>
      </c>
      <c r="G970" s="49">
        <v>352339.20000000001</v>
      </c>
      <c r="H970" s="47">
        <v>433666.8</v>
      </c>
      <c r="I970" s="10"/>
      <c r="J970" s="46">
        <f t="shared" si="61"/>
        <v>6350590861.1999998</v>
      </c>
      <c r="K970" s="12"/>
      <c r="L970" s="65">
        <v>241450385</v>
      </c>
      <c r="M970" s="23">
        <v>2628998823</v>
      </c>
      <c r="N970" s="20"/>
      <c r="O970" s="24">
        <f>VLOOKUP($A$6:$A$1110,'[1]ESFUERZO MUNICIPAL 2012'!$A$5:$AE$1109,31,FALSE)</f>
        <v>45000000</v>
      </c>
      <c r="P970" s="25">
        <f>VLOOKUP($A$6:$A$1110,'[1]ESFUERZO DETO POR MUNICIPIO'!$A$5:$H$1109,8,FALSE)</f>
        <v>1173447410.5836048</v>
      </c>
      <c r="Q970" s="88">
        <f t="shared" si="62"/>
        <v>2261694242.6199999</v>
      </c>
      <c r="R970" s="90">
        <f>VLOOKUP($A$6:$A$1110,'[1]ESFUERZO MUNICIPAL 2012'!$A$5:$AA$1109,27,FALSE)</f>
        <v>0</v>
      </c>
      <c r="S970" s="90">
        <f>VLOOKUP($A$6:$A$1110,'[1]ESFUERZO DETO POR MUNICIPIO'!$A$5:$I$1109,9,FALSE)</f>
        <v>0</v>
      </c>
      <c r="T970" s="81"/>
      <c r="U970" s="84">
        <v>3589</v>
      </c>
      <c r="W970" s="74">
        <f t="shared" si="60"/>
        <v>1410487767</v>
      </c>
      <c r="X970" s="74">
        <f t="shared" si="63"/>
        <v>352621941.75</v>
      </c>
    </row>
    <row r="971" spans="1:24">
      <c r="A971" s="6" t="s">
        <v>1843</v>
      </c>
      <c r="B971" s="6" t="s">
        <v>1830</v>
      </c>
      <c r="C971" s="6" t="s">
        <v>1844</v>
      </c>
      <c r="D971" s="30" t="s">
        <v>2167</v>
      </c>
      <c r="E971" s="54">
        <v>14055</v>
      </c>
      <c r="F971" s="53">
        <v>14321</v>
      </c>
      <c r="G971" s="49">
        <v>352339.20000000001</v>
      </c>
      <c r="H971" s="47">
        <v>433666.8</v>
      </c>
      <c r="I971" s="10"/>
      <c r="J971" s="46">
        <f t="shared" si="61"/>
        <v>5581334849.3999996</v>
      </c>
      <c r="K971" s="12"/>
      <c r="L971" s="65">
        <v>205888839</v>
      </c>
      <c r="M971" s="23">
        <v>2285485254</v>
      </c>
      <c r="N971" s="20">
        <f>VLOOKUP(A971,'DISTRIBUCION CAJAS'!$A$5:$W$260,23,FALSE)</f>
        <v>152635930.92657474</v>
      </c>
      <c r="O971" s="24">
        <f>VLOOKUP($A$6:$A$1110,'[1]ESFUERZO MUNICIPAL 2012'!$A$5:$AE$1109,31,FALSE)</f>
        <v>46313629</v>
      </c>
      <c r="P971" s="25">
        <f>VLOOKUP($A$6:$A$1110,'[1]ESFUERZO DETO POR MUNICIPIO'!$A$5:$H$1109,8,FALSE)</f>
        <v>580460021.18098414</v>
      </c>
      <c r="Q971" s="88">
        <f t="shared" si="62"/>
        <v>2310551175.29</v>
      </c>
      <c r="R971" s="90">
        <f>VLOOKUP($A$6:$A$1110,'[1]ESFUERZO MUNICIPAL 2012'!$A$5:$AA$1109,27,FALSE)</f>
        <v>0</v>
      </c>
      <c r="S971" s="90">
        <f>VLOOKUP($A$6:$A$1110,'[1]ESFUERZO DETO POR MUNICIPIO'!$A$5:$I$1109,9,FALSE)</f>
        <v>0</v>
      </c>
      <c r="T971" s="81"/>
      <c r="U971" s="84">
        <v>1649</v>
      </c>
      <c r="W971" s="74">
        <f t="shared" si="60"/>
        <v>648061947</v>
      </c>
      <c r="X971" s="74">
        <f t="shared" si="63"/>
        <v>162015486.75</v>
      </c>
    </row>
    <row r="972" spans="1:24">
      <c r="A972" s="6" t="s">
        <v>1845</v>
      </c>
      <c r="B972" s="6" t="s">
        <v>1830</v>
      </c>
      <c r="C972" s="6" t="s">
        <v>1846</v>
      </c>
      <c r="D972" s="30" t="s">
        <v>2167</v>
      </c>
      <c r="E972" s="54">
        <v>5353</v>
      </c>
      <c r="F972" s="53">
        <v>5393</v>
      </c>
      <c r="G972" s="49">
        <v>352339.20000000001</v>
      </c>
      <c r="H972" s="47">
        <v>433666.8</v>
      </c>
      <c r="I972" s="10"/>
      <c r="J972" s="46">
        <f t="shared" si="61"/>
        <v>2112418395</v>
      </c>
      <c r="K972" s="12"/>
      <c r="L972" s="65">
        <v>76026611</v>
      </c>
      <c r="M972" s="23">
        <v>855413977</v>
      </c>
      <c r="N972" s="20">
        <f>VLOOKUP(A972,'DISTRIBUCION CAJAS'!$A$5:$W$260,23,FALSE)</f>
        <v>60780034.471846476</v>
      </c>
      <c r="O972" s="24">
        <f>VLOOKUP($A$6:$A$1110,'[1]ESFUERZO MUNICIPAL 2012'!$A$5:$AE$1109,31,FALSE)</f>
        <v>212624861</v>
      </c>
      <c r="P972" s="25">
        <f>VLOOKUP($A$6:$A$1110,'[1]ESFUERZO DETO POR MUNICIPIO'!$A$5:$H$1109,8,FALSE)</f>
        <v>105141417.22172767</v>
      </c>
      <c r="Q972" s="88">
        <f t="shared" si="62"/>
        <v>802431494.30999994</v>
      </c>
      <c r="R972" s="90">
        <f>VLOOKUP($A$6:$A$1110,'[1]ESFUERZO MUNICIPAL 2012'!$A$5:$AA$1109,27,FALSE)</f>
        <v>0</v>
      </c>
      <c r="S972" s="90">
        <f>VLOOKUP($A$6:$A$1110,'[1]ESFUERZO DETO POR MUNICIPIO'!$A$5:$I$1109,9,FALSE)</f>
        <v>0</v>
      </c>
      <c r="T972" s="81"/>
      <c r="U972" s="84">
        <v>461</v>
      </c>
      <c r="W972" s="74">
        <f t="shared" si="60"/>
        <v>181174383</v>
      </c>
      <c r="X972" s="74">
        <f t="shared" si="63"/>
        <v>45293595.75</v>
      </c>
    </row>
    <row r="973" spans="1:24">
      <c r="A973" s="6" t="s">
        <v>1847</v>
      </c>
      <c r="B973" s="6" t="s">
        <v>1830</v>
      </c>
      <c r="C973" s="6" t="s">
        <v>1848</v>
      </c>
      <c r="D973" s="30" t="s">
        <v>2167</v>
      </c>
      <c r="E973" s="54">
        <v>5526</v>
      </c>
      <c r="F973" s="53">
        <v>5460</v>
      </c>
      <c r="G973" s="49">
        <v>352339.20000000001</v>
      </c>
      <c r="H973" s="47">
        <v>433666.8</v>
      </c>
      <c r="I973" s="10"/>
      <c r="J973" s="46">
        <f t="shared" si="61"/>
        <v>2157423573.5999999</v>
      </c>
      <c r="K973" s="12"/>
      <c r="L973" s="65">
        <v>85656943</v>
      </c>
      <c r="M973" s="23">
        <v>907820646</v>
      </c>
      <c r="N973" s="20"/>
      <c r="O973" s="24">
        <f>VLOOKUP($A$6:$A$1110,'[1]ESFUERZO MUNICIPAL 2012'!$A$5:$AE$1109,31,FALSE)</f>
        <v>9338471</v>
      </c>
      <c r="P973" s="25">
        <f>VLOOKUP($A$6:$A$1110,'[1]ESFUERZO DETO POR MUNICIPIO'!$A$5:$H$1109,8,FALSE)</f>
        <v>120652670.79101251</v>
      </c>
      <c r="Q973" s="88">
        <f t="shared" si="62"/>
        <v>1033954842.8099999</v>
      </c>
      <c r="R973" s="90">
        <f>VLOOKUP($A$6:$A$1110,'[1]ESFUERZO MUNICIPAL 2012'!$A$5:$AA$1109,27,FALSE)</f>
        <v>0</v>
      </c>
      <c r="S973" s="90">
        <f>VLOOKUP($A$6:$A$1110,'[1]ESFUERZO DETO POR MUNICIPIO'!$A$5:$I$1109,9,FALSE)</f>
        <v>0</v>
      </c>
      <c r="T973" s="81"/>
      <c r="U973" s="84">
        <v>401</v>
      </c>
      <c r="W973" s="74">
        <f t="shared" si="60"/>
        <v>157594203</v>
      </c>
      <c r="X973" s="74">
        <f t="shared" si="63"/>
        <v>39398550.75</v>
      </c>
    </row>
    <row r="974" spans="1:24">
      <c r="A974" s="6" t="s">
        <v>1849</v>
      </c>
      <c r="B974" s="6" t="s">
        <v>1830</v>
      </c>
      <c r="C974" s="6" t="s">
        <v>1850</v>
      </c>
      <c r="D974" s="30" t="s">
        <v>2167</v>
      </c>
      <c r="E974" s="54">
        <v>40714</v>
      </c>
      <c r="F974" s="53">
        <v>41179</v>
      </c>
      <c r="G974" s="49">
        <v>352339.20000000001</v>
      </c>
      <c r="H974" s="47">
        <v>433666.8</v>
      </c>
      <c r="I974" s="10"/>
      <c r="J974" s="46">
        <f t="shared" si="61"/>
        <v>16101551673</v>
      </c>
      <c r="K974" s="12"/>
      <c r="L974" s="65">
        <v>565097273</v>
      </c>
      <c r="M974" s="23">
        <v>6676889720</v>
      </c>
      <c r="N974" s="20">
        <f>VLOOKUP(A974,'DISTRIBUCION CAJAS'!$A$5:$W$260,23,FALSE)</f>
        <v>112975184.69728038</v>
      </c>
      <c r="O974" s="24">
        <f>VLOOKUP($A$6:$A$1110,'[1]ESFUERZO MUNICIPAL 2012'!$A$5:$AE$1109,31,FALSE)</f>
        <v>276408279.54239702</v>
      </c>
      <c r="P974" s="25">
        <f>VLOOKUP($A$6:$A$1110,'[1]ESFUERZO DETO POR MUNICIPIO'!$A$5:$H$1109,8,FALSE)</f>
        <v>376444839.14140689</v>
      </c>
      <c r="Q974" s="88">
        <f t="shared" si="62"/>
        <v>7981179728.1599998</v>
      </c>
      <c r="R974" s="90">
        <f>VLOOKUP($A$6:$A$1110,'[1]ESFUERZO MUNICIPAL 2012'!$A$5:$AA$1109,27,FALSE)</f>
        <v>112556648.45760295</v>
      </c>
      <c r="S974" s="90">
        <f>VLOOKUP($A$6:$A$1110,'[1]ESFUERZO DETO POR MUNICIPIO'!$A$5:$I$1109,9,FALSE)</f>
        <v>0</v>
      </c>
      <c r="T974" s="81"/>
      <c r="U974" s="84">
        <v>4348</v>
      </c>
      <c r="W974" s="74">
        <f t="shared" si="60"/>
        <v>1708777044</v>
      </c>
      <c r="X974" s="74">
        <f t="shared" si="63"/>
        <v>427194261</v>
      </c>
    </row>
    <row r="975" spans="1:24">
      <c r="A975" s="6" t="s">
        <v>1851</v>
      </c>
      <c r="B975" s="6" t="s">
        <v>1830</v>
      </c>
      <c r="C975" s="6" t="s">
        <v>1852</v>
      </c>
      <c r="D975" s="30" t="s">
        <v>2167</v>
      </c>
      <c r="E975" s="54">
        <v>5731</v>
      </c>
      <c r="F975" s="53">
        <v>5684</v>
      </c>
      <c r="G975" s="49">
        <v>352339.20000000001</v>
      </c>
      <c r="H975" s="47">
        <v>433666.8</v>
      </c>
      <c r="I975" s="10"/>
      <c r="J975" s="46">
        <f t="shared" si="61"/>
        <v>2242109023.1999998</v>
      </c>
      <c r="K975" s="12"/>
      <c r="L975" s="65">
        <v>85156284</v>
      </c>
      <c r="M975" s="23">
        <v>941497758</v>
      </c>
      <c r="N975" s="20"/>
      <c r="O975" s="24">
        <f>VLOOKUP($A$6:$A$1110,'[1]ESFUERZO MUNICIPAL 2012'!$A$5:$AE$1109,31,FALSE)</f>
        <v>12251505</v>
      </c>
      <c r="P975" s="25">
        <f>VLOOKUP($A$6:$A$1110,'[1]ESFUERZO DETO POR MUNICIPIO'!$A$5:$H$1109,8,FALSE)</f>
        <v>309442419.79486388</v>
      </c>
      <c r="Q975" s="88">
        <f t="shared" si="62"/>
        <v>893761056.40999997</v>
      </c>
      <c r="R975" s="90">
        <f>VLOOKUP($A$6:$A$1110,'[1]ESFUERZO MUNICIPAL 2012'!$A$5:$AA$1109,27,FALSE)</f>
        <v>0</v>
      </c>
      <c r="S975" s="90">
        <f>VLOOKUP($A$6:$A$1110,'[1]ESFUERZO DETO POR MUNICIPIO'!$A$5:$I$1109,9,FALSE)</f>
        <v>0</v>
      </c>
      <c r="T975" s="81"/>
      <c r="U975" s="84">
        <v>962</v>
      </c>
      <c r="W975" s="74">
        <f t="shared" si="60"/>
        <v>378068886</v>
      </c>
      <c r="X975" s="74">
        <f t="shared" si="63"/>
        <v>94517221.5</v>
      </c>
    </row>
    <row r="976" spans="1:24">
      <c r="A976" s="6" t="s">
        <v>1853</v>
      </c>
      <c r="B976" s="6" t="s">
        <v>1830</v>
      </c>
      <c r="C976" s="6" t="s">
        <v>1854</v>
      </c>
      <c r="D976" s="30" t="s">
        <v>2167</v>
      </c>
      <c r="E976" s="54">
        <v>24163</v>
      </c>
      <c r="F976" s="53">
        <v>24481</v>
      </c>
      <c r="G976" s="49">
        <v>352339.20000000001</v>
      </c>
      <c r="H976" s="47">
        <v>433666.8</v>
      </c>
      <c r="I976" s="10"/>
      <c r="J976" s="46">
        <f t="shared" si="61"/>
        <v>9565084510.2000008</v>
      </c>
      <c r="K976" s="12"/>
      <c r="L976" s="65">
        <v>336619858</v>
      </c>
      <c r="M976" s="23">
        <v>3910884436</v>
      </c>
      <c r="N976" s="20">
        <f>VLOOKUP(A976,'DISTRIBUCION CAJAS'!$A$5:$W$260,23,FALSE)</f>
        <v>60922842</v>
      </c>
      <c r="O976" s="24">
        <f>VLOOKUP($A$6:$A$1110,'[1]ESFUERZO MUNICIPAL 2012'!$A$5:$AE$1109,31,FALSE)</f>
        <v>40290970</v>
      </c>
      <c r="P976" s="25">
        <f>VLOOKUP($A$6:$A$1110,'[1]ESFUERZO DETO POR MUNICIPIO'!$A$5:$H$1109,8,FALSE)</f>
        <v>1141774545.847645</v>
      </c>
      <c r="Q976" s="88">
        <f t="shared" si="62"/>
        <v>4074591858.3499999</v>
      </c>
      <c r="R976" s="90">
        <f>VLOOKUP($A$6:$A$1110,'[1]ESFUERZO MUNICIPAL 2012'!$A$5:$AA$1109,27,FALSE)</f>
        <v>0</v>
      </c>
      <c r="S976" s="90">
        <f>VLOOKUP($A$6:$A$1110,'[1]ESFUERZO DETO POR MUNICIPIO'!$A$5:$I$1109,9,FALSE)</f>
        <v>0</v>
      </c>
      <c r="T976" s="81"/>
      <c r="U976" s="84">
        <v>2145</v>
      </c>
      <c r="W976" s="74">
        <f t="shared" si="60"/>
        <v>842991435</v>
      </c>
      <c r="X976" s="74">
        <f t="shared" si="63"/>
        <v>210747858.75</v>
      </c>
    </row>
    <row r="977" spans="1:24">
      <c r="A977" s="6" t="s">
        <v>1855</v>
      </c>
      <c r="B977" s="6" t="s">
        <v>1830</v>
      </c>
      <c r="C977" s="6" t="s">
        <v>1856</v>
      </c>
      <c r="D977" s="30" t="s">
        <v>2167</v>
      </c>
      <c r="E977" s="54">
        <v>7542</v>
      </c>
      <c r="F977" s="53">
        <v>7561</v>
      </c>
      <c r="G977" s="49">
        <v>352339.20000000001</v>
      </c>
      <c r="H977" s="47">
        <v>433666.8</v>
      </c>
      <c r="I977" s="10"/>
      <c r="J977" s="46">
        <f t="shared" si="61"/>
        <v>2968148460.5999999</v>
      </c>
      <c r="K977" s="12"/>
      <c r="L977" s="65">
        <v>109114311</v>
      </c>
      <c r="M977" s="23">
        <v>1239011197</v>
      </c>
      <c r="N977" s="20"/>
      <c r="O977" s="24">
        <f>VLOOKUP($A$6:$A$1110,'[1]ESFUERZO MUNICIPAL 2012'!$A$5:$AE$1109,31,FALSE)</f>
        <v>51880285</v>
      </c>
      <c r="P977" s="25">
        <f>VLOOKUP($A$6:$A$1110,'[1]ESFUERZO DETO POR MUNICIPIO'!$A$5:$H$1109,8,FALSE)</f>
        <v>482568481.44239318</v>
      </c>
      <c r="Q977" s="88">
        <f t="shared" si="62"/>
        <v>1085574186.1600001</v>
      </c>
      <c r="R977" s="90">
        <f>VLOOKUP($A$6:$A$1110,'[1]ESFUERZO MUNICIPAL 2012'!$A$5:$AA$1109,27,FALSE)</f>
        <v>0</v>
      </c>
      <c r="S977" s="90">
        <f>VLOOKUP($A$6:$A$1110,'[1]ESFUERZO DETO POR MUNICIPIO'!$A$5:$I$1109,9,FALSE)</f>
        <v>0</v>
      </c>
      <c r="T977" s="81"/>
      <c r="U977" s="84">
        <v>779</v>
      </c>
      <c r="W977" s="74">
        <f t="shared" si="60"/>
        <v>306149337</v>
      </c>
      <c r="X977" s="74">
        <f t="shared" si="63"/>
        <v>76537334.25</v>
      </c>
    </row>
    <row r="978" spans="1:24">
      <c r="A978" s="6" t="s">
        <v>1857</v>
      </c>
      <c r="B978" s="6" t="s">
        <v>1830</v>
      </c>
      <c r="C978" s="6" t="s">
        <v>1858</v>
      </c>
      <c r="D978" s="30" t="s">
        <v>2167</v>
      </c>
      <c r="E978" s="54">
        <v>6565</v>
      </c>
      <c r="F978" s="53">
        <v>6651</v>
      </c>
      <c r="G978" s="49">
        <v>352339.20000000001</v>
      </c>
      <c r="H978" s="47">
        <v>433666.8</v>
      </c>
      <c r="I978" s="10"/>
      <c r="J978" s="46">
        <f t="shared" si="61"/>
        <v>2598712367.4000001</v>
      </c>
      <c r="K978" s="12"/>
      <c r="L978" s="65">
        <v>94403758</v>
      </c>
      <c r="M978" s="23">
        <v>1078508056</v>
      </c>
      <c r="N978" s="20"/>
      <c r="O978" s="24">
        <f>VLOOKUP($A$6:$A$1110,'[1]ESFUERZO MUNICIPAL 2012'!$A$5:$AE$1109,31,FALSE)</f>
        <v>18665774</v>
      </c>
      <c r="P978" s="25">
        <f>VLOOKUP($A$6:$A$1110,'[1]ESFUERZO DETO POR MUNICIPIO'!$A$5:$H$1109,8,FALSE)</f>
        <v>50026903.467899896</v>
      </c>
      <c r="Q978" s="88">
        <f t="shared" si="62"/>
        <v>1357107875.9300001</v>
      </c>
      <c r="R978" s="90">
        <f>VLOOKUP($A$6:$A$1110,'[1]ESFUERZO MUNICIPAL 2012'!$A$5:$AA$1109,27,FALSE)</f>
        <v>0</v>
      </c>
      <c r="S978" s="90">
        <f>VLOOKUP($A$6:$A$1110,'[1]ESFUERZO DETO POR MUNICIPIO'!$A$5:$I$1109,9,FALSE)</f>
        <v>0</v>
      </c>
      <c r="T978" s="81"/>
      <c r="U978" s="84">
        <v>876</v>
      </c>
      <c r="W978" s="74">
        <f t="shared" si="60"/>
        <v>344270628</v>
      </c>
      <c r="X978" s="74">
        <f t="shared" si="63"/>
        <v>86067657</v>
      </c>
    </row>
    <row r="979" spans="1:24">
      <c r="A979" s="6" t="s">
        <v>1859</v>
      </c>
      <c r="B979" s="6" t="s">
        <v>1830</v>
      </c>
      <c r="C979" s="6" t="s">
        <v>1860</v>
      </c>
      <c r="D979" s="30" t="s">
        <v>2167</v>
      </c>
      <c r="E979" s="54">
        <v>34766</v>
      </c>
      <c r="F979" s="53">
        <v>34802</v>
      </c>
      <c r="G979" s="49">
        <v>352339.20000000001</v>
      </c>
      <c r="H979" s="47">
        <v>433666.8</v>
      </c>
      <c r="I979" s="10"/>
      <c r="J979" s="46">
        <f t="shared" si="61"/>
        <v>13670948300.4</v>
      </c>
      <c r="K979" s="12"/>
      <c r="L979" s="65">
        <v>476348022</v>
      </c>
      <c r="M979" s="23">
        <v>5711406604</v>
      </c>
      <c r="N979" s="20"/>
      <c r="O979" s="24">
        <f>VLOOKUP($A$6:$A$1110,'[1]ESFUERZO MUNICIPAL 2012'!$A$5:$AE$1109,31,FALSE)</f>
        <v>469895933.47540176</v>
      </c>
      <c r="P979" s="25">
        <f>VLOOKUP($A$6:$A$1110,'[1]ESFUERZO DETO POR MUNICIPIO'!$A$5:$H$1109,8,FALSE)</f>
        <v>2121338682.2922037</v>
      </c>
      <c r="Q979" s="88">
        <f t="shared" si="62"/>
        <v>4696728987.1099997</v>
      </c>
      <c r="R979" s="90">
        <f>VLOOKUP($A$6:$A$1110,'[1]ESFUERZO MUNICIPAL 2012'!$A$5:$AA$1109,27,FALSE)</f>
        <v>195230071.52459827</v>
      </c>
      <c r="S979" s="90">
        <f>VLOOKUP($A$6:$A$1110,'[1]ESFUERZO DETO POR MUNICIPIO'!$A$5:$I$1109,9,FALSE)</f>
        <v>0</v>
      </c>
      <c r="T979" s="81"/>
      <c r="U979" s="84">
        <v>6693</v>
      </c>
      <c r="W979" s="74">
        <f t="shared" si="60"/>
        <v>2630369079</v>
      </c>
      <c r="X979" s="74">
        <f t="shared" si="63"/>
        <v>657592269.75</v>
      </c>
    </row>
    <row r="980" spans="1:24">
      <c r="A980" s="6" t="s">
        <v>1861</v>
      </c>
      <c r="B980" s="6" t="s">
        <v>1830</v>
      </c>
      <c r="C980" s="6" t="s">
        <v>1862</v>
      </c>
      <c r="D980" s="30" t="s">
        <v>2167</v>
      </c>
      <c r="E980" s="54">
        <v>5711</v>
      </c>
      <c r="F980" s="53">
        <v>5756</v>
      </c>
      <c r="G980" s="49">
        <v>352339.20000000001</v>
      </c>
      <c r="H980" s="47">
        <v>433666.8</v>
      </c>
      <c r="I980" s="10"/>
      <c r="J980" s="46">
        <f t="shared" si="61"/>
        <v>2254197636</v>
      </c>
      <c r="K980" s="12"/>
      <c r="L980" s="65">
        <v>87335625</v>
      </c>
      <c r="M980" s="23">
        <v>938212555</v>
      </c>
      <c r="N980" s="20"/>
      <c r="O980" s="24">
        <f>VLOOKUP($A$6:$A$1110,'[1]ESFUERZO MUNICIPAL 2012'!$A$5:$AE$1109,31,FALSE)</f>
        <v>45871542.099999994</v>
      </c>
      <c r="P980" s="25">
        <f>VLOOKUP($A$6:$A$1110,'[1]ESFUERZO DETO POR MUNICIPIO'!$A$5:$H$1109,8,FALSE)</f>
        <v>306699895.92431819</v>
      </c>
      <c r="Q980" s="88">
        <f t="shared" si="62"/>
        <v>861168905.08000004</v>
      </c>
      <c r="R980" s="90">
        <f>VLOOKUP($A$6:$A$1110,'[1]ESFUERZO MUNICIPAL 2012'!$A$5:$AA$1109,27,FALSE)</f>
        <v>14909112.900000002</v>
      </c>
      <c r="S980" s="90">
        <f>VLOOKUP($A$6:$A$1110,'[1]ESFUERZO DETO POR MUNICIPIO'!$A$5:$I$1109,9,FALSE)</f>
        <v>0</v>
      </c>
      <c r="T980" s="81"/>
      <c r="U980" s="84">
        <v>516</v>
      </c>
      <c r="W980" s="74">
        <f t="shared" si="60"/>
        <v>202789548</v>
      </c>
      <c r="X980" s="74">
        <f t="shared" si="63"/>
        <v>50697387</v>
      </c>
    </row>
    <row r="981" spans="1:24">
      <c r="A981" s="6" t="s">
        <v>1863</v>
      </c>
      <c r="B981" s="6" t="s">
        <v>1830</v>
      </c>
      <c r="C981" s="6" t="s">
        <v>1864</v>
      </c>
      <c r="D981" s="30" t="s">
        <v>2167</v>
      </c>
      <c r="E981" s="54">
        <v>10268</v>
      </c>
      <c r="F981" s="53">
        <v>10138</v>
      </c>
      <c r="G981" s="49">
        <v>352339.20000000001</v>
      </c>
      <c r="H981" s="47">
        <v>433666.8</v>
      </c>
      <c r="I981" s="10"/>
      <c r="J981" s="46">
        <f t="shared" si="61"/>
        <v>4007166462</v>
      </c>
      <c r="K981" s="12"/>
      <c r="L981" s="65">
        <v>154085310</v>
      </c>
      <c r="M981" s="23">
        <v>1672715572</v>
      </c>
      <c r="N981" s="20">
        <f>VLOOKUP(A981,'DISTRIBUCION CAJAS'!$A$5:$W$260,23,FALSE)</f>
        <v>63097716.720189251</v>
      </c>
      <c r="O981" s="24">
        <f>VLOOKUP($A$6:$A$1110,'[1]ESFUERZO MUNICIPAL 2012'!$A$5:$AE$1109,31,FALSE)</f>
        <v>129403939.92640051</v>
      </c>
      <c r="P981" s="25">
        <f>VLOOKUP($A$6:$A$1110,'[1]ESFUERZO DETO POR MUNICIPIO'!$A$5:$H$1109,8,FALSE)</f>
        <v>153819510.95137417</v>
      </c>
      <c r="Q981" s="88">
        <f t="shared" si="62"/>
        <v>1803448352.3299999</v>
      </c>
      <c r="R981" s="90">
        <f>VLOOKUP($A$6:$A$1110,'[1]ESFUERZO MUNICIPAL 2012'!$A$5:$AA$1109,27,FALSE)</f>
        <v>30596060.073599484</v>
      </c>
      <c r="S981" s="90">
        <f>VLOOKUP($A$6:$A$1110,'[1]ESFUERZO DETO POR MUNICIPIO'!$A$5:$I$1109,9,FALSE)</f>
        <v>0</v>
      </c>
      <c r="T981" s="81"/>
      <c r="U981" s="84">
        <v>1709</v>
      </c>
      <c r="W981" s="74">
        <f t="shared" si="60"/>
        <v>671642127</v>
      </c>
      <c r="X981" s="74">
        <f t="shared" si="63"/>
        <v>167910531.75</v>
      </c>
    </row>
    <row r="982" spans="1:24">
      <c r="A982" s="6" t="s">
        <v>1865</v>
      </c>
      <c r="B982" s="6" t="s">
        <v>1830</v>
      </c>
      <c r="C982" s="6" t="s">
        <v>1866</v>
      </c>
      <c r="D982" s="30" t="s">
        <v>2167</v>
      </c>
      <c r="E982" s="54">
        <v>23558</v>
      </c>
      <c r="F982" s="53">
        <v>23517</v>
      </c>
      <c r="G982" s="49">
        <v>352339.20000000001</v>
      </c>
      <c r="H982" s="47">
        <v>433666.8</v>
      </c>
      <c r="I982" s="10"/>
      <c r="J982" s="46">
        <f t="shared" si="61"/>
        <v>9249474504.6000004</v>
      </c>
      <c r="K982" s="12"/>
      <c r="L982" s="65">
        <v>345646453</v>
      </c>
      <c r="M982" s="23">
        <v>3870144798</v>
      </c>
      <c r="N982" s="20"/>
      <c r="O982" s="24">
        <f>VLOOKUP($A$6:$A$1110,'[1]ESFUERZO MUNICIPAL 2012'!$A$5:$AE$1109,31,FALSE)</f>
        <v>101278350</v>
      </c>
      <c r="P982" s="25">
        <f>VLOOKUP($A$6:$A$1110,'[1]ESFUERZO DETO POR MUNICIPIO'!$A$5:$H$1109,8,FALSE)</f>
        <v>183410868.78469965</v>
      </c>
      <c r="Q982" s="88">
        <f t="shared" si="62"/>
        <v>4748994034.8199997</v>
      </c>
      <c r="R982" s="90">
        <f>VLOOKUP($A$6:$A$1110,'[1]ESFUERZO MUNICIPAL 2012'!$A$5:$AA$1109,27,FALSE)</f>
        <v>0</v>
      </c>
      <c r="S982" s="90">
        <f>VLOOKUP($A$6:$A$1110,'[1]ESFUERZO DETO POR MUNICIPIO'!$A$5:$I$1109,9,FALSE)</f>
        <v>0</v>
      </c>
      <c r="T982" s="81"/>
      <c r="U982" s="84">
        <v>3097</v>
      </c>
      <c r="W982" s="74">
        <f t="shared" si="60"/>
        <v>1217130291</v>
      </c>
      <c r="X982" s="74">
        <f t="shared" si="63"/>
        <v>304282572.75</v>
      </c>
    </row>
    <row r="983" spans="1:24">
      <c r="A983" s="6" t="s">
        <v>1867</v>
      </c>
      <c r="B983" s="6" t="s">
        <v>1830</v>
      </c>
      <c r="C983" s="6" t="s">
        <v>1868</v>
      </c>
      <c r="D983" s="30" t="s">
        <v>2167</v>
      </c>
      <c r="E983" s="54">
        <v>22075</v>
      </c>
      <c r="F983" s="53">
        <v>22336</v>
      </c>
      <c r="G983" s="49">
        <v>352339.20000000001</v>
      </c>
      <c r="H983" s="47">
        <v>433666.8</v>
      </c>
      <c r="I983" s="10"/>
      <c r="J983" s="46">
        <f t="shared" si="61"/>
        <v>8732134742.3999996</v>
      </c>
      <c r="K983" s="12"/>
      <c r="L983" s="65">
        <v>326209087</v>
      </c>
      <c r="M983" s="23">
        <v>3626515657</v>
      </c>
      <c r="N983" s="20"/>
      <c r="O983" s="24">
        <f>VLOOKUP($A$6:$A$1110,'[1]ESFUERZO MUNICIPAL 2012'!$A$5:$AE$1109,31,FALSE)</f>
        <v>52002998</v>
      </c>
      <c r="P983" s="25">
        <f>VLOOKUP($A$6:$A$1110,'[1]ESFUERZO DETO POR MUNICIPIO'!$A$5:$H$1109,8,FALSE)</f>
        <v>920092884.16395307</v>
      </c>
      <c r="Q983" s="88">
        <f t="shared" si="62"/>
        <v>3807314116.2399998</v>
      </c>
      <c r="R983" s="90">
        <f>VLOOKUP($A$6:$A$1110,'[1]ESFUERZO MUNICIPAL 2012'!$A$5:$AA$1109,27,FALSE)</f>
        <v>0</v>
      </c>
      <c r="S983" s="90">
        <f>VLOOKUP($A$6:$A$1110,'[1]ESFUERZO DETO POR MUNICIPIO'!$A$5:$I$1109,9,FALSE)</f>
        <v>0</v>
      </c>
      <c r="T983" s="81"/>
      <c r="U983" s="84">
        <v>2549</v>
      </c>
      <c r="W983" s="74">
        <f t="shared" si="60"/>
        <v>1001764647</v>
      </c>
      <c r="X983" s="74">
        <f t="shared" si="63"/>
        <v>250441161.75</v>
      </c>
    </row>
    <row r="984" spans="1:24">
      <c r="A984" s="6" t="s">
        <v>1869</v>
      </c>
      <c r="B984" s="6" t="s">
        <v>1830</v>
      </c>
      <c r="C984" s="6" t="s">
        <v>1870</v>
      </c>
      <c r="D984" s="30" t="s">
        <v>2167</v>
      </c>
      <c r="E984" s="54">
        <v>4523</v>
      </c>
      <c r="F984" s="53">
        <v>4587</v>
      </c>
      <c r="G984" s="49">
        <v>352339.20000000001</v>
      </c>
      <c r="H984" s="47">
        <v>433666.8</v>
      </c>
      <c r="I984" s="10"/>
      <c r="J984" s="46">
        <f t="shared" si="61"/>
        <v>1791429906.5999999</v>
      </c>
      <c r="K984" s="12"/>
      <c r="L984" s="65">
        <v>67309246</v>
      </c>
      <c r="M984" s="23">
        <v>743045623</v>
      </c>
      <c r="N984" s="20"/>
      <c r="O984" s="24">
        <f>VLOOKUP($A$6:$A$1110,'[1]ESFUERZO MUNICIPAL 2012'!$A$5:$AE$1109,31,FALSE)</f>
        <v>13606825</v>
      </c>
      <c r="P984" s="25">
        <f>VLOOKUP($A$6:$A$1110,'[1]ESFUERZO DETO POR MUNICIPIO'!$A$5:$H$1109,8,FALSE)</f>
        <v>233696139.87906015</v>
      </c>
      <c r="Q984" s="88">
        <f t="shared" si="62"/>
        <v>733772072.72000003</v>
      </c>
      <c r="R984" s="90">
        <f>VLOOKUP($A$6:$A$1110,'[1]ESFUERZO MUNICIPAL 2012'!$A$5:$AA$1109,27,FALSE)</f>
        <v>0</v>
      </c>
      <c r="S984" s="90">
        <f>VLOOKUP($A$6:$A$1110,'[1]ESFUERZO DETO POR MUNICIPIO'!$A$5:$I$1109,9,FALSE)</f>
        <v>0</v>
      </c>
      <c r="T984" s="81"/>
      <c r="U984" s="84">
        <v>696</v>
      </c>
      <c r="W984" s="74">
        <f t="shared" si="60"/>
        <v>273530088</v>
      </c>
      <c r="X984" s="74">
        <f t="shared" si="63"/>
        <v>68382522</v>
      </c>
    </row>
    <row r="985" spans="1:24">
      <c r="A985" s="6" t="s">
        <v>1871</v>
      </c>
      <c r="B985" s="6" t="s">
        <v>1830</v>
      </c>
      <c r="C985" s="6" t="s">
        <v>1872</v>
      </c>
      <c r="D985" s="30" t="s">
        <v>2167</v>
      </c>
      <c r="E985" s="54">
        <v>12749</v>
      </c>
      <c r="F985" s="53">
        <v>12671</v>
      </c>
      <c r="G985" s="49">
        <v>352339.20000000001</v>
      </c>
      <c r="H985" s="47">
        <v>433666.8</v>
      </c>
      <c r="I985" s="10"/>
      <c r="J985" s="46">
        <f t="shared" si="61"/>
        <v>4993482241.8000002</v>
      </c>
      <c r="K985" s="12"/>
      <c r="L985" s="65">
        <v>184920043</v>
      </c>
      <c r="M985" s="23">
        <v>2094425135</v>
      </c>
      <c r="N985" s="20"/>
      <c r="O985" s="24">
        <f>VLOOKUP($A$6:$A$1110,'[1]ESFUERZO MUNICIPAL 2012'!$A$5:$AE$1109,31,FALSE)</f>
        <v>57500000</v>
      </c>
      <c r="P985" s="25">
        <f>VLOOKUP($A$6:$A$1110,'[1]ESFUERZO DETO POR MUNICIPIO'!$A$5:$H$1109,8,FALSE)</f>
        <v>46956361.172999121</v>
      </c>
      <c r="Q985" s="88">
        <f t="shared" si="62"/>
        <v>2609680702.6300001</v>
      </c>
      <c r="R985" s="90">
        <f>VLOOKUP($A$6:$A$1110,'[1]ESFUERZO MUNICIPAL 2012'!$A$5:$AA$1109,27,FALSE)</f>
        <v>0</v>
      </c>
      <c r="S985" s="90">
        <f>VLOOKUP($A$6:$A$1110,'[1]ESFUERZO DETO POR MUNICIPIO'!$A$5:$I$1109,9,FALSE)</f>
        <v>0</v>
      </c>
      <c r="T985" s="81"/>
      <c r="U985" s="84">
        <v>1357</v>
      </c>
      <c r="W985" s="74">
        <f t="shared" si="60"/>
        <v>533305071</v>
      </c>
      <c r="X985" s="74">
        <f t="shared" si="63"/>
        <v>133326267.75</v>
      </c>
    </row>
    <row r="986" spans="1:24">
      <c r="A986" s="6" t="s">
        <v>1873</v>
      </c>
      <c r="B986" s="6" t="s">
        <v>1830</v>
      </c>
      <c r="C986" s="6" t="s">
        <v>1874</v>
      </c>
      <c r="D986" s="30" t="s">
        <v>2167</v>
      </c>
      <c r="E986" s="54">
        <v>6666</v>
      </c>
      <c r="F986" s="53">
        <v>6683</v>
      </c>
      <c r="G986" s="49">
        <v>352339.20000000001</v>
      </c>
      <c r="H986" s="47">
        <v>433666.8</v>
      </c>
      <c r="I986" s="10"/>
      <c r="J986" s="46">
        <f t="shared" si="61"/>
        <v>2623444165.8000002</v>
      </c>
      <c r="K986" s="12"/>
      <c r="L986" s="65">
        <v>98350132</v>
      </c>
      <c r="M986" s="23">
        <v>1095100919</v>
      </c>
      <c r="N986" s="20"/>
      <c r="O986" s="24">
        <f>VLOOKUP($A$6:$A$1110,'[1]ESFUERZO MUNICIPAL 2012'!$A$5:$AE$1109,31,FALSE)</f>
        <v>11921623</v>
      </c>
      <c r="P986" s="25">
        <f>VLOOKUP($A$6:$A$1110,'[1]ESFUERZO DETO POR MUNICIPIO'!$A$5:$H$1109,8,FALSE)</f>
        <v>278274284.39368892</v>
      </c>
      <c r="Q986" s="88">
        <f t="shared" si="62"/>
        <v>1139797207.4100001</v>
      </c>
      <c r="R986" s="90">
        <f>VLOOKUP($A$6:$A$1110,'[1]ESFUERZO MUNICIPAL 2012'!$A$5:$AA$1109,27,FALSE)</f>
        <v>0</v>
      </c>
      <c r="S986" s="90">
        <f>VLOOKUP($A$6:$A$1110,'[1]ESFUERZO DETO POR MUNICIPIO'!$A$5:$I$1109,9,FALSE)</f>
        <v>0</v>
      </c>
      <c r="T986" s="81"/>
      <c r="U986" s="84">
        <v>808</v>
      </c>
      <c r="W986" s="74">
        <f t="shared" si="60"/>
        <v>317546424</v>
      </c>
      <c r="X986" s="74">
        <f t="shared" si="63"/>
        <v>79386606</v>
      </c>
    </row>
    <row r="987" spans="1:24">
      <c r="A987" s="6" t="s">
        <v>1875</v>
      </c>
      <c r="B987" s="6" t="s">
        <v>1830</v>
      </c>
      <c r="C987" s="6" t="s">
        <v>1876</v>
      </c>
      <c r="D987" s="30" t="s">
        <v>2167</v>
      </c>
      <c r="E987" s="54">
        <v>11106</v>
      </c>
      <c r="F987" s="53">
        <v>11279</v>
      </c>
      <c r="G987" s="49">
        <v>352339.20000000001</v>
      </c>
      <c r="H987" s="47">
        <v>433666.8</v>
      </c>
      <c r="I987" s="10"/>
      <c r="J987" s="46">
        <f t="shared" si="61"/>
        <v>4402203496.1999998</v>
      </c>
      <c r="K987" s="12"/>
      <c r="L987" s="65">
        <v>158385094</v>
      </c>
      <c r="M987" s="23">
        <v>1789354417</v>
      </c>
      <c r="N987" s="20">
        <f>VLOOKUP(A987,'DISTRIBUCION CAJAS'!$A$5:$W$260,23,FALSE)</f>
        <v>58769799.868692018</v>
      </c>
      <c r="O987" s="24">
        <f>VLOOKUP($A$6:$A$1110,'[1]ESFUERZO MUNICIPAL 2012'!$A$5:$AE$1109,31,FALSE)</f>
        <v>25267294</v>
      </c>
      <c r="P987" s="25">
        <f>VLOOKUP($A$6:$A$1110,'[1]ESFUERZO DETO POR MUNICIPIO'!$A$5:$H$1109,8,FALSE)</f>
        <v>40151090.53558635</v>
      </c>
      <c r="Q987" s="88">
        <f t="shared" si="62"/>
        <v>2330275800.8000002</v>
      </c>
      <c r="R987" s="90">
        <f>VLOOKUP($A$6:$A$1110,'[1]ESFUERZO MUNICIPAL 2012'!$A$5:$AA$1109,27,FALSE)</f>
        <v>0</v>
      </c>
      <c r="S987" s="90">
        <f>VLOOKUP($A$6:$A$1110,'[1]ESFUERZO DETO POR MUNICIPIO'!$A$5:$I$1109,9,FALSE)</f>
        <v>0</v>
      </c>
      <c r="T987" s="81"/>
      <c r="U987" s="84">
        <v>2214</v>
      </c>
      <c r="W987" s="74">
        <f t="shared" si="60"/>
        <v>870108642</v>
      </c>
      <c r="X987" s="74">
        <f t="shared" si="63"/>
        <v>217527160.5</v>
      </c>
    </row>
    <row r="988" spans="1:24">
      <c r="A988" s="6" t="s">
        <v>1877</v>
      </c>
      <c r="B988" s="6" t="s">
        <v>1830</v>
      </c>
      <c r="C988" s="6" t="s">
        <v>1878</v>
      </c>
      <c r="D988" s="30" t="s">
        <v>2167</v>
      </c>
      <c r="E988" s="54">
        <v>26596</v>
      </c>
      <c r="F988" s="53">
        <v>26888</v>
      </c>
      <c r="G988" s="49">
        <v>352339.20000000001</v>
      </c>
      <c r="H988" s="47">
        <v>433666.8</v>
      </c>
      <c r="I988" s="10"/>
      <c r="J988" s="46">
        <f t="shared" si="61"/>
        <v>10515623140.799999</v>
      </c>
      <c r="K988" s="12"/>
      <c r="L988" s="65">
        <v>379617670</v>
      </c>
      <c r="M988" s="23">
        <v>4346559817</v>
      </c>
      <c r="N988" s="20">
        <f>VLOOKUP(A988,'DISTRIBUCION CAJAS'!$A$5:$W$260,23,FALSE)</f>
        <v>84311604.238183916</v>
      </c>
      <c r="O988" s="24">
        <f>VLOOKUP($A$6:$A$1110,'[1]ESFUERZO MUNICIPAL 2012'!$A$5:$AE$1109,31,FALSE)</f>
        <v>123925611</v>
      </c>
      <c r="P988" s="25">
        <f>VLOOKUP($A$6:$A$1110,'[1]ESFUERZO DETO POR MUNICIPIO'!$A$5:$H$1109,8,FALSE)</f>
        <v>232267261.31662878</v>
      </c>
      <c r="Q988" s="88">
        <f t="shared" si="62"/>
        <v>5348941177.25</v>
      </c>
      <c r="R988" s="90">
        <f>VLOOKUP($A$6:$A$1110,'[1]ESFUERZO MUNICIPAL 2012'!$A$5:$AA$1109,27,FALSE)</f>
        <v>0</v>
      </c>
      <c r="S988" s="90">
        <f>VLOOKUP($A$6:$A$1110,'[1]ESFUERZO DETO POR MUNICIPIO'!$A$5:$I$1109,9,FALSE)</f>
        <v>0</v>
      </c>
      <c r="T988" s="81"/>
      <c r="U988" s="84">
        <v>3198</v>
      </c>
      <c r="W988" s="74">
        <f t="shared" si="60"/>
        <v>1256823594</v>
      </c>
      <c r="X988" s="74">
        <f t="shared" si="63"/>
        <v>314205898.5</v>
      </c>
    </row>
    <row r="989" spans="1:24">
      <c r="A989" s="6" t="s">
        <v>1879</v>
      </c>
      <c r="B989" s="6" t="s">
        <v>1830</v>
      </c>
      <c r="C989" s="6" t="s">
        <v>1880</v>
      </c>
      <c r="D989" s="30" t="s">
        <v>2167</v>
      </c>
      <c r="E989" s="54">
        <v>21829</v>
      </c>
      <c r="F989" s="53">
        <v>21874</v>
      </c>
      <c r="G989" s="49">
        <v>352339.20000000001</v>
      </c>
      <c r="H989" s="47">
        <v>433666.8</v>
      </c>
      <c r="I989" s="10"/>
      <c r="J989" s="46">
        <f t="shared" si="61"/>
        <v>8588619990</v>
      </c>
      <c r="K989" s="12"/>
      <c r="L989" s="65">
        <v>324810185</v>
      </c>
      <c r="M989" s="23">
        <v>3586102778</v>
      </c>
      <c r="N989" s="20"/>
      <c r="O989" s="24">
        <f>VLOOKUP($A$6:$A$1110,'[1]ESFUERZO MUNICIPAL 2012'!$A$5:$AE$1109,31,FALSE)</f>
        <v>73101203</v>
      </c>
      <c r="P989" s="25">
        <f>VLOOKUP($A$6:$A$1110,'[1]ESFUERZO DETO POR MUNICIPIO'!$A$5:$H$1109,8,FALSE)</f>
        <v>92551668.218515694</v>
      </c>
      <c r="Q989" s="88">
        <f t="shared" si="62"/>
        <v>4512054155.7799997</v>
      </c>
      <c r="R989" s="90">
        <f>VLOOKUP($A$6:$A$1110,'[1]ESFUERZO MUNICIPAL 2012'!$A$5:$AA$1109,27,FALSE)</f>
        <v>0</v>
      </c>
      <c r="S989" s="90">
        <f>VLOOKUP($A$6:$A$1110,'[1]ESFUERZO DETO POR MUNICIPIO'!$A$5:$I$1109,9,FALSE)</f>
        <v>0</v>
      </c>
      <c r="T989" s="81"/>
      <c r="U989" s="84">
        <v>2872</v>
      </c>
      <c r="W989" s="74">
        <f t="shared" si="60"/>
        <v>1128704616</v>
      </c>
      <c r="X989" s="74">
        <f t="shared" si="63"/>
        <v>282176154</v>
      </c>
    </row>
    <row r="990" spans="1:24">
      <c r="A990" s="6" t="s">
        <v>1881</v>
      </c>
      <c r="B990" s="6" t="s">
        <v>1830</v>
      </c>
      <c r="C990" s="6" t="s">
        <v>1882</v>
      </c>
      <c r="D990" s="30" t="s">
        <v>2167</v>
      </c>
      <c r="E990" s="54">
        <v>11730</v>
      </c>
      <c r="F990" s="53">
        <v>11855</v>
      </c>
      <c r="G990" s="49">
        <v>352339.20000000001</v>
      </c>
      <c r="H990" s="47">
        <v>433666.8</v>
      </c>
      <c r="I990" s="10"/>
      <c r="J990" s="46">
        <f t="shared" si="61"/>
        <v>4637029365</v>
      </c>
      <c r="K990" s="12"/>
      <c r="L990" s="65">
        <v>219863128</v>
      </c>
      <c r="M990" s="23">
        <v>1927030849</v>
      </c>
      <c r="N990" s="20"/>
      <c r="O990" s="24">
        <f>VLOOKUP($A$6:$A$1110,'[1]ESFUERZO MUNICIPAL 2012'!$A$5:$AE$1109,31,FALSE)</f>
        <v>243633830.0223586</v>
      </c>
      <c r="P990" s="25">
        <f>VLOOKUP($A$6:$A$1110,'[1]ESFUERZO DETO POR MUNICIPIO'!$A$5:$H$1109,8,FALSE)</f>
        <v>273211163.8439346</v>
      </c>
      <c r="Q990" s="88">
        <f t="shared" si="62"/>
        <v>1210193989.8499999</v>
      </c>
      <c r="R990" s="90">
        <f>VLOOKUP($A$6:$A$1110,'[1]ESFUERZO MUNICIPAL 2012'!$A$5:$AA$1109,27,FALSE)</f>
        <v>763096404.28343523</v>
      </c>
      <c r="S990" s="90">
        <f>VLOOKUP($A$6:$A$1110,'[1]ESFUERZO DETO POR MUNICIPIO'!$A$5:$I$1109,9,FALSE)</f>
        <v>0</v>
      </c>
      <c r="T990" s="81"/>
      <c r="U990" s="84">
        <v>2771</v>
      </c>
      <c r="W990" s="74">
        <f t="shared" si="60"/>
        <v>1089011313</v>
      </c>
      <c r="X990" s="74">
        <f t="shared" si="63"/>
        <v>272252828.25</v>
      </c>
    </row>
    <row r="991" spans="1:24">
      <c r="A991" s="6" t="s">
        <v>1883</v>
      </c>
      <c r="B991" s="6" t="s">
        <v>1830</v>
      </c>
      <c r="C991" s="6" t="s">
        <v>1884</v>
      </c>
      <c r="D991" s="30" t="s">
        <v>2167</v>
      </c>
      <c r="E991" s="54">
        <v>3753</v>
      </c>
      <c r="F991" s="53">
        <v>3704</v>
      </c>
      <c r="G991" s="49">
        <v>352339.20000000001</v>
      </c>
      <c r="H991" s="47">
        <v>433666.8</v>
      </c>
      <c r="I991" s="10"/>
      <c r="J991" s="46">
        <f t="shared" si="61"/>
        <v>1464315422.4000001</v>
      </c>
      <c r="K991" s="12"/>
      <c r="L991" s="65">
        <v>56427266</v>
      </c>
      <c r="M991" s="23">
        <v>616548899</v>
      </c>
      <c r="N991" s="20"/>
      <c r="O991" s="24">
        <f>VLOOKUP($A$6:$A$1110,'[1]ESFUERZO MUNICIPAL 2012'!$A$5:$AE$1109,31,FALSE)</f>
        <v>10765152</v>
      </c>
      <c r="P991" s="25">
        <f>VLOOKUP($A$6:$A$1110,'[1]ESFUERZO DETO POR MUNICIPIO'!$A$5:$H$1109,8,FALSE)</f>
        <v>131634331.64232576</v>
      </c>
      <c r="Q991" s="88">
        <f t="shared" si="62"/>
        <v>648939773.75999999</v>
      </c>
      <c r="R991" s="90">
        <f>VLOOKUP($A$6:$A$1110,'[1]ESFUERZO MUNICIPAL 2012'!$A$5:$AA$1109,27,FALSE)</f>
        <v>0</v>
      </c>
      <c r="S991" s="90">
        <f>VLOOKUP($A$6:$A$1110,'[1]ESFUERZO DETO POR MUNICIPIO'!$A$5:$I$1109,9,FALSE)</f>
        <v>0</v>
      </c>
      <c r="T991" s="81"/>
      <c r="U991" s="84">
        <v>423</v>
      </c>
      <c r="W991" s="74">
        <f t="shared" si="60"/>
        <v>166240269</v>
      </c>
      <c r="X991" s="74">
        <f t="shared" si="63"/>
        <v>41560067.25</v>
      </c>
    </row>
    <row r="992" spans="1:24">
      <c r="A992" s="6" t="s">
        <v>1885</v>
      </c>
      <c r="B992" s="6" t="s">
        <v>1830</v>
      </c>
      <c r="C992" s="6" t="s">
        <v>1886</v>
      </c>
      <c r="D992" s="30" t="s">
        <v>2167</v>
      </c>
      <c r="E992" s="54">
        <v>15134</v>
      </c>
      <c r="F992" s="53">
        <v>15040</v>
      </c>
      <c r="G992" s="49">
        <v>352339.20000000001</v>
      </c>
      <c r="H992" s="47">
        <v>433666.8</v>
      </c>
      <c r="I992" s="10"/>
      <c r="J992" s="46">
        <f t="shared" si="61"/>
        <v>5927325062.3999996</v>
      </c>
      <c r="K992" s="12"/>
      <c r="L992" s="65">
        <v>201942465</v>
      </c>
      <c r="M992" s="23">
        <v>2451077824</v>
      </c>
      <c r="N992" s="20">
        <f>VLOOKUP(A992,'DISTRIBUCION CAJAS'!$A$5:$W$260,23,FALSE)</f>
        <v>42309525.941686124</v>
      </c>
      <c r="O992" s="24">
        <f>VLOOKUP($A$6:$A$1110,'[1]ESFUERZO MUNICIPAL 2012'!$A$5:$AE$1109,31,FALSE)</f>
        <v>43241052.866557933</v>
      </c>
      <c r="P992" s="25">
        <f>VLOOKUP($A$6:$A$1110,'[1]ESFUERZO DETO POR MUNICIPIO'!$A$5:$H$1109,8,FALSE)</f>
        <v>1029950353.5974188</v>
      </c>
      <c r="Q992" s="88">
        <f t="shared" si="62"/>
        <v>2132938765.49</v>
      </c>
      <c r="R992" s="90">
        <f>VLOOKUP($A$6:$A$1110,'[1]ESFUERZO MUNICIPAL 2012'!$A$5:$AA$1109,27,FALSE)</f>
        <v>25865075.500000004</v>
      </c>
      <c r="S992" s="90">
        <f>VLOOKUP($A$6:$A$1110,'[1]ESFUERZO DETO POR MUNICIPIO'!$A$5:$I$1109,9,FALSE)</f>
        <v>0</v>
      </c>
      <c r="T992" s="81"/>
      <c r="U992" s="84">
        <v>1057</v>
      </c>
      <c r="W992" s="74">
        <f t="shared" si="60"/>
        <v>415404171</v>
      </c>
      <c r="X992" s="74">
        <f t="shared" si="63"/>
        <v>103851042.75</v>
      </c>
    </row>
    <row r="993" spans="1:24">
      <c r="A993" s="6" t="s">
        <v>1887</v>
      </c>
      <c r="B993" s="6" t="s">
        <v>1830</v>
      </c>
      <c r="C993" s="6" t="s">
        <v>1888</v>
      </c>
      <c r="D993" s="30" t="s">
        <v>2167</v>
      </c>
      <c r="E993" s="54">
        <v>28445</v>
      </c>
      <c r="F993" s="53">
        <v>29304</v>
      </c>
      <c r="G993" s="49">
        <v>352339.20000000001</v>
      </c>
      <c r="H993" s="47">
        <v>433666.8</v>
      </c>
      <c r="I993" s="10"/>
      <c r="J993" s="46">
        <f t="shared" si="61"/>
        <v>11365230225.6</v>
      </c>
      <c r="K993" s="12"/>
      <c r="L993" s="65">
        <v>401867566</v>
      </c>
      <c r="M993" s="23">
        <v>4637830358</v>
      </c>
      <c r="N993" s="20">
        <f>VLOOKUP(A993,'DISTRIBUCION CAJAS'!$A$5:$W$260,23,FALSE)</f>
        <v>130901747.393646</v>
      </c>
      <c r="O993" s="24">
        <f>VLOOKUP($A$6:$A$1110,'[1]ESFUERZO MUNICIPAL 2012'!$A$5:$AE$1109,31,FALSE)</f>
        <v>83752122.403761521</v>
      </c>
      <c r="P993" s="25">
        <f>VLOOKUP($A$6:$A$1110,'[1]ESFUERZO DETO POR MUNICIPIO'!$A$5:$H$1109,8,FALSE)</f>
        <v>1067586900.5423536</v>
      </c>
      <c r="Q993" s="88">
        <f t="shared" si="62"/>
        <v>4603919258.3599997</v>
      </c>
      <c r="R993" s="90">
        <f>VLOOKUP($A$6:$A$1110,'[1]ESFUERZO MUNICIPAL 2012'!$A$5:$AA$1109,27,FALSE)</f>
        <v>439372272.90000004</v>
      </c>
      <c r="S993" s="90">
        <f>VLOOKUP($A$6:$A$1110,'[1]ESFUERZO DETO POR MUNICIPIO'!$A$5:$I$1109,9,FALSE)</f>
        <v>0</v>
      </c>
      <c r="T993" s="81"/>
      <c r="U993" s="84">
        <v>2905</v>
      </c>
      <c r="W993" s="74">
        <f t="shared" si="60"/>
        <v>1141673715</v>
      </c>
      <c r="X993" s="74">
        <f t="shared" si="63"/>
        <v>285418428.75</v>
      </c>
    </row>
    <row r="994" spans="1:24">
      <c r="A994" s="6" t="s">
        <v>1889</v>
      </c>
      <c r="B994" s="6" t="s">
        <v>1830</v>
      </c>
      <c r="C994" s="6" t="s">
        <v>1890</v>
      </c>
      <c r="D994" s="30" t="s">
        <v>2167</v>
      </c>
      <c r="E994" s="54">
        <v>8266</v>
      </c>
      <c r="F994" s="53">
        <v>8243</v>
      </c>
      <c r="G994" s="49">
        <v>352339.20000000001</v>
      </c>
      <c r="H994" s="47">
        <v>433666.8</v>
      </c>
      <c r="I994" s="10"/>
      <c r="J994" s="46">
        <f t="shared" si="61"/>
        <v>3243575629.8000002</v>
      </c>
      <c r="K994" s="12"/>
      <c r="L994" s="65">
        <v>119657610</v>
      </c>
      <c r="M994" s="23">
        <v>1357951028</v>
      </c>
      <c r="N994" s="20"/>
      <c r="O994" s="24">
        <f>VLOOKUP($A$6:$A$1110,'[1]ESFUERZO MUNICIPAL 2012'!$A$5:$AE$1109,31,FALSE)</f>
        <v>20500015</v>
      </c>
      <c r="P994" s="25">
        <f>VLOOKUP($A$6:$A$1110,'[1]ESFUERZO DETO POR MUNICIPIO'!$A$5:$H$1109,8,FALSE)</f>
        <v>269134806.98591888</v>
      </c>
      <c r="Q994" s="88">
        <f t="shared" si="62"/>
        <v>1476332169.8099999</v>
      </c>
      <c r="R994" s="90">
        <f>VLOOKUP($A$6:$A$1110,'[1]ESFUERZO MUNICIPAL 2012'!$A$5:$AA$1109,27,FALSE)</f>
        <v>0</v>
      </c>
      <c r="S994" s="90">
        <f>VLOOKUP($A$6:$A$1110,'[1]ESFUERZO DETO POR MUNICIPIO'!$A$5:$I$1109,9,FALSE)</f>
        <v>0</v>
      </c>
      <c r="T994" s="81"/>
      <c r="U994" s="84">
        <v>654</v>
      </c>
      <c r="W994" s="74">
        <f t="shared" si="60"/>
        <v>257023962</v>
      </c>
      <c r="X994" s="74">
        <f t="shared" si="63"/>
        <v>64255990.5</v>
      </c>
    </row>
    <row r="995" spans="1:24">
      <c r="A995" s="6" t="s">
        <v>1891</v>
      </c>
      <c r="B995" s="6" t="s">
        <v>1830</v>
      </c>
      <c r="C995" s="6" t="s">
        <v>1892</v>
      </c>
      <c r="D995" s="30" t="s">
        <v>2167</v>
      </c>
      <c r="E995" s="54">
        <v>2831</v>
      </c>
      <c r="F995" s="53">
        <v>2832</v>
      </c>
      <c r="G995" s="49">
        <v>352339.20000000001</v>
      </c>
      <c r="H995" s="47">
        <v>433666.8</v>
      </c>
      <c r="I995" s="10"/>
      <c r="J995" s="46">
        <f t="shared" si="61"/>
        <v>1112808326.4000001</v>
      </c>
      <c r="K995" s="12"/>
      <c r="L995" s="65">
        <v>42541328</v>
      </c>
      <c r="M995" s="23">
        <v>465081247</v>
      </c>
      <c r="N995" s="20"/>
      <c r="O995" s="24">
        <f>VLOOKUP($A$6:$A$1110,'[1]ESFUERZO MUNICIPAL 2012'!$A$5:$AE$1109,31,FALSE)</f>
        <v>8648514.6533759832</v>
      </c>
      <c r="P995" s="25">
        <f>VLOOKUP($A$6:$A$1110,'[1]ESFUERZO DETO POR MUNICIPIO'!$A$5:$H$1109,8,FALSE)</f>
        <v>132301248.13606076</v>
      </c>
      <c r="Q995" s="88">
        <f t="shared" si="62"/>
        <v>396356978.81999999</v>
      </c>
      <c r="R995" s="90">
        <f>VLOOKUP($A$6:$A$1110,'[1]ESFUERZO MUNICIPAL 2012'!$A$5:$AA$1109,27,FALSE)</f>
        <v>67879009.790961623</v>
      </c>
      <c r="S995" s="90">
        <f>VLOOKUP($A$6:$A$1110,'[1]ESFUERZO DETO POR MUNICIPIO'!$A$5:$I$1109,9,FALSE)</f>
        <v>0</v>
      </c>
      <c r="T995" s="81"/>
      <c r="U995" s="84">
        <v>339</v>
      </c>
      <c r="W995" s="74">
        <f t="shared" si="60"/>
        <v>133228017</v>
      </c>
      <c r="X995" s="74">
        <f t="shared" si="63"/>
        <v>33307004.25</v>
      </c>
    </row>
    <row r="996" spans="1:24">
      <c r="A996" s="6" t="s">
        <v>1893</v>
      </c>
      <c r="B996" s="6" t="s">
        <v>1830</v>
      </c>
      <c r="C996" s="6" t="s">
        <v>1894</v>
      </c>
      <c r="D996" s="30" t="s">
        <v>2167</v>
      </c>
      <c r="E996" s="54">
        <v>26666</v>
      </c>
      <c r="F996" s="53">
        <v>27092</v>
      </c>
      <c r="G996" s="49">
        <v>352339.20000000001</v>
      </c>
      <c r="H996" s="47">
        <v>433666.8</v>
      </c>
      <c r="I996" s="10"/>
      <c r="J996" s="46">
        <f t="shared" si="61"/>
        <v>10572189026.4</v>
      </c>
      <c r="K996" s="12"/>
      <c r="L996" s="65">
        <v>392737893</v>
      </c>
      <c r="M996" s="23">
        <v>4380732118</v>
      </c>
      <c r="N996" s="20"/>
      <c r="O996" s="24">
        <f>VLOOKUP($A$6:$A$1110,'[1]ESFUERZO MUNICIPAL 2012'!$A$5:$AE$1109,31,FALSE)</f>
        <v>58701920</v>
      </c>
      <c r="P996" s="25">
        <f>VLOOKUP($A$6:$A$1110,'[1]ESFUERZO DETO POR MUNICIPIO'!$A$5:$H$1109,8,FALSE)</f>
        <v>1117602227.1485403</v>
      </c>
      <c r="Q996" s="88">
        <f t="shared" si="62"/>
        <v>4622414868.25</v>
      </c>
      <c r="R996" s="90">
        <f>VLOOKUP($A$6:$A$1110,'[1]ESFUERZO MUNICIPAL 2012'!$A$5:$AA$1109,27,FALSE)</f>
        <v>0</v>
      </c>
      <c r="S996" s="90">
        <f>VLOOKUP($A$6:$A$1110,'[1]ESFUERZO DETO POR MUNICIPIO'!$A$5:$I$1109,9,FALSE)</f>
        <v>0</v>
      </c>
      <c r="T996" s="81"/>
      <c r="U996" s="84">
        <v>3390</v>
      </c>
      <c r="W996" s="74">
        <f t="shared" si="60"/>
        <v>1332280170</v>
      </c>
      <c r="X996" s="74">
        <f t="shared" si="63"/>
        <v>333070042.5</v>
      </c>
    </row>
    <row r="997" spans="1:24">
      <c r="A997" s="6" t="s">
        <v>1895</v>
      </c>
      <c r="B997" s="6" t="s">
        <v>1830</v>
      </c>
      <c r="C997" s="6" t="s">
        <v>1896</v>
      </c>
      <c r="D997" s="30" t="s">
        <v>2167</v>
      </c>
      <c r="E997" s="54">
        <v>6774</v>
      </c>
      <c r="F997" s="53">
        <v>6756</v>
      </c>
      <c r="G997" s="49">
        <v>352339.20000000001</v>
      </c>
      <c r="H997" s="47">
        <v>433666.8</v>
      </c>
      <c r="I997" s="10"/>
      <c r="J997" s="46">
        <f t="shared" si="61"/>
        <v>2658299320.8000002</v>
      </c>
      <c r="K997" s="12"/>
      <c r="L997" s="65">
        <v>91237823</v>
      </c>
      <c r="M997" s="23">
        <v>1112841825</v>
      </c>
      <c r="N997" s="20"/>
      <c r="O997" s="24">
        <f>VLOOKUP($A$6:$A$1110,'[1]ESFUERZO MUNICIPAL 2012'!$A$5:$AE$1109,31,FALSE)</f>
        <v>156738517.94973105</v>
      </c>
      <c r="P997" s="25">
        <f>VLOOKUP($A$6:$A$1110,'[1]ESFUERZO DETO POR MUNICIPIO'!$A$5:$H$1109,8,FALSE)</f>
        <v>16332646.656644959</v>
      </c>
      <c r="Q997" s="88">
        <f t="shared" si="62"/>
        <v>1277288798.1400001</v>
      </c>
      <c r="R997" s="90">
        <f>VLOOKUP($A$6:$A$1110,'[1]ESFUERZO MUNICIPAL 2012'!$A$5:$AA$1109,27,FALSE)</f>
        <v>3859710.0502689364</v>
      </c>
      <c r="S997" s="90">
        <f>VLOOKUP($A$6:$A$1110,'[1]ESFUERZO DETO POR MUNICIPIO'!$A$5:$I$1109,9,FALSE)</f>
        <v>0</v>
      </c>
      <c r="T997" s="81"/>
      <c r="U997" s="84">
        <v>755</v>
      </c>
      <c r="W997" s="74">
        <f t="shared" si="60"/>
        <v>296717265</v>
      </c>
      <c r="X997" s="74">
        <f t="shared" si="63"/>
        <v>74179316.25</v>
      </c>
    </row>
    <row r="998" spans="1:24">
      <c r="A998" s="6" t="s">
        <v>1897</v>
      </c>
      <c r="B998" s="6" t="s">
        <v>1830</v>
      </c>
      <c r="C998" s="6" t="s">
        <v>1898</v>
      </c>
      <c r="D998" s="30" t="s">
        <v>2167</v>
      </c>
      <c r="E998" s="54">
        <v>18477</v>
      </c>
      <c r="F998" s="53">
        <v>18511</v>
      </c>
      <c r="G998" s="49">
        <v>352339.20000000001</v>
      </c>
      <c r="H998" s="47">
        <v>433666.8</v>
      </c>
      <c r="I998" s="10"/>
      <c r="J998" s="46">
        <f t="shared" si="61"/>
        <v>7268888766.6000004</v>
      </c>
      <c r="K998" s="12"/>
      <c r="L998" s="65">
        <v>277954350</v>
      </c>
      <c r="M998" s="23">
        <v>3035431417</v>
      </c>
      <c r="N998" s="20"/>
      <c r="O998" s="24">
        <f>VLOOKUP($A$6:$A$1110,'[1]ESFUERZO MUNICIPAL 2012'!$A$5:$AE$1109,31,FALSE)</f>
        <v>133723750.08999956</v>
      </c>
      <c r="P998" s="25">
        <f>VLOOKUP($A$6:$A$1110,'[1]ESFUERZO DETO POR MUNICIPIO'!$A$5:$H$1109,8,FALSE)</f>
        <v>71414500.405662939</v>
      </c>
      <c r="Q998" s="88">
        <f t="shared" si="62"/>
        <v>2677509528.1900001</v>
      </c>
      <c r="R998" s="90">
        <f>VLOOKUP($A$6:$A$1110,'[1]ESFUERZO MUNICIPAL 2012'!$A$5:$AA$1109,27,FALSE)</f>
        <v>1072855220.9100004</v>
      </c>
      <c r="S998" s="90">
        <f>VLOOKUP($A$6:$A$1110,'[1]ESFUERZO DETO POR MUNICIPIO'!$A$5:$I$1109,9,FALSE)</f>
        <v>0</v>
      </c>
      <c r="T998" s="81"/>
      <c r="U998" s="84">
        <v>1604</v>
      </c>
      <c r="W998" s="74">
        <f t="shared" si="60"/>
        <v>630376812</v>
      </c>
      <c r="X998" s="74">
        <f t="shared" si="63"/>
        <v>157594203</v>
      </c>
    </row>
    <row r="999" spans="1:24">
      <c r="A999" s="6" t="s">
        <v>1899</v>
      </c>
      <c r="B999" s="6" t="s">
        <v>1830</v>
      </c>
      <c r="C999" s="6" t="s">
        <v>1900</v>
      </c>
      <c r="D999" s="30" t="s">
        <v>2167</v>
      </c>
      <c r="E999" s="54">
        <v>21048</v>
      </c>
      <c r="F999" s="53">
        <v>21082</v>
      </c>
      <c r="G999" s="49">
        <v>352339.20000000001</v>
      </c>
      <c r="H999" s="47">
        <v>433666.8</v>
      </c>
      <c r="I999" s="10"/>
      <c r="J999" s="46">
        <f t="shared" si="61"/>
        <v>8279299479.6000004</v>
      </c>
      <c r="K999" s="12"/>
      <c r="L999" s="65">
        <v>308951060</v>
      </c>
      <c r="M999" s="23">
        <v>3457798126</v>
      </c>
      <c r="N999" s="20"/>
      <c r="O999" s="24">
        <f>VLOOKUP($A$6:$A$1110,'[1]ESFUERZO MUNICIPAL 2012'!$A$5:$AE$1109,31,FALSE)</f>
        <v>34504995</v>
      </c>
      <c r="P999" s="25">
        <f>VLOOKUP($A$6:$A$1110,'[1]ESFUERZO DETO POR MUNICIPIO'!$A$5:$H$1109,8,FALSE)</f>
        <v>799074772.22593153</v>
      </c>
      <c r="Q999" s="88">
        <f t="shared" si="62"/>
        <v>3678970526.3699999</v>
      </c>
      <c r="R999" s="90">
        <f>VLOOKUP($A$6:$A$1110,'[1]ESFUERZO MUNICIPAL 2012'!$A$5:$AA$1109,27,FALSE)</f>
        <v>0</v>
      </c>
      <c r="S999" s="90">
        <f>VLOOKUP($A$6:$A$1110,'[1]ESFUERZO DETO POR MUNICIPIO'!$A$5:$I$1109,9,FALSE)</f>
        <v>0</v>
      </c>
      <c r="T999" s="81"/>
      <c r="U999" s="84">
        <v>2789</v>
      </c>
      <c r="W999" s="74">
        <f t="shared" si="60"/>
        <v>1096085367</v>
      </c>
      <c r="X999" s="74">
        <f t="shared" si="63"/>
        <v>274021341.75</v>
      </c>
    </row>
    <row r="1000" spans="1:24">
      <c r="A1000" s="6" t="s">
        <v>1901</v>
      </c>
      <c r="B1000" s="6" t="s">
        <v>1830</v>
      </c>
      <c r="C1000" s="6" t="s">
        <v>1902</v>
      </c>
      <c r="D1000" s="30" t="s">
        <v>2167</v>
      </c>
      <c r="E1000" s="54">
        <v>4781</v>
      </c>
      <c r="F1000" s="53">
        <v>4778</v>
      </c>
      <c r="G1000" s="49">
        <v>352339.20000000001</v>
      </c>
      <c r="H1000" s="47">
        <v>433666.8</v>
      </c>
      <c r="I1000" s="10"/>
      <c r="J1000" s="46">
        <f t="shared" si="61"/>
        <v>1878296842.8</v>
      </c>
      <c r="K1000" s="12"/>
      <c r="L1000" s="65">
        <v>70357379</v>
      </c>
      <c r="M1000" s="23">
        <v>773766325</v>
      </c>
      <c r="N1000" s="20">
        <f>VLOOKUP(A1000,'DISTRIBUCION CAJAS'!$A$5:$W$260,23,FALSE)</f>
        <v>73976633.396083966</v>
      </c>
      <c r="O1000" s="24">
        <f>VLOOKUP($A$6:$A$1110,'[1]ESFUERZO MUNICIPAL 2012'!$A$5:$AE$1109,31,FALSE)</f>
        <v>16650968</v>
      </c>
      <c r="P1000" s="25">
        <f>VLOOKUP($A$6:$A$1110,'[1]ESFUERZO DETO POR MUNICIPIO'!$A$5:$H$1109,8,FALSE)</f>
        <v>71346447.076773912</v>
      </c>
      <c r="Q1000" s="88">
        <f t="shared" si="62"/>
        <v>872199090.33000004</v>
      </c>
      <c r="R1000" s="90">
        <f>VLOOKUP($A$6:$A$1110,'[1]ESFUERZO MUNICIPAL 2012'!$A$5:$AA$1109,27,FALSE)</f>
        <v>0</v>
      </c>
      <c r="S1000" s="90">
        <f>VLOOKUP($A$6:$A$1110,'[1]ESFUERZO DETO POR MUNICIPIO'!$A$5:$I$1109,9,FALSE)</f>
        <v>0</v>
      </c>
      <c r="T1000" s="81"/>
      <c r="U1000" s="84">
        <v>591</v>
      </c>
      <c r="W1000" s="74">
        <f t="shared" si="60"/>
        <v>232264773</v>
      </c>
      <c r="X1000" s="74">
        <f t="shared" si="63"/>
        <v>58066193.25</v>
      </c>
    </row>
    <row r="1001" spans="1:24">
      <c r="A1001" s="6" t="s">
        <v>1903</v>
      </c>
      <c r="B1001" s="6" t="s">
        <v>1830</v>
      </c>
      <c r="C1001" s="6" t="s">
        <v>1904</v>
      </c>
      <c r="D1001" s="30" t="s">
        <v>2167</v>
      </c>
      <c r="E1001" s="54">
        <v>21915</v>
      </c>
      <c r="F1001" s="53">
        <v>22072</v>
      </c>
      <c r="G1001" s="49">
        <v>352339.20000000001</v>
      </c>
      <c r="H1001" s="47">
        <v>433666.8</v>
      </c>
      <c r="I1001" s="10"/>
      <c r="J1001" s="46">
        <f t="shared" si="61"/>
        <v>8646703588.7999992</v>
      </c>
      <c r="K1001" s="12"/>
      <c r="L1001" s="65">
        <v>327122053</v>
      </c>
      <c r="M1001" s="23">
        <v>3600231172</v>
      </c>
      <c r="N1001" s="20"/>
      <c r="O1001" s="24">
        <f>VLOOKUP($A$6:$A$1110,'[1]ESFUERZO MUNICIPAL 2012'!$A$5:$AE$1109,31,FALSE)</f>
        <v>45243623</v>
      </c>
      <c r="P1001" s="25">
        <f>VLOOKUP($A$6:$A$1110,'[1]ESFUERZO DETO POR MUNICIPIO'!$A$5:$H$1109,8,FALSE)</f>
        <v>1497785426.2886155</v>
      </c>
      <c r="Q1001" s="88">
        <f t="shared" si="62"/>
        <v>3176321314.5100002</v>
      </c>
      <c r="R1001" s="90">
        <f>VLOOKUP($A$6:$A$1110,'[1]ESFUERZO MUNICIPAL 2012'!$A$5:$AA$1109,27,FALSE)</f>
        <v>0</v>
      </c>
      <c r="S1001" s="90">
        <f>VLOOKUP($A$6:$A$1110,'[1]ESFUERZO DETO POR MUNICIPIO'!$A$5:$I$1109,9,FALSE)</f>
        <v>0</v>
      </c>
      <c r="T1001" s="81"/>
      <c r="U1001" s="84">
        <v>2822</v>
      </c>
      <c r="W1001" s="74">
        <f t="shared" si="60"/>
        <v>1109054466</v>
      </c>
      <c r="X1001" s="74">
        <f t="shared" si="63"/>
        <v>277263616.5</v>
      </c>
    </row>
    <row r="1002" spans="1:24">
      <c r="A1002" s="6" t="s">
        <v>1905</v>
      </c>
      <c r="B1002" s="6" t="s">
        <v>1830</v>
      </c>
      <c r="C1002" s="6" t="s">
        <v>1906</v>
      </c>
      <c r="D1002" s="30" t="s">
        <v>2167</v>
      </c>
      <c r="E1002" s="54">
        <v>9936</v>
      </c>
      <c r="F1002" s="53">
        <v>9916</v>
      </c>
      <c r="G1002" s="49">
        <v>352339.20000000001</v>
      </c>
      <c r="H1002" s="47">
        <v>433666.8</v>
      </c>
      <c r="I1002" s="10"/>
      <c r="J1002" s="46">
        <f t="shared" si="61"/>
        <v>3900541140</v>
      </c>
      <c r="K1002" s="12"/>
      <c r="L1002" s="65">
        <v>146987726</v>
      </c>
      <c r="M1002" s="23">
        <v>1632301707</v>
      </c>
      <c r="N1002" s="20"/>
      <c r="O1002" s="24">
        <f>VLOOKUP($A$6:$A$1110,'[1]ESFUERZO MUNICIPAL 2012'!$A$5:$AE$1109,31,FALSE)</f>
        <v>58285951.568102181</v>
      </c>
      <c r="P1002" s="25">
        <f>VLOOKUP($A$6:$A$1110,'[1]ESFUERZO DETO POR MUNICIPIO'!$A$5:$H$1109,8,FALSE)</f>
        <v>327102094.87226212</v>
      </c>
      <c r="Q1002" s="88">
        <f t="shared" si="62"/>
        <v>1715588315.53</v>
      </c>
      <c r="R1002" s="90">
        <f>VLOOKUP($A$6:$A$1110,'[1]ESFUERZO MUNICIPAL 2012'!$A$5:$AA$1109,27,FALSE)</f>
        <v>20275345.031897817</v>
      </c>
      <c r="S1002" s="90">
        <f>VLOOKUP($A$6:$A$1110,'[1]ESFUERZO DETO POR MUNICIPIO'!$A$5:$I$1109,9,FALSE)</f>
        <v>0</v>
      </c>
      <c r="T1002" s="81"/>
      <c r="U1002" s="84">
        <v>994</v>
      </c>
      <c r="W1002" s="74">
        <f t="shared" si="60"/>
        <v>390644982</v>
      </c>
      <c r="X1002" s="74">
        <f t="shared" si="63"/>
        <v>97661245.5</v>
      </c>
    </row>
    <row r="1003" spans="1:24">
      <c r="A1003" s="6" t="s">
        <v>1907</v>
      </c>
      <c r="B1003" s="6" t="s">
        <v>1830</v>
      </c>
      <c r="C1003" s="6" t="s">
        <v>1908</v>
      </c>
      <c r="D1003" s="30" t="s">
        <v>2167</v>
      </c>
      <c r="E1003" s="54">
        <v>12719</v>
      </c>
      <c r="F1003" s="53">
        <v>12752</v>
      </c>
      <c r="G1003" s="49">
        <v>352339.20000000001</v>
      </c>
      <c r="H1003" s="47">
        <v>433666.8</v>
      </c>
      <c r="I1003" s="10"/>
      <c r="J1003" s="46">
        <f t="shared" si="61"/>
        <v>5005760659.1999998</v>
      </c>
      <c r="K1003" s="12"/>
      <c r="L1003" s="65">
        <v>179265536</v>
      </c>
      <c r="M1003" s="23">
        <v>2089495789</v>
      </c>
      <c r="N1003" s="20"/>
      <c r="O1003" s="24">
        <f>VLOOKUP($A$6:$A$1110,'[1]ESFUERZO MUNICIPAL 2012'!$A$5:$AE$1109,31,FALSE)</f>
        <v>21328803</v>
      </c>
      <c r="P1003" s="25">
        <f>VLOOKUP($A$6:$A$1110,'[1]ESFUERZO DETO POR MUNICIPIO'!$A$5:$H$1109,8,FALSE)</f>
        <v>532947894.02853692</v>
      </c>
      <c r="Q1003" s="88">
        <f t="shared" si="62"/>
        <v>2182722637.1700001</v>
      </c>
      <c r="R1003" s="90">
        <f>VLOOKUP($A$6:$A$1110,'[1]ESFUERZO MUNICIPAL 2012'!$A$5:$AA$1109,27,FALSE)</f>
        <v>0</v>
      </c>
      <c r="S1003" s="90">
        <f>VLOOKUP($A$6:$A$1110,'[1]ESFUERZO DETO POR MUNICIPIO'!$A$5:$I$1109,9,FALSE)</f>
        <v>0</v>
      </c>
      <c r="T1003" s="81"/>
      <c r="U1003" s="84">
        <v>1316</v>
      </c>
      <c r="W1003" s="74">
        <f t="shared" si="60"/>
        <v>517191948</v>
      </c>
      <c r="X1003" s="74">
        <f t="shared" si="63"/>
        <v>129297987</v>
      </c>
    </row>
    <row r="1004" spans="1:24">
      <c r="A1004" s="6" t="s">
        <v>1909</v>
      </c>
      <c r="B1004" s="6" t="s">
        <v>1830</v>
      </c>
      <c r="C1004" s="6" t="s">
        <v>177</v>
      </c>
      <c r="D1004" s="30" t="s">
        <v>2167</v>
      </c>
      <c r="E1004" s="54">
        <v>8704</v>
      </c>
      <c r="F1004" s="53">
        <v>8878</v>
      </c>
      <c r="G1004" s="49">
        <v>352339.20000000001</v>
      </c>
      <c r="H1004" s="47">
        <v>433666.8</v>
      </c>
      <c r="I1004" s="10"/>
      <c r="J1004" s="46">
        <f t="shared" si="61"/>
        <v>3458427123.5999999</v>
      </c>
      <c r="K1004" s="12"/>
      <c r="L1004" s="65">
        <v>128684206</v>
      </c>
      <c r="M1004" s="23">
        <v>1429906796</v>
      </c>
      <c r="N1004" s="20"/>
      <c r="O1004" s="24">
        <f>VLOOKUP($A$6:$A$1110,'[1]ESFUERZO MUNICIPAL 2012'!$A$5:$AE$1109,31,FALSE)</f>
        <v>19039677</v>
      </c>
      <c r="P1004" s="25">
        <f>VLOOKUP($A$6:$A$1110,'[1]ESFUERZO DETO POR MUNICIPIO'!$A$5:$H$1109,8,FALSE)</f>
        <v>100037464.4830969</v>
      </c>
      <c r="Q1004" s="88">
        <f t="shared" si="62"/>
        <v>1780758980.1199999</v>
      </c>
      <c r="R1004" s="90">
        <f>VLOOKUP($A$6:$A$1110,'[1]ESFUERZO MUNICIPAL 2012'!$A$5:$AA$1109,27,FALSE)</f>
        <v>0</v>
      </c>
      <c r="S1004" s="90">
        <f>VLOOKUP($A$6:$A$1110,'[1]ESFUERZO DETO POR MUNICIPIO'!$A$5:$I$1109,9,FALSE)</f>
        <v>0</v>
      </c>
      <c r="T1004" s="81"/>
      <c r="U1004" s="84">
        <v>1188</v>
      </c>
      <c r="W1004" s="74">
        <f t="shared" si="60"/>
        <v>466887564</v>
      </c>
      <c r="X1004" s="74">
        <f t="shared" si="63"/>
        <v>116721891</v>
      </c>
    </row>
    <row r="1005" spans="1:24">
      <c r="A1005" s="6" t="s">
        <v>1910</v>
      </c>
      <c r="B1005" s="6" t="s">
        <v>1830</v>
      </c>
      <c r="C1005" s="6" t="s">
        <v>1911</v>
      </c>
      <c r="D1005" s="30" t="s">
        <v>2167</v>
      </c>
      <c r="E1005" s="54">
        <v>5016</v>
      </c>
      <c r="F1005" s="53">
        <v>5020</v>
      </c>
      <c r="G1005" s="49">
        <v>352339.20000000001</v>
      </c>
      <c r="H1005" s="47">
        <v>433666.8</v>
      </c>
      <c r="I1005" s="10"/>
      <c r="J1005" s="46">
        <f t="shared" si="61"/>
        <v>1972170381.5999999</v>
      </c>
      <c r="K1005" s="12"/>
      <c r="L1005" s="65">
        <v>74804412</v>
      </c>
      <c r="M1005" s="23">
        <v>824036473</v>
      </c>
      <c r="N1005" s="20"/>
      <c r="O1005" s="24">
        <f>VLOOKUP($A$6:$A$1110,'[1]ESFUERZO MUNICIPAL 2012'!$A$5:$AE$1109,31,FALSE)</f>
        <v>10433563.811988927</v>
      </c>
      <c r="P1005" s="25">
        <f>VLOOKUP($A$6:$A$1110,'[1]ESFUERZO DETO POR MUNICIPIO'!$A$5:$H$1109,8,FALSE)</f>
        <v>13610539.359395081</v>
      </c>
      <c r="Q1005" s="88">
        <f t="shared" si="62"/>
        <v>1045886365.8</v>
      </c>
      <c r="R1005" s="90">
        <f>VLOOKUP($A$6:$A$1110,'[1]ESFUERZO MUNICIPAL 2012'!$A$5:$AA$1109,27,FALSE)</f>
        <v>3399027.6265422958</v>
      </c>
      <c r="S1005" s="90">
        <f>VLOOKUP($A$6:$A$1110,'[1]ESFUERZO DETO POR MUNICIPIO'!$A$5:$I$1109,9,FALSE)</f>
        <v>0</v>
      </c>
      <c r="T1005" s="81"/>
      <c r="U1005" s="84">
        <v>694</v>
      </c>
      <c r="W1005" s="74">
        <f t="shared" si="60"/>
        <v>272744082</v>
      </c>
      <c r="X1005" s="74">
        <f t="shared" si="63"/>
        <v>68186020.5</v>
      </c>
    </row>
    <row r="1006" spans="1:24">
      <c r="A1006" s="6" t="s">
        <v>1912</v>
      </c>
      <c r="B1006" s="6" t="s">
        <v>1830</v>
      </c>
      <c r="C1006" s="6" t="s">
        <v>768</v>
      </c>
      <c r="D1006" s="30" t="s">
        <v>2167</v>
      </c>
      <c r="E1006" s="54">
        <v>2912</v>
      </c>
      <c r="F1006" s="53">
        <v>2811</v>
      </c>
      <c r="G1006" s="49">
        <v>352339.20000000001</v>
      </c>
      <c r="H1006" s="47">
        <v>433666.8</v>
      </c>
      <c r="I1006" s="10"/>
      <c r="J1006" s="46">
        <f t="shared" si="61"/>
        <v>1122524562.5999999</v>
      </c>
      <c r="K1006" s="12"/>
      <c r="L1006" s="65">
        <v>44470340</v>
      </c>
      <c r="M1006" s="23">
        <v>478388180</v>
      </c>
      <c r="N1006" s="20"/>
      <c r="O1006" s="24">
        <f>VLOOKUP($A$6:$A$1110,'[1]ESFUERZO MUNICIPAL 2012'!$A$5:$AE$1109,31,FALSE)</f>
        <v>9926018.5629999992</v>
      </c>
      <c r="P1006" s="25">
        <f>VLOOKUP($A$6:$A$1110,'[1]ESFUERZO DETO POR MUNICIPIO'!$A$5:$H$1109,8,FALSE)</f>
        <v>329243125.69193739</v>
      </c>
      <c r="Q1006" s="88">
        <f t="shared" si="62"/>
        <v>256918534.91</v>
      </c>
      <c r="R1006" s="90">
        <f>VLOOKUP($A$6:$A$1110,'[1]ESFUERZO MUNICIPAL 2012'!$A$5:$AA$1109,27,FALSE)</f>
        <v>3578363.4370000004</v>
      </c>
      <c r="S1006" s="90">
        <f>VLOOKUP($A$6:$A$1110,'[1]ESFUERZO DETO POR MUNICIPIO'!$A$5:$I$1109,9,FALSE)</f>
        <v>0</v>
      </c>
      <c r="T1006" s="81"/>
      <c r="U1006" s="84">
        <v>480</v>
      </c>
      <c r="W1006" s="74">
        <f t="shared" si="60"/>
        <v>188641440</v>
      </c>
      <c r="X1006" s="74">
        <f t="shared" si="63"/>
        <v>47160360</v>
      </c>
    </row>
    <row r="1007" spans="1:24">
      <c r="A1007" s="6" t="s">
        <v>1913</v>
      </c>
      <c r="B1007" s="6" t="s">
        <v>1830</v>
      </c>
      <c r="C1007" s="6" t="s">
        <v>1914</v>
      </c>
      <c r="D1007" s="30" t="s">
        <v>2167</v>
      </c>
      <c r="E1007" s="54">
        <v>4225</v>
      </c>
      <c r="F1007" s="53">
        <v>4272</v>
      </c>
      <c r="G1007" s="49">
        <v>352339.20000000001</v>
      </c>
      <c r="H1007" s="47">
        <v>433666.8</v>
      </c>
      <c r="I1007" s="10"/>
      <c r="J1007" s="46">
        <f t="shared" si="61"/>
        <v>1670628844.8</v>
      </c>
      <c r="K1007" s="12"/>
      <c r="L1007" s="65">
        <v>63539575</v>
      </c>
      <c r="M1007" s="23">
        <v>694089824</v>
      </c>
      <c r="N1007" s="20"/>
      <c r="O1007" s="24">
        <f>VLOOKUP($A$6:$A$1110,'[1]ESFUERZO MUNICIPAL 2012'!$A$5:$AE$1109,31,FALSE)</f>
        <v>8100565</v>
      </c>
      <c r="P1007" s="25">
        <f>VLOOKUP($A$6:$A$1110,'[1]ESFUERZO DETO POR MUNICIPIO'!$A$5:$H$1109,8,FALSE)</f>
        <v>380754882.34666342</v>
      </c>
      <c r="Q1007" s="88">
        <f t="shared" si="62"/>
        <v>524143998.44999999</v>
      </c>
      <c r="R1007" s="90">
        <f>VLOOKUP($A$6:$A$1110,'[1]ESFUERZO MUNICIPAL 2012'!$A$5:$AA$1109,27,FALSE)</f>
        <v>0</v>
      </c>
      <c r="S1007" s="90">
        <f>VLOOKUP($A$6:$A$1110,'[1]ESFUERZO DETO POR MUNICIPIO'!$A$5:$I$1109,9,FALSE)</f>
        <v>0</v>
      </c>
      <c r="T1007" s="81"/>
      <c r="U1007" s="84">
        <v>535</v>
      </c>
      <c r="W1007" s="74">
        <f t="shared" si="60"/>
        <v>210256605</v>
      </c>
      <c r="X1007" s="74">
        <f t="shared" si="63"/>
        <v>52564151.25</v>
      </c>
    </row>
    <row r="1008" spans="1:24">
      <c r="A1008" s="6" t="s">
        <v>1915</v>
      </c>
      <c r="B1008" s="6" t="s">
        <v>1830</v>
      </c>
      <c r="C1008" s="6" t="s">
        <v>1916</v>
      </c>
      <c r="D1008" s="30" t="s">
        <v>2167</v>
      </c>
      <c r="E1008" s="54">
        <v>8153</v>
      </c>
      <c r="F1008" s="53">
        <v>8278</v>
      </c>
      <c r="G1008" s="49">
        <v>352339.20000000001</v>
      </c>
      <c r="H1008" s="47">
        <v>433666.8</v>
      </c>
      <c r="I1008" s="10"/>
      <c r="J1008" s="46">
        <f t="shared" si="61"/>
        <v>3231257634</v>
      </c>
      <c r="K1008" s="12"/>
      <c r="L1008" s="65">
        <v>131452558</v>
      </c>
      <c r="M1008" s="23">
        <v>1339389535</v>
      </c>
      <c r="N1008" s="20"/>
      <c r="O1008" s="24">
        <f>VLOOKUP($A$6:$A$1110,'[1]ESFUERZO MUNICIPAL 2012'!$A$5:$AE$1109,31,FALSE)</f>
        <v>34880257</v>
      </c>
      <c r="P1008" s="25">
        <f>VLOOKUP($A$6:$A$1110,'[1]ESFUERZO DETO POR MUNICIPIO'!$A$5:$H$1109,8,FALSE)</f>
        <v>158168079.20951554</v>
      </c>
      <c r="Q1008" s="88">
        <f t="shared" si="62"/>
        <v>1567367204.79</v>
      </c>
      <c r="R1008" s="90">
        <f>VLOOKUP($A$6:$A$1110,'[1]ESFUERZO MUNICIPAL 2012'!$A$5:$AA$1109,27,FALSE)</f>
        <v>0</v>
      </c>
      <c r="S1008" s="90">
        <f>VLOOKUP($A$6:$A$1110,'[1]ESFUERZO DETO POR MUNICIPIO'!$A$5:$I$1109,9,FALSE)</f>
        <v>0</v>
      </c>
      <c r="T1008" s="81"/>
      <c r="U1008" s="84">
        <v>1276</v>
      </c>
      <c r="W1008" s="74">
        <f t="shared" si="60"/>
        <v>501471828</v>
      </c>
      <c r="X1008" s="74">
        <f t="shared" si="63"/>
        <v>125367957</v>
      </c>
    </row>
    <row r="1009" spans="1:24">
      <c r="A1009" s="6" t="s">
        <v>1917</v>
      </c>
      <c r="B1009" s="6" t="s">
        <v>1830</v>
      </c>
      <c r="C1009" s="6" t="s">
        <v>1918</v>
      </c>
      <c r="D1009" s="30" t="s">
        <v>2167</v>
      </c>
      <c r="E1009" s="54">
        <v>8962</v>
      </c>
      <c r="F1009" s="53">
        <v>8871</v>
      </c>
      <c r="G1009" s="49">
        <v>352339.20000000001</v>
      </c>
      <c r="H1009" s="47">
        <v>433666.8</v>
      </c>
      <c r="I1009" s="10"/>
      <c r="J1009" s="46">
        <f t="shared" si="61"/>
        <v>3502361046.5999999</v>
      </c>
      <c r="K1009" s="12"/>
      <c r="L1009" s="65">
        <v>137048163</v>
      </c>
      <c r="M1009" s="23">
        <v>1472292227</v>
      </c>
      <c r="N1009" s="20"/>
      <c r="O1009" s="24">
        <f>VLOOKUP($A$6:$A$1110,'[1]ESFUERZO MUNICIPAL 2012'!$A$5:$AE$1109,31,FALSE)</f>
        <v>16472250</v>
      </c>
      <c r="P1009" s="25">
        <f>VLOOKUP($A$6:$A$1110,'[1]ESFUERZO DETO POR MUNICIPIO'!$A$5:$H$1109,8,FALSE)</f>
        <v>486495122.50919735</v>
      </c>
      <c r="Q1009" s="88">
        <f t="shared" si="62"/>
        <v>1390053284.0899999</v>
      </c>
      <c r="R1009" s="90">
        <f>VLOOKUP($A$6:$A$1110,'[1]ESFUERZO MUNICIPAL 2012'!$A$5:$AA$1109,27,FALSE)</f>
        <v>0</v>
      </c>
      <c r="S1009" s="90">
        <f>VLOOKUP($A$6:$A$1110,'[1]ESFUERZO DETO POR MUNICIPIO'!$A$5:$I$1109,9,FALSE)</f>
        <v>0</v>
      </c>
      <c r="T1009" s="81"/>
      <c r="U1009" s="84">
        <v>716</v>
      </c>
      <c r="W1009" s="74">
        <f t="shared" si="60"/>
        <v>281390148</v>
      </c>
      <c r="X1009" s="74">
        <f t="shared" si="63"/>
        <v>70347537</v>
      </c>
    </row>
    <row r="1010" spans="1:24">
      <c r="A1010" s="6" t="s">
        <v>1919</v>
      </c>
      <c r="B1010" s="6" t="s">
        <v>1830</v>
      </c>
      <c r="C1010" s="6" t="s">
        <v>1920</v>
      </c>
      <c r="D1010" s="30" t="s">
        <v>2167</v>
      </c>
      <c r="E1010" s="54">
        <v>4410</v>
      </c>
      <c r="F1010" s="53">
        <v>4404</v>
      </c>
      <c r="G1010" s="49">
        <v>352339.20000000001</v>
      </c>
      <c r="H1010" s="47">
        <v>433666.8</v>
      </c>
      <c r="I1010" s="10"/>
      <c r="J1010" s="46">
        <f t="shared" si="61"/>
        <v>1731842229.5999999</v>
      </c>
      <c r="K1010" s="12"/>
      <c r="L1010" s="65">
        <v>68560895</v>
      </c>
      <c r="M1010" s="23">
        <v>724482310</v>
      </c>
      <c r="N1010" s="20"/>
      <c r="O1010" s="24">
        <f>VLOOKUP($A$6:$A$1110,'[1]ESFUERZO MUNICIPAL 2012'!$A$5:$AE$1109,31,FALSE)</f>
        <v>29187797</v>
      </c>
      <c r="P1010" s="25">
        <f>VLOOKUP($A$6:$A$1110,'[1]ESFUERZO DETO POR MUNICIPIO'!$A$5:$H$1109,8,FALSE)</f>
        <v>242108814.85969669</v>
      </c>
      <c r="Q1010" s="88">
        <f t="shared" si="62"/>
        <v>667502412.74000001</v>
      </c>
      <c r="R1010" s="90">
        <f>VLOOKUP($A$6:$A$1110,'[1]ESFUERZO MUNICIPAL 2012'!$A$5:$AA$1109,27,FALSE)</f>
        <v>0</v>
      </c>
      <c r="S1010" s="90">
        <f>VLOOKUP($A$6:$A$1110,'[1]ESFUERZO DETO POR MUNICIPIO'!$A$5:$I$1109,9,FALSE)</f>
        <v>0</v>
      </c>
      <c r="T1010" s="81"/>
      <c r="U1010" s="84">
        <v>737</v>
      </c>
      <c r="W1010" s="74">
        <f t="shared" si="60"/>
        <v>289643211</v>
      </c>
      <c r="X1010" s="74">
        <f t="shared" si="63"/>
        <v>72410802.75</v>
      </c>
    </row>
    <row r="1011" spans="1:24">
      <c r="A1011" s="6" t="s">
        <v>1921</v>
      </c>
      <c r="B1011" s="6" t="s">
        <v>1922</v>
      </c>
      <c r="C1011" s="6" t="s">
        <v>1923</v>
      </c>
      <c r="D1011" s="30" t="s">
        <v>2168</v>
      </c>
      <c r="E1011" s="54">
        <v>644321</v>
      </c>
      <c r="F1011" s="53">
        <v>656248</v>
      </c>
      <c r="G1011" s="49">
        <v>378763.2</v>
      </c>
      <c r="H1011" s="47">
        <v>466192.8</v>
      </c>
      <c r="I1011" s="10"/>
      <c r="J1011" s="46">
        <f t="shared" si="61"/>
        <v>274991588200.79999</v>
      </c>
      <c r="K1011" s="12"/>
      <c r="L1011" s="65">
        <v>7721067056</v>
      </c>
      <c r="M1011" s="23">
        <v>105849754606</v>
      </c>
      <c r="N1011" s="20"/>
      <c r="O1011" s="24">
        <f>VLOOKUP($A$6:$A$1110,'[1]ESFUERZO MUNICIPAL 2012'!$A$5:$AE$1109,31,FALSE)</f>
        <v>5112038511</v>
      </c>
      <c r="P1011" s="25">
        <f>VLOOKUP($A$6:$A$1110,'[1]ESFUERZO DETO POR MUNICIPIO'!$A$5:$H$1109,8,FALSE)</f>
        <v>57358862080.578888</v>
      </c>
      <c r="Q1011" s="88">
        <f t="shared" si="62"/>
        <v>98949865947.220001</v>
      </c>
      <c r="R1011" s="90">
        <f>VLOOKUP($A$6:$A$1110,'[1]ESFUERZO MUNICIPAL 2012'!$A$5:$AA$1109,27,FALSE)</f>
        <v>0</v>
      </c>
      <c r="S1011" s="90">
        <f>VLOOKUP($A$6:$A$1110,'[1]ESFUERZO DETO POR MUNICIPIO'!$A$5:$I$1109,9,FALSE)</f>
        <v>0</v>
      </c>
      <c r="T1011" s="81"/>
      <c r="U1011" s="84">
        <v>116166</v>
      </c>
      <c r="W1011" s="74">
        <f t="shared" si="60"/>
        <v>49077579348</v>
      </c>
      <c r="X1011" s="74">
        <f t="shared" si="63"/>
        <v>12269394837</v>
      </c>
    </row>
    <row r="1012" spans="1:24">
      <c r="A1012" s="6" t="s">
        <v>1924</v>
      </c>
      <c r="B1012" s="6" t="s">
        <v>1922</v>
      </c>
      <c r="C1012" s="6" t="s">
        <v>1925</v>
      </c>
      <c r="D1012" s="30" t="s">
        <v>2167</v>
      </c>
      <c r="E1012" s="54">
        <v>9845</v>
      </c>
      <c r="F1012" s="53">
        <v>9947</v>
      </c>
      <c r="G1012" s="49">
        <v>352339.20000000001</v>
      </c>
      <c r="H1012" s="47">
        <v>433666.8</v>
      </c>
      <c r="I1012" s="10"/>
      <c r="J1012" s="46">
        <f t="shared" si="61"/>
        <v>3891231541.8000002</v>
      </c>
      <c r="K1012" s="12"/>
      <c r="L1012" s="65">
        <v>127196952</v>
      </c>
      <c r="M1012" s="23">
        <v>1617348900</v>
      </c>
      <c r="N1012" s="20"/>
      <c r="O1012" s="24">
        <f>VLOOKUP($A$6:$A$1110,'[1]ESFUERZO MUNICIPAL 2012'!$A$5:$AE$1109,31,FALSE)</f>
        <v>43090138</v>
      </c>
      <c r="P1012" s="25">
        <f>VLOOKUP($A$6:$A$1110,'[1]ESFUERZO DETO POR MUNICIPIO'!$A$5:$H$1109,8,FALSE)</f>
        <v>170851082.87636408</v>
      </c>
      <c r="Q1012" s="88">
        <f t="shared" si="62"/>
        <v>1932744468.9200001</v>
      </c>
      <c r="R1012" s="90">
        <f>VLOOKUP($A$6:$A$1110,'[1]ESFUERZO MUNICIPAL 2012'!$A$5:$AA$1109,27,FALSE)</f>
        <v>0</v>
      </c>
      <c r="S1012" s="90">
        <f>VLOOKUP($A$6:$A$1110,'[1]ESFUERZO DETO POR MUNICIPIO'!$A$5:$I$1109,9,FALSE)</f>
        <v>0</v>
      </c>
      <c r="T1012" s="81"/>
      <c r="U1012" s="84">
        <v>826</v>
      </c>
      <c r="W1012" s="74">
        <f t="shared" si="60"/>
        <v>324620478</v>
      </c>
      <c r="X1012" s="74">
        <f t="shared" si="63"/>
        <v>81155119.5</v>
      </c>
    </row>
    <row r="1013" spans="1:24">
      <c r="A1013" s="6" t="s">
        <v>1926</v>
      </c>
      <c r="B1013" s="6" t="s">
        <v>1922</v>
      </c>
      <c r="C1013" s="6" t="s">
        <v>1927</v>
      </c>
      <c r="D1013" s="30" t="s">
        <v>2167</v>
      </c>
      <c r="E1013" s="54">
        <v>10265</v>
      </c>
      <c r="F1013" s="53">
        <v>10307</v>
      </c>
      <c r="G1013" s="49">
        <v>352339.20000000001</v>
      </c>
      <c r="H1013" s="47">
        <v>433666.8</v>
      </c>
      <c r="I1013" s="10"/>
      <c r="J1013" s="46">
        <f t="shared" si="61"/>
        <v>4043282797.8000002</v>
      </c>
      <c r="K1013" s="12"/>
      <c r="L1013" s="65">
        <v>152598057</v>
      </c>
      <c r="M1013" s="23">
        <v>1686350472</v>
      </c>
      <c r="N1013" s="20"/>
      <c r="O1013" s="24">
        <f>VLOOKUP($A$6:$A$1110,'[1]ESFUERZO MUNICIPAL 2012'!$A$5:$AE$1109,31,FALSE)</f>
        <v>17092706</v>
      </c>
      <c r="P1013" s="25">
        <f>VLOOKUP($A$6:$A$1110,'[1]ESFUERZO DETO POR MUNICIPIO'!$A$5:$H$1109,8,FALSE)</f>
        <v>135252301.40062213</v>
      </c>
      <c r="Q1013" s="88">
        <f t="shared" si="62"/>
        <v>2051989261.4000001</v>
      </c>
      <c r="R1013" s="90">
        <f>VLOOKUP($A$6:$A$1110,'[1]ESFUERZO MUNICIPAL 2012'!$A$5:$AA$1109,27,FALSE)</f>
        <v>0</v>
      </c>
      <c r="S1013" s="90">
        <f>VLOOKUP($A$6:$A$1110,'[1]ESFUERZO DETO POR MUNICIPIO'!$A$5:$I$1109,9,FALSE)</f>
        <v>0</v>
      </c>
      <c r="T1013" s="81"/>
      <c r="U1013" s="84">
        <v>947</v>
      </c>
      <c r="W1013" s="74">
        <f t="shared" si="60"/>
        <v>372173841</v>
      </c>
      <c r="X1013" s="74">
        <f t="shared" si="63"/>
        <v>93043460.25</v>
      </c>
    </row>
    <row r="1014" spans="1:24">
      <c r="A1014" s="6" t="s">
        <v>1928</v>
      </c>
      <c r="B1014" s="6" t="s">
        <v>1922</v>
      </c>
      <c r="C1014" s="6" t="s">
        <v>1929</v>
      </c>
      <c r="D1014" s="30" t="s">
        <v>2167</v>
      </c>
      <c r="E1014" s="54">
        <v>14568</v>
      </c>
      <c r="F1014" s="53">
        <v>14588</v>
      </c>
      <c r="G1014" s="49">
        <v>352339.20000000001</v>
      </c>
      <c r="H1014" s="47">
        <v>433666.8</v>
      </c>
      <c r="I1014" s="10"/>
      <c r="J1014" s="46">
        <f t="shared" si="61"/>
        <v>5729604372</v>
      </c>
      <c r="K1014" s="12"/>
      <c r="L1014" s="65">
        <v>180870592</v>
      </c>
      <c r="M1014" s="23">
        <v>2393247970</v>
      </c>
      <c r="N1014" s="20"/>
      <c r="O1014" s="24">
        <f>VLOOKUP($A$6:$A$1110,'[1]ESFUERZO MUNICIPAL 2012'!$A$5:$AE$1109,31,FALSE)</f>
        <v>141743143</v>
      </c>
      <c r="P1014" s="25">
        <f>VLOOKUP($A$6:$A$1110,'[1]ESFUERZO DETO POR MUNICIPIO'!$A$5:$H$1109,8,FALSE)</f>
        <v>127987782.73020096</v>
      </c>
      <c r="Q1014" s="88">
        <f t="shared" si="62"/>
        <v>2885754884.27</v>
      </c>
      <c r="R1014" s="90">
        <f>VLOOKUP($A$6:$A$1110,'[1]ESFUERZO MUNICIPAL 2012'!$A$5:$AA$1109,27,FALSE)</f>
        <v>0</v>
      </c>
      <c r="S1014" s="90">
        <f>VLOOKUP($A$6:$A$1110,'[1]ESFUERZO DETO POR MUNICIPIO'!$A$5:$I$1109,9,FALSE)</f>
        <v>0</v>
      </c>
      <c r="T1014" s="81"/>
      <c r="U1014" s="84">
        <v>1255</v>
      </c>
      <c r="W1014" s="74">
        <f t="shared" si="60"/>
        <v>493218765</v>
      </c>
      <c r="X1014" s="74">
        <f t="shared" si="63"/>
        <v>123304691.25</v>
      </c>
    </row>
    <row r="1015" spans="1:24">
      <c r="A1015" s="6" t="s">
        <v>1930</v>
      </c>
      <c r="B1015" s="6" t="s">
        <v>1922</v>
      </c>
      <c r="C1015" s="6" t="s">
        <v>23</v>
      </c>
      <c r="D1015" s="30" t="s">
        <v>2167</v>
      </c>
      <c r="E1015" s="54">
        <v>4545</v>
      </c>
      <c r="F1015" s="53">
        <v>4649</v>
      </c>
      <c r="G1015" s="49">
        <v>352339.20000000001</v>
      </c>
      <c r="H1015" s="47">
        <v>433666.8</v>
      </c>
      <c r="I1015" s="10"/>
      <c r="J1015" s="46">
        <f t="shared" si="61"/>
        <v>1808749308.5999999</v>
      </c>
      <c r="K1015" s="12"/>
      <c r="L1015" s="65">
        <v>60020234</v>
      </c>
      <c r="M1015" s="23">
        <v>746658502</v>
      </c>
      <c r="N1015" s="20"/>
      <c r="O1015" s="24">
        <f>VLOOKUP($A$6:$A$1110,'[1]ESFUERZO MUNICIPAL 2012'!$A$5:$AE$1109,31,FALSE)</f>
        <v>13396223</v>
      </c>
      <c r="P1015" s="25">
        <f>VLOOKUP($A$6:$A$1110,'[1]ESFUERZO DETO POR MUNICIPIO'!$A$5:$H$1109,8,FALSE)</f>
        <v>42494461.251722552</v>
      </c>
      <c r="Q1015" s="88">
        <f t="shared" si="62"/>
        <v>946179888.35000002</v>
      </c>
      <c r="R1015" s="90">
        <f>VLOOKUP($A$6:$A$1110,'[1]ESFUERZO MUNICIPAL 2012'!$A$5:$AA$1109,27,FALSE)</f>
        <v>0</v>
      </c>
      <c r="S1015" s="90">
        <f>VLOOKUP($A$6:$A$1110,'[1]ESFUERZO DETO POR MUNICIPIO'!$A$5:$I$1109,9,FALSE)</f>
        <v>0</v>
      </c>
      <c r="T1015" s="81"/>
      <c r="U1015" s="84">
        <v>492</v>
      </c>
      <c r="W1015" s="74">
        <f t="shared" si="60"/>
        <v>193357476</v>
      </c>
      <c r="X1015" s="74">
        <f t="shared" si="63"/>
        <v>48339369</v>
      </c>
    </row>
    <row r="1016" spans="1:24">
      <c r="A1016" s="6" t="s">
        <v>1931</v>
      </c>
      <c r="B1016" s="6" t="s">
        <v>1922</v>
      </c>
      <c r="C1016" s="6" t="s">
        <v>709</v>
      </c>
      <c r="D1016" s="30" t="s">
        <v>2167</v>
      </c>
      <c r="E1016" s="54">
        <v>12819</v>
      </c>
      <c r="F1016" s="53">
        <v>12822</v>
      </c>
      <c r="G1016" s="49">
        <v>352339.20000000001</v>
      </c>
      <c r="H1016" s="47">
        <v>433666.8</v>
      </c>
      <c r="I1016" s="10"/>
      <c r="J1016" s="46">
        <f t="shared" si="61"/>
        <v>5038555957.1999998</v>
      </c>
      <c r="K1016" s="12"/>
      <c r="L1016" s="65">
        <v>159990147</v>
      </c>
      <c r="M1016" s="23">
        <v>2105920362</v>
      </c>
      <c r="N1016" s="20"/>
      <c r="O1016" s="24">
        <f>VLOOKUP($A$6:$A$1110,'[1]ESFUERZO MUNICIPAL 2012'!$A$5:$AE$1109,31,FALSE)</f>
        <v>82703546</v>
      </c>
      <c r="P1016" s="25">
        <f>VLOOKUP($A$6:$A$1110,'[1]ESFUERZO DETO POR MUNICIPIO'!$A$5:$H$1109,8,FALSE)</f>
        <v>266582736.47928551</v>
      </c>
      <c r="Q1016" s="88">
        <f t="shared" si="62"/>
        <v>2423359165.7199998</v>
      </c>
      <c r="R1016" s="90">
        <f>VLOOKUP($A$6:$A$1110,'[1]ESFUERZO MUNICIPAL 2012'!$A$5:$AA$1109,27,FALSE)</f>
        <v>0</v>
      </c>
      <c r="S1016" s="90">
        <f>VLOOKUP($A$6:$A$1110,'[1]ESFUERZO DETO POR MUNICIPIO'!$A$5:$I$1109,9,FALSE)</f>
        <v>0</v>
      </c>
      <c r="T1016" s="81"/>
      <c r="U1016" s="84">
        <v>736</v>
      </c>
      <c r="W1016" s="74">
        <f t="shared" si="60"/>
        <v>289250208</v>
      </c>
      <c r="X1016" s="74">
        <f t="shared" si="63"/>
        <v>72312552</v>
      </c>
    </row>
    <row r="1017" spans="1:24">
      <c r="A1017" s="6" t="s">
        <v>1932</v>
      </c>
      <c r="B1017" s="6" t="s">
        <v>1922</v>
      </c>
      <c r="C1017" s="6" t="s">
        <v>1933</v>
      </c>
      <c r="D1017" s="30" t="s">
        <v>2167</v>
      </c>
      <c r="E1017" s="54">
        <v>198058</v>
      </c>
      <c r="F1017" s="53">
        <v>214781</v>
      </c>
      <c r="G1017" s="49">
        <v>352339.20000000001</v>
      </c>
      <c r="H1017" s="47">
        <v>433666.8</v>
      </c>
      <c r="I1017" s="10"/>
      <c r="J1017" s="46">
        <f t="shared" si="61"/>
        <v>81463493122.199997</v>
      </c>
      <c r="K1017" s="12"/>
      <c r="L1017" s="65">
        <v>2604548294</v>
      </c>
      <c r="M1017" s="23">
        <v>32537223553</v>
      </c>
      <c r="N1017" s="20"/>
      <c r="O1017" s="24">
        <f>VLOOKUP($A$6:$A$1110,'[1]ESFUERZO MUNICIPAL 2012'!$A$5:$AE$1109,31,FALSE)</f>
        <v>2612687848.0100002</v>
      </c>
      <c r="P1017" s="25">
        <f>VLOOKUP($A$6:$A$1110,'[1]ESFUERZO DETO POR MUNICIPIO'!$A$5:$H$1109,8,FALSE)</f>
        <v>4419799316.3418884</v>
      </c>
      <c r="Q1017" s="88">
        <f t="shared" si="62"/>
        <v>39289234110.849998</v>
      </c>
      <c r="R1017" s="90">
        <f>VLOOKUP($A$6:$A$1110,'[1]ESFUERZO MUNICIPAL 2012'!$A$5:$AA$1109,27,FALSE)</f>
        <v>0</v>
      </c>
      <c r="S1017" s="90">
        <f>VLOOKUP($A$6:$A$1110,'[1]ESFUERZO DETO POR MUNICIPIO'!$A$5:$I$1109,9,FALSE)</f>
        <v>0</v>
      </c>
      <c r="T1017" s="81"/>
      <c r="U1017" s="84">
        <v>37796</v>
      </c>
      <c r="W1017" s="74">
        <f t="shared" si="60"/>
        <v>14853941388</v>
      </c>
      <c r="X1017" s="74">
        <f t="shared" si="63"/>
        <v>3713485347</v>
      </c>
    </row>
    <row r="1018" spans="1:24">
      <c r="A1018" s="6" t="s">
        <v>1934</v>
      </c>
      <c r="B1018" s="6" t="s">
        <v>1922</v>
      </c>
      <c r="C1018" s="6" t="s">
        <v>2138</v>
      </c>
      <c r="D1018" s="30" t="s">
        <v>2167</v>
      </c>
      <c r="E1018" s="54">
        <v>51003</v>
      </c>
      <c r="F1018" s="53">
        <v>51179</v>
      </c>
      <c r="G1018" s="49">
        <v>352339.20000000001</v>
      </c>
      <c r="H1018" s="47">
        <v>433666.8</v>
      </c>
      <c r="I1018" s="10"/>
      <c r="J1018" s="46">
        <f t="shared" si="61"/>
        <v>20082494687.400002</v>
      </c>
      <c r="K1018" s="12"/>
      <c r="L1018" s="65">
        <v>768217760</v>
      </c>
      <c r="M1018" s="23">
        <v>8378855423</v>
      </c>
      <c r="N1018" s="20"/>
      <c r="O1018" s="24">
        <f>VLOOKUP($A$6:$A$1110,'[1]ESFUERZO MUNICIPAL 2012'!$A$5:$AE$1109,31,FALSE)</f>
        <v>268335183</v>
      </c>
      <c r="P1018" s="25">
        <f>VLOOKUP($A$6:$A$1110,'[1]ESFUERZO DETO POR MUNICIPIO'!$A$5:$H$1109,8,FALSE)</f>
        <v>884336346.95638299</v>
      </c>
      <c r="Q1018" s="88">
        <f t="shared" si="62"/>
        <v>9782749974.4400005</v>
      </c>
      <c r="R1018" s="90">
        <f>VLOOKUP($A$6:$A$1110,'[1]ESFUERZO MUNICIPAL 2012'!$A$5:$AA$1109,27,FALSE)</f>
        <v>0</v>
      </c>
      <c r="S1018" s="90">
        <f>VLOOKUP($A$6:$A$1110,'[1]ESFUERZO DETO POR MUNICIPIO'!$A$5:$I$1109,9,FALSE)</f>
        <v>0</v>
      </c>
      <c r="T1018" s="81"/>
      <c r="U1018" s="84">
        <v>5597</v>
      </c>
      <c r="W1018" s="74">
        <f t="shared" si="60"/>
        <v>2199637791</v>
      </c>
      <c r="X1018" s="74">
        <f t="shared" si="63"/>
        <v>549909447.75</v>
      </c>
    </row>
    <row r="1019" spans="1:24">
      <c r="A1019" s="6" t="s">
        <v>1935</v>
      </c>
      <c r="B1019" s="6" t="s">
        <v>1922</v>
      </c>
      <c r="C1019" s="6" t="s">
        <v>1936</v>
      </c>
      <c r="D1019" s="30" t="s">
        <v>2167</v>
      </c>
      <c r="E1019" s="54">
        <v>11619</v>
      </c>
      <c r="F1019" s="53">
        <v>11774</v>
      </c>
      <c r="G1019" s="49">
        <v>352339.20000000001</v>
      </c>
      <c r="H1019" s="47">
        <v>433666.8</v>
      </c>
      <c r="I1019" s="10"/>
      <c r="J1019" s="46">
        <f t="shared" si="61"/>
        <v>4599911034</v>
      </c>
      <c r="K1019" s="12"/>
      <c r="L1019" s="65">
        <v>170121138</v>
      </c>
      <c r="M1019" s="23">
        <v>1908787289</v>
      </c>
      <c r="N1019" s="20"/>
      <c r="O1019" s="24">
        <f>VLOOKUP($A$6:$A$1110,'[1]ESFUERZO MUNICIPAL 2012'!$A$5:$AE$1109,31,FALSE)</f>
        <v>54594840</v>
      </c>
      <c r="P1019" s="25">
        <f>VLOOKUP($A$6:$A$1110,'[1]ESFUERZO DETO POR MUNICIPIO'!$A$5:$H$1109,8,FALSE)</f>
        <v>1209730717.1592226</v>
      </c>
      <c r="Q1019" s="88">
        <f t="shared" si="62"/>
        <v>1256677049.8399999</v>
      </c>
      <c r="R1019" s="90">
        <f>VLOOKUP($A$6:$A$1110,'[1]ESFUERZO MUNICIPAL 2012'!$A$5:$AA$1109,27,FALSE)</f>
        <v>0</v>
      </c>
      <c r="S1019" s="90">
        <f>VLOOKUP($A$6:$A$1110,'[1]ESFUERZO DETO POR MUNICIPIO'!$A$5:$I$1109,9,FALSE)</f>
        <v>0</v>
      </c>
      <c r="T1019" s="81"/>
      <c r="U1019" s="84">
        <v>1779</v>
      </c>
      <c r="W1019" s="74">
        <f t="shared" si="60"/>
        <v>699152337</v>
      </c>
      <c r="X1019" s="74">
        <f t="shared" si="63"/>
        <v>174788084.25</v>
      </c>
    </row>
    <row r="1020" spans="1:24">
      <c r="A1020" s="6" t="s">
        <v>1937</v>
      </c>
      <c r="B1020" s="6" t="s">
        <v>1922</v>
      </c>
      <c r="C1020" s="6" t="s">
        <v>1938</v>
      </c>
      <c r="D1020" s="30" t="s">
        <v>2167</v>
      </c>
      <c r="E1020" s="54">
        <v>19895</v>
      </c>
      <c r="F1020" s="53">
        <v>20076</v>
      </c>
      <c r="G1020" s="49">
        <v>352339.20000000001</v>
      </c>
      <c r="H1020" s="47">
        <v>433666.8</v>
      </c>
      <c r="I1020" s="10"/>
      <c r="J1020" s="46">
        <f t="shared" si="61"/>
        <v>7858041530.3999996</v>
      </c>
      <c r="K1020" s="12"/>
      <c r="L1020" s="65">
        <v>306860071</v>
      </c>
      <c r="M1020" s="23">
        <v>3268384056</v>
      </c>
      <c r="N1020" s="20"/>
      <c r="O1020" s="24">
        <f>VLOOKUP($A$6:$A$1110,'[1]ESFUERZO MUNICIPAL 2012'!$A$5:$AE$1109,31,FALSE)</f>
        <v>124093383.50176969</v>
      </c>
      <c r="P1020" s="25">
        <f>VLOOKUP($A$6:$A$1110,'[1]ESFUERZO DETO POR MUNICIPIO'!$A$5:$H$1109,8,FALSE)</f>
        <v>839401403.49981594</v>
      </c>
      <c r="Q1020" s="88">
        <f t="shared" si="62"/>
        <v>3288428265.6799998</v>
      </c>
      <c r="R1020" s="90">
        <f>VLOOKUP($A$6:$A$1110,'[1]ESFUERZO MUNICIPAL 2012'!$A$5:$AA$1109,27,FALSE)</f>
        <v>30874350.720400002</v>
      </c>
      <c r="S1020" s="90">
        <f>VLOOKUP($A$6:$A$1110,'[1]ESFUERZO DETO POR MUNICIPIO'!$A$5:$I$1109,9,FALSE)</f>
        <v>0</v>
      </c>
      <c r="T1020" s="81"/>
      <c r="U1020" s="84">
        <v>1810</v>
      </c>
      <c r="W1020" s="74">
        <f t="shared" si="60"/>
        <v>711335430</v>
      </c>
      <c r="X1020" s="74">
        <f t="shared" si="63"/>
        <v>177833857.5</v>
      </c>
    </row>
    <row r="1021" spans="1:24">
      <c r="A1021" s="6" t="s">
        <v>1939</v>
      </c>
      <c r="B1021" s="6" t="s">
        <v>1922</v>
      </c>
      <c r="C1021" s="6" t="s">
        <v>1940</v>
      </c>
      <c r="D1021" s="30" t="s">
        <v>2167</v>
      </c>
      <c r="E1021" s="54">
        <v>10450</v>
      </c>
      <c r="F1021" s="53">
        <v>11155</v>
      </c>
      <c r="G1021" s="49">
        <v>352339.20000000001</v>
      </c>
      <c r="H1021" s="47">
        <v>433666.8</v>
      </c>
      <c r="I1021" s="10"/>
      <c r="J1021" s="46">
        <f t="shared" si="61"/>
        <v>4259748897</v>
      </c>
      <c r="K1021" s="12"/>
      <c r="L1021" s="65">
        <v>145633001</v>
      </c>
      <c r="M1021" s="23">
        <v>1716740889</v>
      </c>
      <c r="N1021" s="20"/>
      <c r="O1021" s="24">
        <f>VLOOKUP($A$6:$A$1110,'[1]ESFUERZO MUNICIPAL 2012'!$A$5:$AE$1109,31,FALSE)</f>
        <v>61936801</v>
      </c>
      <c r="P1021" s="25">
        <f>VLOOKUP($A$6:$A$1110,'[1]ESFUERZO DETO POR MUNICIPIO'!$A$5:$H$1109,8,FALSE)</f>
        <v>212023127.0357621</v>
      </c>
      <c r="Q1021" s="88">
        <f t="shared" si="62"/>
        <v>2123415078.96</v>
      </c>
      <c r="R1021" s="90">
        <f>VLOOKUP($A$6:$A$1110,'[1]ESFUERZO MUNICIPAL 2012'!$A$5:$AA$1109,27,FALSE)</f>
        <v>0</v>
      </c>
      <c r="S1021" s="90">
        <f>VLOOKUP($A$6:$A$1110,'[1]ESFUERZO DETO POR MUNICIPIO'!$A$5:$I$1109,9,FALSE)</f>
        <v>0</v>
      </c>
      <c r="T1021" s="81"/>
      <c r="U1021" s="84">
        <v>1182</v>
      </c>
      <c r="W1021" s="74">
        <f t="shared" si="60"/>
        <v>464529546</v>
      </c>
      <c r="X1021" s="74">
        <f t="shared" si="63"/>
        <v>116132386.5</v>
      </c>
    </row>
    <row r="1022" spans="1:24">
      <c r="A1022" s="6" t="s">
        <v>1941</v>
      </c>
      <c r="B1022" s="6" t="s">
        <v>1922</v>
      </c>
      <c r="C1022" s="6" t="s">
        <v>244</v>
      </c>
      <c r="D1022" s="30" t="s">
        <v>2167</v>
      </c>
      <c r="E1022" s="54">
        <v>32751</v>
      </c>
      <c r="F1022" s="53">
        <v>33049</v>
      </c>
      <c r="G1022" s="49">
        <v>352339.20000000001</v>
      </c>
      <c r="H1022" s="47">
        <v>433666.8</v>
      </c>
      <c r="I1022" s="10"/>
      <c r="J1022" s="46">
        <f t="shared" si="61"/>
        <v>12935857606.200001</v>
      </c>
      <c r="K1022" s="12"/>
      <c r="L1022" s="65">
        <v>495299455</v>
      </c>
      <c r="M1022" s="23">
        <v>5380387655</v>
      </c>
      <c r="N1022" s="20"/>
      <c r="O1022" s="24">
        <f>VLOOKUP($A$6:$A$1110,'[1]ESFUERZO MUNICIPAL 2012'!$A$5:$AE$1109,31,FALSE)</f>
        <v>170137676</v>
      </c>
      <c r="P1022" s="25">
        <f>VLOOKUP($A$6:$A$1110,'[1]ESFUERZO DETO POR MUNICIPIO'!$A$5:$H$1109,8,FALSE)</f>
        <v>152334919.75371599</v>
      </c>
      <c r="Q1022" s="88">
        <f t="shared" si="62"/>
        <v>6737697900.4499998</v>
      </c>
      <c r="R1022" s="90">
        <f>VLOOKUP($A$6:$A$1110,'[1]ESFUERZO MUNICIPAL 2012'!$A$5:$AA$1109,27,FALSE)</f>
        <v>0</v>
      </c>
      <c r="S1022" s="90">
        <f>VLOOKUP($A$6:$A$1110,'[1]ESFUERZO DETO POR MUNICIPIO'!$A$5:$I$1109,9,FALSE)</f>
        <v>0</v>
      </c>
      <c r="T1022" s="81"/>
      <c r="U1022" s="84">
        <v>3105</v>
      </c>
      <c r="W1022" s="74">
        <f t="shared" si="60"/>
        <v>1220274315</v>
      </c>
      <c r="X1022" s="74">
        <f t="shared" si="63"/>
        <v>305068578.75</v>
      </c>
    </row>
    <row r="1023" spans="1:24">
      <c r="A1023" s="6" t="s">
        <v>1942</v>
      </c>
      <c r="B1023" s="6" t="s">
        <v>1922</v>
      </c>
      <c r="C1023" s="6" t="s">
        <v>1943</v>
      </c>
      <c r="D1023" s="30" t="s">
        <v>2167</v>
      </c>
      <c r="E1023" s="54">
        <v>57609</v>
      </c>
      <c r="F1023" s="53">
        <v>57699</v>
      </c>
      <c r="G1023" s="49">
        <v>352339.20000000001</v>
      </c>
      <c r="H1023" s="47">
        <v>433666.8</v>
      </c>
      <c r="I1023" s="10"/>
      <c r="J1023" s="46">
        <f t="shared" si="61"/>
        <v>22660024833</v>
      </c>
      <c r="K1023" s="12"/>
      <c r="L1023" s="65">
        <v>742993358</v>
      </c>
      <c r="M1023" s="23">
        <v>9464078263</v>
      </c>
      <c r="N1023" s="20"/>
      <c r="O1023" s="24">
        <f>VLOOKUP($A$6:$A$1110,'[1]ESFUERZO MUNICIPAL 2012'!$A$5:$AE$1109,31,FALSE)</f>
        <v>391717721</v>
      </c>
      <c r="P1023" s="25">
        <f>VLOOKUP($A$6:$A$1110,'[1]ESFUERZO DETO POR MUNICIPIO'!$A$5:$H$1109,8,FALSE)</f>
        <v>1493291573.078279</v>
      </c>
      <c r="Q1023" s="88">
        <f t="shared" si="62"/>
        <v>10567943917.92</v>
      </c>
      <c r="R1023" s="90">
        <f>VLOOKUP($A$6:$A$1110,'[1]ESFUERZO MUNICIPAL 2012'!$A$5:$AA$1109,27,FALSE)</f>
        <v>0</v>
      </c>
      <c r="S1023" s="90">
        <f>VLOOKUP($A$6:$A$1110,'[1]ESFUERZO DETO POR MUNICIPIO'!$A$5:$I$1109,9,FALSE)</f>
        <v>0</v>
      </c>
      <c r="T1023" s="81"/>
      <c r="U1023" s="84">
        <v>5790</v>
      </c>
      <c r="W1023" s="74">
        <f t="shared" si="60"/>
        <v>2275487370</v>
      </c>
      <c r="X1023" s="74">
        <f t="shared" si="63"/>
        <v>568871842.5</v>
      </c>
    </row>
    <row r="1024" spans="1:24">
      <c r="A1024" s="6" t="s">
        <v>1944</v>
      </c>
      <c r="B1024" s="6" t="s">
        <v>1922</v>
      </c>
      <c r="C1024" s="6" t="s">
        <v>1945</v>
      </c>
      <c r="D1024" s="30" t="s">
        <v>2167</v>
      </c>
      <c r="E1024" s="54">
        <v>24518</v>
      </c>
      <c r="F1024" s="53">
        <v>24568</v>
      </c>
      <c r="G1024" s="49">
        <v>352339.20000000001</v>
      </c>
      <c r="H1024" s="47">
        <v>433666.8</v>
      </c>
      <c r="I1024" s="10"/>
      <c r="J1024" s="46">
        <f t="shared" si="61"/>
        <v>9646489224</v>
      </c>
      <c r="K1024" s="12"/>
      <c r="L1024" s="65">
        <v>344026673</v>
      </c>
      <c r="M1024" s="23">
        <v>4027852376</v>
      </c>
      <c r="N1024" s="20"/>
      <c r="O1024" s="24">
        <f>VLOOKUP($A$6:$A$1110,'[1]ESFUERZO MUNICIPAL 2012'!$A$5:$AE$1109,31,FALSE)</f>
        <v>62630825</v>
      </c>
      <c r="P1024" s="25">
        <f>VLOOKUP($A$6:$A$1110,'[1]ESFUERZO DETO POR MUNICIPIO'!$A$5:$H$1109,8,FALSE)</f>
        <v>182247572.75608289</v>
      </c>
      <c r="Q1024" s="88">
        <f t="shared" si="62"/>
        <v>5029731777.2399998</v>
      </c>
      <c r="R1024" s="90">
        <f>VLOOKUP($A$6:$A$1110,'[1]ESFUERZO MUNICIPAL 2012'!$A$5:$AA$1109,27,FALSE)</f>
        <v>0</v>
      </c>
      <c r="S1024" s="90">
        <f>VLOOKUP($A$6:$A$1110,'[1]ESFUERZO DETO POR MUNICIPIO'!$A$5:$I$1109,9,FALSE)</f>
        <v>0</v>
      </c>
      <c r="T1024" s="81"/>
      <c r="U1024" s="84">
        <v>4102</v>
      </c>
      <c r="W1024" s="74">
        <f t="shared" si="60"/>
        <v>1612098306</v>
      </c>
      <c r="X1024" s="74">
        <f t="shared" si="63"/>
        <v>403024576.5</v>
      </c>
    </row>
    <row r="1025" spans="1:24">
      <c r="A1025" s="6" t="s">
        <v>1946</v>
      </c>
      <c r="B1025" s="6" t="s">
        <v>1922</v>
      </c>
      <c r="C1025" s="6" t="s">
        <v>1947</v>
      </c>
      <c r="D1025" s="30" t="s">
        <v>2167</v>
      </c>
      <c r="E1025" s="54">
        <v>7485</v>
      </c>
      <c r="F1025" s="53">
        <v>7610</v>
      </c>
      <c r="G1025" s="49">
        <v>352339.20000000001</v>
      </c>
      <c r="H1025" s="47">
        <v>433666.8</v>
      </c>
      <c r="I1025" s="10"/>
      <c r="J1025" s="46">
        <f t="shared" si="61"/>
        <v>2968731630</v>
      </c>
      <c r="K1025" s="12"/>
      <c r="L1025" s="65">
        <v>106463760</v>
      </c>
      <c r="M1025" s="23">
        <v>1229646836</v>
      </c>
      <c r="N1025" s="20"/>
      <c r="O1025" s="24">
        <f>VLOOKUP($A$6:$A$1110,'[1]ESFUERZO MUNICIPAL 2012'!$A$5:$AE$1109,31,FALSE)</f>
        <v>20953834</v>
      </c>
      <c r="P1025" s="25">
        <f>VLOOKUP($A$6:$A$1110,'[1]ESFUERZO DETO POR MUNICIPIO'!$A$5:$H$1109,8,FALSE)</f>
        <v>172833166.69936422</v>
      </c>
      <c r="Q1025" s="88">
        <f t="shared" si="62"/>
        <v>1438834033.3</v>
      </c>
      <c r="R1025" s="90">
        <f>VLOOKUP($A$6:$A$1110,'[1]ESFUERZO MUNICIPAL 2012'!$A$5:$AA$1109,27,FALSE)</f>
        <v>0</v>
      </c>
      <c r="S1025" s="90">
        <f>VLOOKUP($A$6:$A$1110,'[1]ESFUERZO DETO POR MUNICIPIO'!$A$5:$I$1109,9,FALSE)</f>
        <v>0</v>
      </c>
      <c r="T1025" s="81"/>
      <c r="U1025" s="84">
        <v>577</v>
      </c>
      <c r="W1025" s="74">
        <f t="shared" si="60"/>
        <v>226762731</v>
      </c>
      <c r="X1025" s="74">
        <f t="shared" si="63"/>
        <v>56690682.75</v>
      </c>
    </row>
    <row r="1026" spans="1:24">
      <c r="A1026" s="6" t="s">
        <v>1948</v>
      </c>
      <c r="B1026" s="6" t="s">
        <v>1922</v>
      </c>
      <c r="C1026" s="6" t="s">
        <v>1949</v>
      </c>
      <c r="D1026" s="30" t="s">
        <v>2167</v>
      </c>
      <c r="E1026" s="54">
        <v>6532</v>
      </c>
      <c r="F1026" s="53">
        <v>6544</v>
      </c>
      <c r="G1026" s="49">
        <v>352339.20000000001</v>
      </c>
      <c r="H1026" s="47">
        <v>433666.8</v>
      </c>
      <c r="I1026" s="10"/>
      <c r="J1026" s="46">
        <f t="shared" si="61"/>
        <v>2569697596.8000002</v>
      </c>
      <c r="K1026" s="12"/>
      <c r="L1026" s="65">
        <v>93652769</v>
      </c>
      <c r="M1026" s="23">
        <v>1073086720</v>
      </c>
      <c r="N1026" s="20"/>
      <c r="O1026" s="24">
        <f>VLOOKUP($A$6:$A$1110,'[1]ESFUERZO MUNICIPAL 2012'!$A$5:$AE$1109,31,FALSE)</f>
        <v>46218281</v>
      </c>
      <c r="P1026" s="25">
        <f>VLOOKUP($A$6:$A$1110,'[1]ESFUERZO DETO POR MUNICIPIO'!$A$5:$H$1109,8,FALSE)</f>
        <v>78928744.424896613</v>
      </c>
      <c r="Q1026" s="88">
        <f t="shared" si="62"/>
        <v>1277811082.3800001</v>
      </c>
      <c r="R1026" s="90">
        <f>VLOOKUP($A$6:$A$1110,'[1]ESFUERZO MUNICIPAL 2012'!$A$5:$AA$1109,27,FALSE)</f>
        <v>0</v>
      </c>
      <c r="S1026" s="90">
        <f>VLOOKUP($A$6:$A$1110,'[1]ESFUERZO DETO POR MUNICIPIO'!$A$5:$I$1109,9,FALSE)</f>
        <v>0</v>
      </c>
      <c r="T1026" s="81"/>
      <c r="U1026" s="84">
        <v>704</v>
      </c>
      <c r="W1026" s="74">
        <f t="shared" si="60"/>
        <v>276674112</v>
      </c>
      <c r="X1026" s="74">
        <f t="shared" si="63"/>
        <v>69168528</v>
      </c>
    </row>
    <row r="1027" spans="1:24">
      <c r="A1027" s="6" t="s">
        <v>1950</v>
      </c>
      <c r="B1027" s="6" t="s">
        <v>1922</v>
      </c>
      <c r="C1027" s="6" t="s">
        <v>1951</v>
      </c>
      <c r="D1027" s="30" t="s">
        <v>2167</v>
      </c>
      <c r="E1027" s="54">
        <v>24198</v>
      </c>
      <c r="F1027" s="53">
        <v>26205</v>
      </c>
      <c r="G1027" s="49">
        <v>352339.20000000001</v>
      </c>
      <c r="H1027" s="47">
        <v>433666.8</v>
      </c>
      <c r="I1027" s="10"/>
      <c r="J1027" s="46">
        <f t="shared" si="61"/>
        <v>9945071227.7999992</v>
      </c>
      <c r="K1027" s="12"/>
      <c r="L1027" s="65">
        <v>365186897</v>
      </c>
      <c r="M1027" s="23">
        <v>3975286744</v>
      </c>
      <c r="N1027" s="20"/>
      <c r="O1027" s="24">
        <f>VLOOKUP($A$6:$A$1110,'[1]ESFUERZO MUNICIPAL 2012'!$A$5:$AE$1109,31,FALSE)</f>
        <v>332772513</v>
      </c>
      <c r="P1027" s="25">
        <f>VLOOKUP($A$6:$A$1110,'[1]ESFUERZO DETO POR MUNICIPIO'!$A$5:$H$1109,8,FALSE)</f>
        <v>278519917.15908182</v>
      </c>
      <c r="Q1027" s="88">
        <f t="shared" si="62"/>
        <v>4993305156.6400003</v>
      </c>
      <c r="R1027" s="90">
        <f>VLOOKUP($A$6:$A$1110,'[1]ESFUERZO MUNICIPAL 2012'!$A$5:$AA$1109,27,FALSE)</f>
        <v>0</v>
      </c>
      <c r="S1027" s="90">
        <f>VLOOKUP($A$6:$A$1110,'[1]ESFUERZO DETO POR MUNICIPIO'!$A$5:$I$1109,9,FALSE)</f>
        <v>0</v>
      </c>
      <c r="T1027" s="81"/>
      <c r="U1027" s="84">
        <v>2398</v>
      </c>
      <c r="W1027" s="74">
        <f t="shared" si="60"/>
        <v>942421194</v>
      </c>
      <c r="X1027" s="74">
        <f t="shared" si="63"/>
        <v>235605298.5</v>
      </c>
    </row>
    <row r="1028" spans="1:24">
      <c r="A1028" s="6" t="s">
        <v>1952</v>
      </c>
      <c r="B1028" s="6" t="s">
        <v>1922</v>
      </c>
      <c r="C1028" s="6" t="s">
        <v>1953</v>
      </c>
      <c r="D1028" s="30" t="s">
        <v>2167</v>
      </c>
      <c r="E1028" s="54">
        <v>9174</v>
      </c>
      <c r="F1028" s="53">
        <v>9281</v>
      </c>
      <c r="G1028" s="49">
        <v>352339.20000000001</v>
      </c>
      <c r="H1028" s="47">
        <v>433666.8</v>
      </c>
      <c r="I1028" s="10"/>
      <c r="J1028" s="46">
        <f t="shared" si="61"/>
        <v>3628610695.8000002</v>
      </c>
      <c r="K1028" s="12"/>
      <c r="L1028" s="65">
        <v>129552997</v>
      </c>
      <c r="M1028" s="23">
        <v>1507118084</v>
      </c>
      <c r="N1028" s="20"/>
      <c r="O1028" s="24">
        <f>VLOOKUP($A$6:$A$1110,'[1]ESFUERZO MUNICIPAL 2012'!$A$5:$AE$1109,31,FALSE)</f>
        <v>73091313</v>
      </c>
      <c r="P1028" s="25">
        <f>VLOOKUP($A$6:$A$1110,'[1]ESFUERZO DETO POR MUNICIPIO'!$A$5:$H$1109,8,FALSE)</f>
        <v>217362516.12112057</v>
      </c>
      <c r="Q1028" s="88">
        <f t="shared" si="62"/>
        <v>1701485785.6800001</v>
      </c>
      <c r="R1028" s="90">
        <f>VLOOKUP($A$6:$A$1110,'[1]ESFUERZO MUNICIPAL 2012'!$A$5:$AA$1109,27,FALSE)</f>
        <v>0</v>
      </c>
      <c r="S1028" s="90">
        <f>VLOOKUP($A$6:$A$1110,'[1]ESFUERZO DETO POR MUNICIPIO'!$A$5:$I$1109,9,FALSE)</f>
        <v>0</v>
      </c>
      <c r="T1028" s="81"/>
      <c r="U1028" s="84">
        <v>672</v>
      </c>
      <c r="W1028" s="74">
        <f t="shared" si="60"/>
        <v>264098016</v>
      </c>
      <c r="X1028" s="74">
        <f t="shared" si="63"/>
        <v>66024504</v>
      </c>
    </row>
    <row r="1029" spans="1:24">
      <c r="A1029" s="6" t="s">
        <v>1954</v>
      </c>
      <c r="B1029" s="6" t="s">
        <v>1922</v>
      </c>
      <c r="C1029" s="6" t="s">
        <v>1955</v>
      </c>
      <c r="D1029" s="30" t="s">
        <v>2167</v>
      </c>
      <c r="E1029" s="54">
        <v>35550</v>
      </c>
      <c r="F1029" s="53">
        <v>35819</v>
      </c>
      <c r="G1029" s="49">
        <v>352339.20000000001</v>
      </c>
      <c r="H1029" s="47">
        <v>433666.8</v>
      </c>
      <c r="I1029" s="10"/>
      <c r="J1029" s="46">
        <f t="shared" si="61"/>
        <v>14029584834.6</v>
      </c>
      <c r="K1029" s="12"/>
      <c r="L1029" s="65">
        <v>438621860</v>
      </c>
      <c r="M1029" s="23">
        <v>5840194840</v>
      </c>
      <c r="N1029" s="20"/>
      <c r="O1029" s="24">
        <f>VLOOKUP($A$6:$A$1110,'[1]ESFUERZO MUNICIPAL 2012'!$A$5:$AE$1109,31,FALSE)</f>
        <v>162115649</v>
      </c>
      <c r="P1029" s="25">
        <f>VLOOKUP($A$6:$A$1110,'[1]ESFUERZO DETO POR MUNICIPIO'!$A$5:$H$1109,8,FALSE)</f>
        <v>806685304.70798719</v>
      </c>
      <c r="Q1029" s="88">
        <f t="shared" si="62"/>
        <v>6781967180.8900003</v>
      </c>
      <c r="R1029" s="90">
        <f>VLOOKUP($A$6:$A$1110,'[1]ESFUERZO MUNICIPAL 2012'!$A$5:$AA$1109,27,FALSE)</f>
        <v>0</v>
      </c>
      <c r="S1029" s="90">
        <f>VLOOKUP($A$6:$A$1110,'[1]ESFUERZO DETO POR MUNICIPIO'!$A$5:$I$1109,9,FALSE)</f>
        <v>0</v>
      </c>
      <c r="T1029" s="81"/>
      <c r="U1029" s="84">
        <v>1288</v>
      </c>
      <c r="W1029" s="74">
        <f t="shared" si="60"/>
        <v>506187864</v>
      </c>
      <c r="X1029" s="74">
        <f t="shared" si="63"/>
        <v>126546966</v>
      </c>
    </row>
    <row r="1030" spans="1:24">
      <c r="A1030" s="6" t="s">
        <v>1956</v>
      </c>
      <c r="B1030" s="6" t="s">
        <v>1922</v>
      </c>
      <c r="C1030" s="6" t="s">
        <v>1957</v>
      </c>
      <c r="D1030" s="30" t="s">
        <v>2167</v>
      </c>
      <c r="E1030" s="54">
        <v>12346</v>
      </c>
      <c r="F1030" s="53">
        <v>12346</v>
      </c>
      <c r="G1030" s="49">
        <v>352339.20000000001</v>
      </c>
      <c r="H1030" s="47">
        <v>433666.8</v>
      </c>
      <c r="I1030" s="10"/>
      <c r="J1030" s="46">
        <f t="shared" si="61"/>
        <v>4852015038</v>
      </c>
      <c r="K1030" s="12"/>
      <c r="L1030" s="65">
        <v>180134328</v>
      </c>
      <c r="M1030" s="23">
        <v>2028219865</v>
      </c>
      <c r="N1030" s="20"/>
      <c r="O1030" s="24">
        <f>VLOOKUP($A$6:$A$1110,'[1]ESFUERZO MUNICIPAL 2012'!$A$5:$AE$1109,31,FALSE)</f>
        <v>52980904</v>
      </c>
      <c r="P1030" s="25">
        <f>VLOOKUP($A$6:$A$1110,'[1]ESFUERZO DETO POR MUNICIPIO'!$A$5:$H$1109,8,FALSE)</f>
        <v>278519918.06576544</v>
      </c>
      <c r="Q1030" s="88">
        <f t="shared" si="62"/>
        <v>2312160022.9299998</v>
      </c>
      <c r="R1030" s="90">
        <f>VLOOKUP($A$6:$A$1110,'[1]ESFUERZO MUNICIPAL 2012'!$A$5:$AA$1109,27,FALSE)</f>
        <v>0</v>
      </c>
      <c r="S1030" s="90">
        <f>VLOOKUP($A$6:$A$1110,'[1]ESFUERZO DETO POR MUNICIPIO'!$A$5:$I$1109,9,FALSE)</f>
        <v>0</v>
      </c>
      <c r="T1030" s="81"/>
      <c r="U1030" s="84">
        <v>986</v>
      </c>
      <c r="W1030" s="74">
        <f t="shared" ref="W1030:W1093" si="64">+U1030*((G1030/2)+(H1030/2))</f>
        <v>387500958</v>
      </c>
      <c r="X1030" s="74">
        <f t="shared" si="63"/>
        <v>96875239.5</v>
      </c>
    </row>
    <row r="1031" spans="1:24">
      <c r="A1031" s="6" t="s">
        <v>1958</v>
      </c>
      <c r="B1031" s="6" t="s">
        <v>1922</v>
      </c>
      <c r="C1031" s="6" t="s">
        <v>1959</v>
      </c>
      <c r="D1031" s="30" t="s">
        <v>2167</v>
      </c>
      <c r="E1031" s="54">
        <v>15939</v>
      </c>
      <c r="F1031" s="53">
        <v>15956</v>
      </c>
      <c r="G1031" s="49">
        <v>352339.20000000001</v>
      </c>
      <c r="H1031" s="47">
        <v>433666.8</v>
      </c>
      <c r="I1031" s="10"/>
      <c r="J1031" s="46">
        <f t="shared" ref="J1031:J1094" si="65">ROUND(E1031*(G1031/12)*6+F1031*(H1031/12)*6,2)</f>
        <v>6267760984.8000002</v>
      </c>
      <c r="K1031" s="12"/>
      <c r="L1031" s="65">
        <v>217389281</v>
      </c>
      <c r="M1031" s="23">
        <v>2618480812</v>
      </c>
      <c r="N1031" s="20"/>
      <c r="O1031" s="24">
        <f>VLOOKUP($A$6:$A$1110,'[1]ESFUERZO MUNICIPAL 2012'!$A$5:$AE$1109,31,FALSE)</f>
        <v>41356413</v>
      </c>
      <c r="P1031" s="25">
        <f>VLOOKUP($A$6:$A$1110,'[1]ESFUERZO DETO POR MUNICIPIO'!$A$5:$H$1109,8,FALSE)</f>
        <v>630620100.15446472</v>
      </c>
      <c r="Q1031" s="88">
        <f t="shared" ref="Q1031:Q1094" si="66">ROUND((J1031)-(L1031+M1031+N1031+O1031+P1031+R1031+S1031),2)</f>
        <v>2759914378.6500001</v>
      </c>
      <c r="R1031" s="90">
        <f>VLOOKUP($A$6:$A$1110,'[1]ESFUERZO MUNICIPAL 2012'!$A$5:$AA$1109,27,FALSE)</f>
        <v>0</v>
      </c>
      <c r="S1031" s="90">
        <f>VLOOKUP($A$6:$A$1110,'[1]ESFUERZO DETO POR MUNICIPIO'!$A$5:$I$1109,9,FALSE)</f>
        <v>0</v>
      </c>
      <c r="T1031" s="81"/>
      <c r="U1031" s="84">
        <v>1471</v>
      </c>
      <c r="W1031" s="74">
        <f t="shared" si="64"/>
        <v>578107413</v>
      </c>
      <c r="X1031" s="74">
        <f t="shared" ref="X1031:X1094" si="67">+W1031*0.25</f>
        <v>144526853.25</v>
      </c>
    </row>
    <row r="1032" spans="1:24">
      <c r="A1032" s="6" t="s">
        <v>1960</v>
      </c>
      <c r="B1032" s="6" t="s">
        <v>1922</v>
      </c>
      <c r="C1032" s="6" t="s">
        <v>1961</v>
      </c>
      <c r="D1032" s="30" t="s">
        <v>2167</v>
      </c>
      <c r="E1032" s="54">
        <v>43995</v>
      </c>
      <c r="F1032" s="53">
        <v>45010</v>
      </c>
      <c r="G1032" s="49">
        <v>352339.20000000001</v>
      </c>
      <c r="H1032" s="47">
        <v>433666.8</v>
      </c>
      <c r="I1032" s="10"/>
      <c r="J1032" s="46">
        <f t="shared" si="65"/>
        <v>17510252886</v>
      </c>
      <c r="K1032" s="12"/>
      <c r="L1032" s="65">
        <v>555275513</v>
      </c>
      <c r="M1032" s="23">
        <v>7227551293</v>
      </c>
      <c r="N1032" s="20"/>
      <c r="O1032" s="24">
        <f>VLOOKUP($A$6:$A$1110,'[1]ESFUERZO MUNICIPAL 2012'!$A$5:$AE$1109,31,FALSE)</f>
        <v>322927907</v>
      </c>
      <c r="P1032" s="25">
        <f>VLOOKUP($A$6:$A$1110,'[1]ESFUERZO DETO POR MUNICIPIO'!$A$5:$H$1109,8,FALSE)</f>
        <v>574901947.61512887</v>
      </c>
      <c r="Q1032" s="88">
        <f t="shared" si="66"/>
        <v>8829596225.3799992</v>
      </c>
      <c r="R1032" s="90">
        <f>VLOOKUP($A$6:$A$1110,'[1]ESFUERZO MUNICIPAL 2012'!$A$5:$AA$1109,27,FALSE)</f>
        <v>0</v>
      </c>
      <c r="S1032" s="90">
        <f>VLOOKUP($A$6:$A$1110,'[1]ESFUERZO DETO POR MUNICIPIO'!$A$5:$I$1109,9,FALSE)</f>
        <v>0</v>
      </c>
      <c r="T1032" s="81"/>
      <c r="U1032" s="84">
        <v>3476</v>
      </c>
      <c r="W1032" s="74">
        <f t="shared" si="64"/>
        <v>1366078428</v>
      </c>
      <c r="X1032" s="74">
        <f t="shared" si="67"/>
        <v>341519607</v>
      </c>
    </row>
    <row r="1033" spans="1:24">
      <c r="A1033" s="6" t="s">
        <v>1962</v>
      </c>
      <c r="B1033" s="6" t="s">
        <v>1922</v>
      </c>
      <c r="C1033" s="6" t="s">
        <v>1963</v>
      </c>
      <c r="D1033" s="30" t="s">
        <v>2167</v>
      </c>
      <c r="E1033" s="54">
        <v>8133</v>
      </c>
      <c r="F1033" s="53">
        <v>8239</v>
      </c>
      <c r="G1033" s="49">
        <v>352339.20000000001</v>
      </c>
      <c r="H1033" s="47">
        <v>433666.8</v>
      </c>
      <c r="I1033" s="10"/>
      <c r="J1033" s="46">
        <f t="shared" si="65"/>
        <v>3219277739.4000001</v>
      </c>
      <c r="K1033" s="12"/>
      <c r="L1033" s="65">
        <v>120482226</v>
      </c>
      <c r="M1033" s="23">
        <v>1336102060</v>
      </c>
      <c r="N1033" s="20"/>
      <c r="O1033" s="24">
        <f>VLOOKUP($A$6:$A$1110,'[1]ESFUERZO MUNICIPAL 2012'!$A$5:$AE$1109,31,FALSE)</f>
        <v>23194252</v>
      </c>
      <c r="P1033" s="25">
        <f>VLOOKUP($A$6:$A$1110,'[1]ESFUERZO DETO POR MUNICIPIO'!$A$5:$H$1109,8,FALSE)</f>
        <v>150762384.01277015</v>
      </c>
      <c r="Q1033" s="88">
        <f t="shared" si="66"/>
        <v>1588736817.3900001</v>
      </c>
      <c r="R1033" s="90">
        <f>VLOOKUP($A$6:$A$1110,'[1]ESFUERZO MUNICIPAL 2012'!$A$5:$AA$1109,27,FALSE)</f>
        <v>0</v>
      </c>
      <c r="S1033" s="90">
        <f>VLOOKUP($A$6:$A$1110,'[1]ESFUERZO DETO POR MUNICIPIO'!$A$5:$I$1109,9,FALSE)</f>
        <v>0</v>
      </c>
      <c r="T1033" s="81"/>
      <c r="U1033" s="84">
        <v>994</v>
      </c>
      <c r="W1033" s="74">
        <f t="shared" si="64"/>
        <v>390644982</v>
      </c>
      <c r="X1033" s="74">
        <f t="shared" si="67"/>
        <v>97661245.5</v>
      </c>
    </row>
    <row r="1034" spans="1:24">
      <c r="A1034" s="6" t="s">
        <v>1964</v>
      </c>
      <c r="B1034" s="6" t="s">
        <v>1922</v>
      </c>
      <c r="C1034" s="6" t="s">
        <v>124</v>
      </c>
      <c r="D1034" s="30" t="s">
        <v>2167</v>
      </c>
      <c r="E1034" s="54">
        <v>21213</v>
      </c>
      <c r="F1034" s="53">
        <v>21096</v>
      </c>
      <c r="G1034" s="49">
        <v>352339.20000000001</v>
      </c>
      <c r="H1034" s="47">
        <v>433666.8</v>
      </c>
      <c r="I1034" s="10"/>
      <c r="J1034" s="46">
        <f t="shared" si="65"/>
        <v>8311403131.1999998</v>
      </c>
      <c r="K1034" s="12"/>
      <c r="L1034" s="65">
        <v>278513910</v>
      </c>
      <c r="M1034" s="23">
        <v>3484898908</v>
      </c>
      <c r="N1034" s="20"/>
      <c r="O1034" s="24">
        <f>VLOOKUP($A$6:$A$1110,'[1]ESFUERZO MUNICIPAL 2012'!$A$5:$AE$1109,31,FALSE)</f>
        <v>98169788</v>
      </c>
      <c r="P1034" s="25">
        <f>VLOOKUP($A$6:$A$1110,'[1]ESFUERZO DETO POR MUNICIPIO'!$A$5:$H$1109,8,FALSE)</f>
        <v>352726163.70972347</v>
      </c>
      <c r="Q1034" s="88">
        <f t="shared" si="66"/>
        <v>4097094361.4899998</v>
      </c>
      <c r="R1034" s="90">
        <f>VLOOKUP($A$6:$A$1110,'[1]ESFUERZO MUNICIPAL 2012'!$A$5:$AA$1109,27,FALSE)</f>
        <v>0</v>
      </c>
      <c r="S1034" s="90">
        <f>VLOOKUP($A$6:$A$1110,'[1]ESFUERZO DETO POR MUNICIPIO'!$A$5:$I$1109,9,FALSE)</f>
        <v>0</v>
      </c>
      <c r="T1034" s="81"/>
      <c r="U1034" s="84">
        <v>2052</v>
      </c>
      <c r="W1034" s="74">
        <f t="shared" si="64"/>
        <v>806442156</v>
      </c>
      <c r="X1034" s="74">
        <f t="shared" si="67"/>
        <v>201610539</v>
      </c>
    </row>
    <row r="1035" spans="1:24">
      <c r="A1035" s="6" t="s">
        <v>1965</v>
      </c>
      <c r="B1035" s="6" t="s">
        <v>1922</v>
      </c>
      <c r="C1035" s="6" t="s">
        <v>469</v>
      </c>
      <c r="D1035" s="30" t="s">
        <v>2167</v>
      </c>
      <c r="E1035" s="54">
        <v>8756</v>
      </c>
      <c r="F1035" s="53">
        <v>8766</v>
      </c>
      <c r="G1035" s="49">
        <v>352339.20000000001</v>
      </c>
      <c r="H1035" s="47">
        <v>433666.8</v>
      </c>
      <c r="I1035" s="10"/>
      <c r="J1035" s="46">
        <f t="shared" si="65"/>
        <v>3443302602</v>
      </c>
      <c r="K1035" s="12"/>
      <c r="L1035" s="65">
        <v>112839807</v>
      </c>
      <c r="M1035" s="23">
        <v>1438446569</v>
      </c>
      <c r="N1035" s="20"/>
      <c r="O1035" s="24">
        <f>VLOOKUP($A$6:$A$1110,'[1]ESFUERZO MUNICIPAL 2012'!$A$5:$AE$1109,31,FALSE)</f>
        <v>14322754</v>
      </c>
      <c r="P1035" s="25">
        <f>VLOOKUP($A$6:$A$1110,'[1]ESFUERZO DETO POR MUNICIPIO'!$A$5:$H$1109,8,FALSE)</f>
        <v>265736747.17248276</v>
      </c>
      <c r="Q1035" s="88">
        <f t="shared" si="66"/>
        <v>1611956724.8299999</v>
      </c>
      <c r="R1035" s="90">
        <f>VLOOKUP($A$6:$A$1110,'[1]ESFUERZO MUNICIPAL 2012'!$A$5:$AA$1109,27,FALSE)</f>
        <v>0</v>
      </c>
      <c r="S1035" s="90">
        <f>VLOOKUP($A$6:$A$1110,'[1]ESFUERZO DETO POR MUNICIPIO'!$A$5:$I$1109,9,FALSE)</f>
        <v>0</v>
      </c>
      <c r="T1035" s="81"/>
      <c r="U1035" s="84">
        <v>725</v>
      </c>
      <c r="W1035" s="74">
        <f t="shared" si="64"/>
        <v>284927175</v>
      </c>
      <c r="X1035" s="74">
        <f t="shared" si="67"/>
        <v>71231793.75</v>
      </c>
    </row>
    <row r="1036" spans="1:24">
      <c r="A1036" s="6" t="s">
        <v>1966</v>
      </c>
      <c r="B1036" s="6" t="s">
        <v>1922</v>
      </c>
      <c r="C1036" s="6" t="s">
        <v>1967</v>
      </c>
      <c r="D1036" s="30" t="s">
        <v>2167</v>
      </c>
      <c r="E1036" s="54">
        <v>8299</v>
      </c>
      <c r="F1036" s="53">
        <v>8298</v>
      </c>
      <c r="G1036" s="49">
        <v>352339.20000000001</v>
      </c>
      <c r="H1036" s="47">
        <v>433666.8</v>
      </c>
      <c r="I1036" s="10"/>
      <c r="J1036" s="46">
        <f t="shared" si="65"/>
        <v>3261315063.5999999</v>
      </c>
      <c r="K1036" s="12"/>
      <c r="L1036" s="65">
        <v>115166401</v>
      </c>
      <c r="M1036" s="23">
        <v>1363371459</v>
      </c>
      <c r="N1036" s="20"/>
      <c r="O1036" s="24">
        <f>VLOOKUP($A$6:$A$1110,'[1]ESFUERZO MUNICIPAL 2012'!$A$5:$AE$1109,31,FALSE)</f>
        <v>16968153</v>
      </c>
      <c r="P1036" s="25">
        <f>VLOOKUP($A$6:$A$1110,'[1]ESFUERZO DETO POR MUNICIPIO'!$A$5:$H$1109,8,FALSE)</f>
        <v>482270357.71946788</v>
      </c>
      <c r="Q1036" s="88">
        <f t="shared" si="66"/>
        <v>1283538692.8800001</v>
      </c>
      <c r="R1036" s="90">
        <f>VLOOKUP($A$6:$A$1110,'[1]ESFUERZO MUNICIPAL 2012'!$A$5:$AA$1109,27,FALSE)</f>
        <v>0</v>
      </c>
      <c r="S1036" s="90">
        <f>VLOOKUP($A$6:$A$1110,'[1]ESFUERZO DETO POR MUNICIPIO'!$A$5:$I$1109,9,FALSE)</f>
        <v>0</v>
      </c>
      <c r="T1036" s="81"/>
      <c r="U1036" s="84">
        <v>659</v>
      </c>
      <c r="W1036" s="74">
        <f t="shared" si="64"/>
        <v>258988977</v>
      </c>
      <c r="X1036" s="74">
        <f t="shared" si="67"/>
        <v>64747244.25</v>
      </c>
    </row>
    <row r="1037" spans="1:24">
      <c r="A1037" s="6" t="s">
        <v>1968</v>
      </c>
      <c r="B1037" s="6" t="s">
        <v>1922</v>
      </c>
      <c r="C1037" s="6" t="s">
        <v>1969</v>
      </c>
      <c r="D1037" s="30" t="s">
        <v>2167</v>
      </c>
      <c r="E1037" s="54">
        <v>126936</v>
      </c>
      <c r="F1037" s="53">
        <v>131048</v>
      </c>
      <c r="G1037" s="49">
        <v>352339.20000000001</v>
      </c>
      <c r="H1037" s="47">
        <v>433666.8</v>
      </c>
      <c r="I1037" s="10"/>
      <c r="J1037" s="46">
        <f t="shared" si="65"/>
        <v>50777847748.800003</v>
      </c>
      <c r="K1037" s="12"/>
      <c r="L1037" s="65">
        <v>1751233151</v>
      </c>
      <c r="M1037" s="23">
        <v>20853223865</v>
      </c>
      <c r="N1037" s="20"/>
      <c r="O1037" s="24">
        <f>VLOOKUP($A$6:$A$1110,'[1]ESFUERZO MUNICIPAL 2012'!$A$5:$AE$1109,31,FALSE)</f>
        <v>3930600784</v>
      </c>
      <c r="P1037" s="25">
        <f>VLOOKUP($A$6:$A$1110,'[1]ESFUERZO DETO POR MUNICIPIO'!$A$5:$H$1109,8,FALSE)</f>
        <v>4966288524.0581131</v>
      </c>
      <c r="Q1037" s="88">
        <f t="shared" si="66"/>
        <v>19276501424.740002</v>
      </c>
      <c r="R1037" s="90">
        <f>VLOOKUP($A$6:$A$1110,'[1]ESFUERZO MUNICIPAL 2012'!$A$5:$AA$1109,27,FALSE)</f>
        <v>0</v>
      </c>
      <c r="S1037" s="90">
        <f>VLOOKUP($A$6:$A$1110,'[1]ESFUERZO DETO POR MUNICIPIO'!$A$5:$I$1109,9,FALSE)</f>
        <v>0</v>
      </c>
      <c r="T1037" s="81"/>
      <c r="U1037" s="84">
        <v>12830</v>
      </c>
      <c r="W1037" s="74">
        <f t="shared" si="64"/>
        <v>5042228490</v>
      </c>
      <c r="X1037" s="74">
        <f t="shared" si="67"/>
        <v>1260557122.5</v>
      </c>
    </row>
    <row r="1038" spans="1:24">
      <c r="A1038" s="6" t="s">
        <v>1970</v>
      </c>
      <c r="B1038" s="6" t="s">
        <v>1922</v>
      </c>
      <c r="C1038" s="6" t="s">
        <v>1971</v>
      </c>
      <c r="D1038" s="30" t="s">
        <v>2167</v>
      </c>
      <c r="E1038" s="54">
        <v>24964</v>
      </c>
      <c r="F1038" s="53">
        <v>26860</v>
      </c>
      <c r="G1038" s="49">
        <v>352339.20000000001</v>
      </c>
      <c r="H1038" s="47">
        <v>433666.8</v>
      </c>
      <c r="I1038" s="10"/>
      <c r="J1038" s="46">
        <f t="shared" si="65"/>
        <v>10222043018.4</v>
      </c>
      <c r="K1038" s="12"/>
      <c r="L1038" s="65">
        <v>380265582</v>
      </c>
      <c r="M1038" s="23">
        <v>4101127076</v>
      </c>
      <c r="N1038" s="20"/>
      <c r="O1038" s="24">
        <f>VLOOKUP($A$6:$A$1110,'[1]ESFUERZO MUNICIPAL 2012'!$A$5:$AE$1109,31,FALSE)</f>
        <v>107073841</v>
      </c>
      <c r="P1038" s="25">
        <f>VLOOKUP($A$6:$A$1110,'[1]ESFUERZO DETO POR MUNICIPIO'!$A$5:$H$1109,8,FALSE)</f>
        <v>209351965.47899437</v>
      </c>
      <c r="Q1038" s="88">
        <f t="shared" si="66"/>
        <v>5424224553.9200001</v>
      </c>
      <c r="R1038" s="90">
        <f>VLOOKUP($A$6:$A$1110,'[1]ESFUERZO MUNICIPAL 2012'!$A$5:$AA$1109,27,FALSE)</f>
        <v>0</v>
      </c>
      <c r="S1038" s="90">
        <f>VLOOKUP($A$6:$A$1110,'[1]ESFUERZO DETO POR MUNICIPIO'!$A$5:$I$1109,9,FALSE)</f>
        <v>0</v>
      </c>
      <c r="T1038" s="81"/>
      <c r="U1038" s="84">
        <v>3648</v>
      </c>
      <c r="W1038" s="74">
        <f t="shared" si="64"/>
        <v>1433674944</v>
      </c>
      <c r="X1038" s="74">
        <f t="shared" si="67"/>
        <v>358418736</v>
      </c>
    </row>
    <row r="1039" spans="1:24">
      <c r="A1039" s="6" t="s">
        <v>1972</v>
      </c>
      <c r="B1039" s="6" t="s">
        <v>1922</v>
      </c>
      <c r="C1039" s="6" t="s">
        <v>1369</v>
      </c>
      <c r="D1039" s="30" t="s">
        <v>2167</v>
      </c>
      <c r="E1039" s="54">
        <v>10056</v>
      </c>
      <c r="F1039" s="53">
        <v>10296</v>
      </c>
      <c r="G1039" s="49">
        <v>352339.20000000001</v>
      </c>
      <c r="H1039" s="47">
        <v>433666.8</v>
      </c>
      <c r="I1039" s="10"/>
      <c r="J1039" s="46">
        <f t="shared" si="65"/>
        <v>4004078184</v>
      </c>
      <c r="K1039" s="12"/>
      <c r="L1039" s="65">
        <v>139610362</v>
      </c>
      <c r="M1039" s="23">
        <v>1652013916</v>
      </c>
      <c r="N1039" s="20"/>
      <c r="O1039" s="24">
        <f>VLOOKUP($A$6:$A$1110,'[1]ESFUERZO MUNICIPAL 2012'!$A$5:$AE$1109,31,FALSE)</f>
        <v>39267611</v>
      </c>
      <c r="P1039" s="25">
        <f>VLOOKUP($A$6:$A$1110,'[1]ESFUERZO DETO POR MUNICIPIO'!$A$5:$H$1109,8,FALSE)</f>
        <v>179104994.65413156</v>
      </c>
      <c r="Q1039" s="88">
        <f t="shared" si="66"/>
        <v>1994081300.3499999</v>
      </c>
      <c r="R1039" s="90">
        <f>VLOOKUP($A$6:$A$1110,'[1]ESFUERZO MUNICIPAL 2012'!$A$5:$AA$1109,27,FALSE)</f>
        <v>0</v>
      </c>
      <c r="S1039" s="90">
        <f>VLOOKUP($A$6:$A$1110,'[1]ESFUERZO DETO POR MUNICIPIO'!$A$5:$I$1109,9,FALSE)</f>
        <v>0</v>
      </c>
      <c r="T1039" s="81"/>
      <c r="U1039" s="84">
        <v>1022</v>
      </c>
      <c r="W1039" s="74">
        <f t="shared" si="64"/>
        <v>401649066</v>
      </c>
      <c r="X1039" s="74">
        <f t="shared" si="67"/>
        <v>100412266.5</v>
      </c>
    </row>
    <row r="1040" spans="1:24">
      <c r="A1040" s="6" t="s">
        <v>1973</v>
      </c>
      <c r="B1040" s="6" t="s">
        <v>1922</v>
      </c>
      <c r="C1040" s="6" t="s">
        <v>1974</v>
      </c>
      <c r="D1040" s="30" t="s">
        <v>2167</v>
      </c>
      <c r="E1040" s="54">
        <v>13023</v>
      </c>
      <c r="F1040" s="53">
        <v>12994</v>
      </c>
      <c r="G1040" s="49">
        <v>352339.20000000001</v>
      </c>
      <c r="H1040" s="47">
        <v>433666.8</v>
      </c>
      <c r="I1040" s="10"/>
      <c r="J1040" s="46">
        <f t="shared" si="65"/>
        <v>5111789900.3999996</v>
      </c>
      <c r="K1040" s="12"/>
      <c r="L1040" s="65">
        <v>180605536</v>
      </c>
      <c r="M1040" s="23">
        <v>2139436842</v>
      </c>
      <c r="N1040" s="20"/>
      <c r="O1040" s="24">
        <f>VLOOKUP($A$6:$A$1110,'[1]ESFUERZO MUNICIPAL 2012'!$A$5:$AE$1109,31,FALSE)</f>
        <v>107962579</v>
      </c>
      <c r="P1040" s="25">
        <f>VLOOKUP($A$6:$A$1110,'[1]ESFUERZO DETO POR MUNICIPIO'!$A$5:$H$1109,8,FALSE)</f>
        <v>433159592.20726353</v>
      </c>
      <c r="Q1040" s="88">
        <f t="shared" si="66"/>
        <v>2250625351.1900001</v>
      </c>
      <c r="R1040" s="90">
        <f>VLOOKUP($A$6:$A$1110,'[1]ESFUERZO MUNICIPAL 2012'!$A$5:$AA$1109,27,FALSE)</f>
        <v>0</v>
      </c>
      <c r="S1040" s="90">
        <f>VLOOKUP($A$6:$A$1110,'[1]ESFUERZO DETO POR MUNICIPIO'!$A$5:$I$1109,9,FALSE)</f>
        <v>0</v>
      </c>
      <c r="T1040" s="81"/>
      <c r="U1040" s="84">
        <v>1134</v>
      </c>
      <c r="W1040" s="74">
        <f t="shared" si="64"/>
        <v>445665402</v>
      </c>
      <c r="X1040" s="74">
        <f t="shared" si="67"/>
        <v>111416350.5</v>
      </c>
    </row>
    <row r="1041" spans="1:24">
      <c r="A1041" s="6" t="s">
        <v>1975</v>
      </c>
      <c r="B1041" s="6" t="s">
        <v>1922</v>
      </c>
      <c r="C1041" s="6" t="s">
        <v>1976</v>
      </c>
      <c r="D1041" s="30" t="s">
        <v>2167</v>
      </c>
      <c r="E1041" s="54">
        <v>21289</v>
      </c>
      <c r="F1041" s="53">
        <v>22091</v>
      </c>
      <c r="G1041" s="49">
        <v>352339.20000000001</v>
      </c>
      <c r="H1041" s="47">
        <v>433666.8</v>
      </c>
      <c r="I1041" s="10"/>
      <c r="J1041" s="46">
        <f t="shared" si="65"/>
        <v>8540541253.8000002</v>
      </c>
      <c r="K1041" s="12"/>
      <c r="L1041" s="65">
        <v>289660946</v>
      </c>
      <c r="M1041" s="23">
        <v>3497386039</v>
      </c>
      <c r="N1041" s="20"/>
      <c r="O1041" s="24">
        <f>VLOOKUP($A$6:$A$1110,'[1]ESFUERZO MUNICIPAL 2012'!$A$5:$AE$1109,31,FALSE)</f>
        <v>77466525</v>
      </c>
      <c r="P1041" s="25">
        <f>VLOOKUP($A$6:$A$1110,'[1]ESFUERZO DETO POR MUNICIPIO'!$A$5:$H$1109,8,FALSE)</f>
        <v>212690641.11312249</v>
      </c>
      <c r="Q1041" s="88">
        <f t="shared" si="66"/>
        <v>4463337102.6899996</v>
      </c>
      <c r="R1041" s="90">
        <f>VLOOKUP($A$6:$A$1110,'[1]ESFUERZO MUNICIPAL 2012'!$A$5:$AA$1109,27,FALSE)</f>
        <v>0</v>
      </c>
      <c r="S1041" s="90">
        <f>VLOOKUP($A$6:$A$1110,'[1]ESFUERZO DETO POR MUNICIPIO'!$A$5:$I$1109,9,FALSE)</f>
        <v>0</v>
      </c>
      <c r="T1041" s="81"/>
      <c r="U1041" s="84">
        <v>1146</v>
      </c>
      <c r="W1041" s="74">
        <f t="shared" si="64"/>
        <v>450381438</v>
      </c>
      <c r="X1041" s="74">
        <f t="shared" si="67"/>
        <v>112595359.5</v>
      </c>
    </row>
    <row r="1042" spans="1:24">
      <c r="A1042" s="6" t="s">
        <v>1977</v>
      </c>
      <c r="B1042" s="6" t="s">
        <v>1922</v>
      </c>
      <c r="C1042" s="6" t="s">
        <v>179</v>
      </c>
      <c r="D1042" s="30" t="s">
        <v>2167</v>
      </c>
      <c r="E1042" s="54">
        <v>7175</v>
      </c>
      <c r="F1042" s="53">
        <v>7255</v>
      </c>
      <c r="G1042" s="49">
        <v>352339.20000000001</v>
      </c>
      <c r="H1042" s="47">
        <v>433666.8</v>
      </c>
      <c r="I1042" s="10"/>
      <c r="J1042" s="46">
        <f t="shared" si="65"/>
        <v>2837143197</v>
      </c>
      <c r="K1042" s="12"/>
      <c r="L1042" s="65">
        <v>106051453</v>
      </c>
      <c r="M1042" s="23">
        <v>1178720269</v>
      </c>
      <c r="N1042" s="20"/>
      <c r="O1042" s="24">
        <f>VLOOKUP($A$6:$A$1110,'[1]ESFUERZO MUNICIPAL 2012'!$A$5:$AE$1109,31,FALSE)</f>
        <v>14555955</v>
      </c>
      <c r="P1042" s="25">
        <f>VLOOKUP($A$6:$A$1110,'[1]ESFUERZO DETO POR MUNICIPIO'!$A$5:$H$1109,8,FALSE)</f>
        <v>64719275.884191625</v>
      </c>
      <c r="Q1042" s="88">
        <f t="shared" si="66"/>
        <v>1473096244.1199999</v>
      </c>
      <c r="R1042" s="90">
        <f>VLOOKUP($A$6:$A$1110,'[1]ESFUERZO MUNICIPAL 2012'!$A$5:$AA$1109,27,FALSE)</f>
        <v>0</v>
      </c>
      <c r="S1042" s="90">
        <f>VLOOKUP($A$6:$A$1110,'[1]ESFUERZO DETO POR MUNICIPIO'!$A$5:$I$1109,9,FALSE)</f>
        <v>0</v>
      </c>
      <c r="T1042" s="81"/>
      <c r="U1042" s="84">
        <v>756</v>
      </c>
      <c r="W1042" s="74">
        <f t="shared" si="64"/>
        <v>297110268</v>
      </c>
      <c r="X1042" s="74">
        <f t="shared" si="67"/>
        <v>74277567</v>
      </c>
    </row>
    <row r="1043" spans="1:24">
      <c r="A1043" s="6" t="s">
        <v>1978</v>
      </c>
      <c r="B1043" s="6" t="s">
        <v>1922</v>
      </c>
      <c r="C1043" s="6" t="s">
        <v>1979</v>
      </c>
      <c r="D1043" s="30" t="s">
        <v>2167</v>
      </c>
      <c r="E1043" s="54">
        <v>32669</v>
      </c>
      <c r="F1043" s="53">
        <v>32734</v>
      </c>
      <c r="G1043" s="49">
        <v>352339.20000000001</v>
      </c>
      <c r="H1043" s="47">
        <v>433666.8</v>
      </c>
      <c r="I1043" s="10"/>
      <c r="J1043" s="46">
        <f t="shared" si="65"/>
        <v>12853109178</v>
      </c>
      <c r="K1043" s="12"/>
      <c r="L1043" s="65">
        <v>518197262</v>
      </c>
      <c r="M1043" s="23">
        <v>5366920730</v>
      </c>
      <c r="N1043" s="20"/>
      <c r="O1043" s="24">
        <f>VLOOKUP($A$6:$A$1110,'[1]ESFUERZO MUNICIPAL 2012'!$A$5:$AE$1109,31,FALSE)</f>
        <v>159032837</v>
      </c>
      <c r="P1043" s="25">
        <f>VLOOKUP($A$6:$A$1110,'[1]ESFUERZO DETO POR MUNICIPIO'!$A$5:$H$1109,8,FALSE)</f>
        <v>77226707.96995379</v>
      </c>
      <c r="Q1043" s="88">
        <f t="shared" si="66"/>
        <v>6731731641.0299997</v>
      </c>
      <c r="R1043" s="90">
        <f>VLOOKUP($A$6:$A$1110,'[1]ESFUERZO MUNICIPAL 2012'!$A$5:$AA$1109,27,FALSE)</f>
        <v>0</v>
      </c>
      <c r="S1043" s="90">
        <f>VLOOKUP($A$6:$A$1110,'[1]ESFUERZO DETO POR MUNICIPIO'!$A$5:$I$1109,9,FALSE)</f>
        <v>0</v>
      </c>
      <c r="T1043" s="81"/>
      <c r="U1043" s="84">
        <v>2147</v>
      </c>
      <c r="W1043" s="74">
        <f t="shared" si="64"/>
        <v>843777441</v>
      </c>
      <c r="X1043" s="74">
        <f t="shared" si="67"/>
        <v>210944360.25</v>
      </c>
    </row>
    <row r="1044" spans="1:24">
      <c r="A1044" s="6" t="s">
        <v>1980</v>
      </c>
      <c r="B1044" s="6" t="s">
        <v>1922</v>
      </c>
      <c r="C1044" s="6" t="s">
        <v>1981</v>
      </c>
      <c r="D1044" s="30" t="s">
        <v>2167</v>
      </c>
      <c r="E1044" s="54">
        <v>11442</v>
      </c>
      <c r="F1044" s="53">
        <v>11591</v>
      </c>
      <c r="G1044" s="49">
        <v>352339.20000000001</v>
      </c>
      <c r="H1044" s="47">
        <v>433666.8</v>
      </c>
      <c r="I1044" s="10"/>
      <c r="J1044" s="46">
        <f t="shared" si="65"/>
        <v>4529048502.6000004</v>
      </c>
      <c r="K1044" s="12"/>
      <c r="L1044" s="65">
        <v>145456297</v>
      </c>
      <c r="M1044" s="23">
        <v>1879705644</v>
      </c>
      <c r="N1044" s="20"/>
      <c r="O1044" s="24">
        <f>VLOOKUP($A$6:$A$1110,'[1]ESFUERZO MUNICIPAL 2012'!$A$5:$AE$1109,31,FALSE)</f>
        <v>59996347</v>
      </c>
      <c r="P1044" s="25">
        <f>VLOOKUP($A$6:$A$1110,'[1]ESFUERZO DETO POR MUNICIPIO'!$A$5:$H$1109,8,FALSE)</f>
        <v>101259508.66447213</v>
      </c>
      <c r="Q1044" s="88">
        <f t="shared" si="66"/>
        <v>2342630705.9400001</v>
      </c>
      <c r="R1044" s="90">
        <f>VLOOKUP($A$6:$A$1110,'[1]ESFUERZO MUNICIPAL 2012'!$A$5:$AA$1109,27,FALSE)</f>
        <v>0</v>
      </c>
      <c r="S1044" s="90">
        <f>VLOOKUP($A$6:$A$1110,'[1]ESFUERZO DETO POR MUNICIPIO'!$A$5:$I$1109,9,FALSE)</f>
        <v>0</v>
      </c>
      <c r="T1044" s="81"/>
      <c r="U1044" s="84">
        <v>1023</v>
      </c>
      <c r="W1044" s="74">
        <f t="shared" si="64"/>
        <v>402042069</v>
      </c>
      <c r="X1044" s="74">
        <f t="shared" si="67"/>
        <v>100510517.25</v>
      </c>
    </row>
    <row r="1045" spans="1:24">
      <c r="A1045" s="6" t="s">
        <v>1982</v>
      </c>
      <c r="B1045" s="6" t="s">
        <v>1922</v>
      </c>
      <c r="C1045" s="6" t="s">
        <v>1983</v>
      </c>
      <c r="D1045" s="30" t="s">
        <v>2167</v>
      </c>
      <c r="E1045" s="54">
        <v>14176</v>
      </c>
      <c r="F1045" s="53">
        <v>14218</v>
      </c>
      <c r="G1045" s="49">
        <v>352339.20000000001</v>
      </c>
      <c r="H1045" s="47">
        <v>433666.8</v>
      </c>
      <c r="I1045" s="10"/>
      <c r="J1045" s="46">
        <f t="shared" si="65"/>
        <v>5580317530.8000002</v>
      </c>
      <c r="K1045" s="12"/>
      <c r="L1045" s="65">
        <v>200720266</v>
      </c>
      <c r="M1045" s="23">
        <v>2328854023</v>
      </c>
      <c r="N1045" s="20"/>
      <c r="O1045" s="24">
        <f>VLOOKUP($A$6:$A$1110,'[1]ESFUERZO MUNICIPAL 2012'!$A$5:$AE$1109,31,FALSE)</f>
        <v>45015526</v>
      </c>
      <c r="P1045" s="25">
        <f>VLOOKUP($A$6:$A$1110,'[1]ESFUERZO DETO POR MUNICIPIO'!$A$5:$H$1109,8,FALSE)</f>
        <v>173213564.90320748</v>
      </c>
      <c r="Q1045" s="88">
        <f t="shared" si="66"/>
        <v>2832514150.9000001</v>
      </c>
      <c r="R1045" s="90">
        <f>VLOOKUP($A$6:$A$1110,'[1]ESFUERZO MUNICIPAL 2012'!$A$5:$AA$1109,27,FALSE)</f>
        <v>0</v>
      </c>
      <c r="S1045" s="90">
        <f>VLOOKUP($A$6:$A$1110,'[1]ESFUERZO DETO POR MUNICIPIO'!$A$5:$I$1109,9,FALSE)</f>
        <v>0</v>
      </c>
      <c r="T1045" s="81"/>
      <c r="U1045" s="84">
        <v>1658</v>
      </c>
      <c r="W1045" s="74">
        <f t="shared" si="64"/>
        <v>651598974</v>
      </c>
      <c r="X1045" s="74">
        <f t="shared" si="67"/>
        <v>162899743.5</v>
      </c>
    </row>
    <row r="1046" spans="1:24">
      <c r="A1046" s="6" t="s">
        <v>1984</v>
      </c>
      <c r="B1046" s="6" t="s">
        <v>1922</v>
      </c>
      <c r="C1046" s="6" t="s">
        <v>2145</v>
      </c>
      <c r="D1046" s="30" t="s">
        <v>2167</v>
      </c>
      <c r="E1046" s="54">
        <v>113013</v>
      </c>
      <c r="F1046" s="53">
        <v>114347</v>
      </c>
      <c r="G1046" s="49">
        <v>352339.20000000001</v>
      </c>
      <c r="H1046" s="47">
        <v>433666.8</v>
      </c>
      <c r="I1046" s="10"/>
      <c r="J1046" s="46">
        <f t="shared" si="65"/>
        <v>44703703794.599998</v>
      </c>
      <c r="K1046" s="12"/>
      <c r="L1046" s="65">
        <v>1656711591</v>
      </c>
      <c r="M1046" s="23">
        <v>18565950771</v>
      </c>
      <c r="N1046" s="20"/>
      <c r="O1046" s="24">
        <f>VLOOKUP($A$6:$A$1110,'[1]ESFUERZO MUNICIPAL 2012'!$A$5:$AE$1109,31,FALSE)</f>
        <v>921806369</v>
      </c>
      <c r="P1046" s="25">
        <f>VLOOKUP($A$6:$A$1110,'[1]ESFUERZO DETO POR MUNICIPIO'!$A$5:$H$1109,8,FALSE)</f>
        <v>4573578685.5489922</v>
      </c>
      <c r="Q1046" s="88">
        <f t="shared" si="66"/>
        <v>18985656378.049999</v>
      </c>
      <c r="R1046" s="90">
        <f>VLOOKUP($A$6:$A$1110,'[1]ESFUERZO MUNICIPAL 2012'!$A$5:$AA$1109,27,FALSE)</f>
        <v>0</v>
      </c>
      <c r="S1046" s="90">
        <f>VLOOKUP($A$6:$A$1110,'[1]ESFUERZO DETO POR MUNICIPIO'!$A$5:$I$1109,9,FALSE)</f>
        <v>0</v>
      </c>
      <c r="T1046" s="81"/>
      <c r="U1046" s="84">
        <v>11345</v>
      </c>
      <c r="W1046" s="74">
        <f t="shared" si="64"/>
        <v>4458619035</v>
      </c>
      <c r="X1046" s="74">
        <f t="shared" si="67"/>
        <v>1114654758.75</v>
      </c>
    </row>
    <row r="1047" spans="1:24">
      <c r="A1047" s="6" t="s">
        <v>1985</v>
      </c>
      <c r="B1047" s="6" t="s">
        <v>1922</v>
      </c>
      <c r="C1047" s="6" t="s">
        <v>1986</v>
      </c>
      <c r="D1047" s="30" t="s">
        <v>2167</v>
      </c>
      <c r="E1047" s="54">
        <v>3138</v>
      </c>
      <c r="F1047" s="53">
        <v>3136</v>
      </c>
      <c r="G1047" s="49">
        <v>352339.20000000001</v>
      </c>
      <c r="H1047" s="47">
        <v>433666.8</v>
      </c>
      <c r="I1047" s="10"/>
      <c r="J1047" s="46">
        <f t="shared" si="65"/>
        <v>1232809747.2</v>
      </c>
      <c r="K1047" s="12"/>
      <c r="L1047" s="65">
        <v>45103527</v>
      </c>
      <c r="M1047" s="23">
        <v>515515348</v>
      </c>
      <c r="N1047" s="20"/>
      <c r="O1047" s="24">
        <f>VLOOKUP($A$6:$A$1110,'[1]ESFUERZO MUNICIPAL 2012'!$A$5:$AE$1109,31,FALSE)</f>
        <v>13676789</v>
      </c>
      <c r="P1047" s="25">
        <f>VLOOKUP($A$6:$A$1110,'[1]ESFUERZO DETO POR MUNICIPIO'!$A$5:$H$1109,8,FALSE)</f>
        <v>300653180.63039798</v>
      </c>
      <c r="Q1047" s="88">
        <f t="shared" si="66"/>
        <v>357860902.56999999</v>
      </c>
      <c r="R1047" s="90">
        <f>VLOOKUP($A$6:$A$1110,'[1]ESFUERZO MUNICIPAL 2012'!$A$5:$AA$1109,27,FALSE)</f>
        <v>0</v>
      </c>
      <c r="S1047" s="90">
        <f>VLOOKUP($A$6:$A$1110,'[1]ESFUERZO DETO POR MUNICIPIO'!$A$5:$I$1109,9,FALSE)</f>
        <v>0</v>
      </c>
      <c r="T1047" s="81"/>
      <c r="U1047" s="84">
        <v>298</v>
      </c>
      <c r="W1047" s="74">
        <f t="shared" si="64"/>
        <v>117114894</v>
      </c>
      <c r="X1047" s="74">
        <f t="shared" si="67"/>
        <v>29278723.5</v>
      </c>
    </row>
    <row r="1048" spans="1:24">
      <c r="A1048" s="6" t="s">
        <v>1987</v>
      </c>
      <c r="B1048" s="6" t="s">
        <v>1922</v>
      </c>
      <c r="C1048" s="6" t="s">
        <v>1988</v>
      </c>
      <c r="D1048" s="30" t="s">
        <v>2167</v>
      </c>
      <c r="E1048" s="54">
        <v>7093</v>
      </c>
      <c r="F1048" s="53">
        <v>7134</v>
      </c>
      <c r="G1048" s="49">
        <v>352339.20000000001</v>
      </c>
      <c r="H1048" s="47">
        <v>433666.8</v>
      </c>
      <c r="I1048" s="10"/>
      <c r="J1048" s="46">
        <f t="shared" si="65"/>
        <v>2796460448.4000001</v>
      </c>
      <c r="K1048" s="12"/>
      <c r="L1048" s="65">
        <v>118685742</v>
      </c>
      <c r="M1048" s="23">
        <v>1165251570</v>
      </c>
      <c r="N1048" s="20"/>
      <c r="O1048" s="24">
        <f>VLOOKUP($A$6:$A$1110,'[1]ESFUERZO MUNICIPAL 2012'!$A$5:$AE$1109,31,FALSE)</f>
        <v>95952100</v>
      </c>
      <c r="P1048" s="25">
        <f>VLOOKUP($A$6:$A$1110,'[1]ESFUERZO DETO POR MUNICIPIO'!$A$5:$H$1109,8,FALSE)</f>
        <v>999983518.90996981</v>
      </c>
      <c r="Q1048" s="88">
        <f t="shared" si="66"/>
        <v>416587517.49000001</v>
      </c>
      <c r="R1048" s="90">
        <f>VLOOKUP($A$6:$A$1110,'[1]ESFUERZO MUNICIPAL 2012'!$A$5:$AA$1109,27,FALSE)</f>
        <v>0</v>
      </c>
      <c r="S1048" s="90">
        <f>VLOOKUP($A$6:$A$1110,'[1]ESFUERZO DETO POR MUNICIPIO'!$A$5:$I$1109,9,FALSE)</f>
        <v>0</v>
      </c>
      <c r="T1048" s="81"/>
      <c r="U1048" s="84">
        <v>553</v>
      </c>
      <c r="W1048" s="74">
        <f t="shared" si="64"/>
        <v>217330659</v>
      </c>
      <c r="X1048" s="74">
        <f t="shared" si="67"/>
        <v>54332664.75</v>
      </c>
    </row>
    <row r="1049" spans="1:24">
      <c r="A1049" s="6" t="s">
        <v>1989</v>
      </c>
      <c r="B1049" s="6" t="s">
        <v>1922</v>
      </c>
      <c r="C1049" s="6" t="s">
        <v>1990</v>
      </c>
      <c r="D1049" s="30" t="s">
        <v>2167</v>
      </c>
      <c r="E1049" s="54">
        <v>5202</v>
      </c>
      <c r="F1049" s="53">
        <v>5268</v>
      </c>
      <c r="G1049" s="49">
        <v>352339.20000000001</v>
      </c>
      <c r="H1049" s="47">
        <v>433666.8</v>
      </c>
      <c r="I1049" s="10"/>
      <c r="J1049" s="46">
        <f t="shared" si="65"/>
        <v>2058712610.4000001</v>
      </c>
      <c r="K1049" s="12"/>
      <c r="L1049" s="65">
        <v>76939578</v>
      </c>
      <c r="M1049" s="23">
        <v>854592738</v>
      </c>
      <c r="N1049" s="20"/>
      <c r="O1049" s="24">
        <f>VLOOKUP($A$6:$A$1110,'[1]ESFUERZO MUNICIPAL 2012'!$A$5:$AE$1109,31,FALSE)</f>
        <v>10651553</v>
      </c>
      <c r="P1049" s="25">
        <f>VLOOKUP($A$6:$A$1110,'[1]ESFUERZO DETO POR MUNICIPIO'!$A$5:$H$1109,8,FALSE)</f>
        <v>106560732.71643907</v>
      </c>
      <c r="Q1049" s="88">
        <f t="shared" si="66"/>
        <v>1009968008.6799999</v>
      </c>
      <c r="R1049" s="90">
        <f>VLOOKUP($A$6:$A$1110,'[1]ESFUERZO MUNICIPAL 2012'!$A$5:$AA$1109,27,FALSE)</f>
        <v>0</v>
      </c>
      <c r="S1049" s="90">
        <f>VLOOKUP($A$6:$A$1110,'[1]ESFUERZO DETO POR MUNICIPIO'!$A$5:$I$1109,9,FALSE)</f>
        <v>0</v>
      </c>
      <c r="T1049" s="81"/>
      <c r="U1049" s="84">
        <v>602</v>
      </c>
      <c r="W1049" s="74">
        <f t="shared" si="64"/>
        <v>236587806</v>
      </c>
      <c r="X1049" s="74">
        <f t="shared" si="67"/>
        <v>59146951.5</v>
      </c>
    </row>
    <row r="1050" spans="1:24">
      <c r="A1050" s="6" t="s">
        <v>1991</v>
      </c>
      <c r="B1050" s="6" t="s">
        <v>1922</v>
      </c>
      <c r="C1050" s="6" t="s">
        <v>1992</v>
      </c>
      <c r="D1050" s="30" t="s">
        <v>2167</v>
      </c>
      <c r="E1050" s="54">
        <v>7716</v>
      </c>
      <c r="F1050" s="53">
        <v>7871</v>
      </c>
      <c r="G1050" s="49">
        <v>352339.20000000001</v>
      </c>
      <c r="H1050" s="47">
        <v>433666.8</v>
      </c>
      <c r="I1050" s="10"/>
      <c r="J1050" s="46">
        <f t="shared" si="65"/>
        <v>3066020325</v>
      </c>
      <c r="K1050" s="12"/>
      <c r="L1050" s="65">
        <v>122425962</v>
      </c>
      <c r="M1050" s="23">
        <v>1267598046</v>
      </c>
      <c r="N1050" s="20"/>
      <c r="O1050" s="24">
        <f>VLOOKUP($A$6:$A$1110,'[1]ESFUERZO MUNICIPAL 2012'!$A$5:$AE$1109,31,FALSE)</f>
        <v>51241403</v>
      </c>
      <c r="P1050" s="25">
        <f>VLOOKUP($A$6:$A$1110,'[1]ESFUERZO DETO POR MUNICIPIO'!$A$5:$H$1109,8,FALSE)</f>
        <v>168138229.28694382</v>
      </c>
      <c r="Q1050" s="88">
        <f t="shared" si="66"/>
        <v>1456616684.71</v>
      </c>
      <c r="R1050" s="90">
        <f>VLOOKUP($A$6:$A$1110,'[1]ESFUERZO MUNICIPAL 2012'!$A$5:$AA$1109,27,FALSE)</f>
        <v>0</v>
      </c>
      <c r="S1050" s="90">
        <f>VLOOKUP($A$6:$A$1110,'[1]ESFUERZO DETO POR MUNICIPIO'!$A$5:$I$1109,9,FALSE)</f>
        <v>0</v>
      </c>
      <c r="T1050" s="81"/>
      <c r="U1050" s="84">
        <v>1305</v>
      </c>
      <c r="W1050" s="74">
        <f t="shared" si="64"/>
        <v>512868915</v>
      </c>
      <c r="X1050" s="74">
        <f t="shared" si="67"/>
        <v>128217228.75</v>
      </c>
    </row>
    <row r="1051" spans="1:24">
      <c r="A1051" s="6" t="s">
        <v>1993</v>
      </c>
      <c r="B1051" s="6" t="s">
        <v>1922</v>
      </c>
      <c r="C1051" s="6" t="s">
        <v>1994</v>
      </c>
      <c r="D1051" s="30" t="s">
        <v>2167</v>
      </c>
      <c r="E1051" s="54">
        <v>42498</v>
      </c>
      <c r="F1051" s="53">
        <v>43435</v>
      </c>
      <c r="G1051" s="49">
        <v>352339.20000000001</v>
      </c>
      <c r="H1051" s="47">
        <v>433666.8</v>
      </c>
      <c r="I1051" s="10"/>
      <c r="J1051" s="46">
        <f t="shared" si="65"/>
        <v>16905014389.799999</v>
      </c>
      <c r="K1051" s="12"/>
      <c r="L1051" s="65">
        <v>591219917</v>
      </c>
      <c r="M1051" s="23">
        <v>6981631810</v>
      </c>
      <c r="N1051" s="20"/>
      <c r="O1051" s="24">
        <f>VLOOKUP($A$6:$A$1110,'[1]ESFUERZO MUNICIPAL 2012'!$A$5:$AE$1109,31,FALSE)</f>
        <v>190249954</v>
      </c>
      <c r="P1051" s="25">
        <f>VLOOKUP($A$6:$A$1110,'[1]ESFUERZO DETO POR MUNICIPIO'!$A$5:$H$1109,8,FALSE)</f>
        <v>482227402.67654008</v>
      </c>
      <c r="Q1051" s="88">
        <f t="shared" si="66"/>
        <v>8659685306.1200008</v>
      </c>
      <c r="R1051" s="90">
        <f>VLOOKUP($A$6:$A$1110,'[1]ESFUERZO MUNICIPAL 2012'!$A$5:$AA$1109,27,FALSE)</f>
        <v>0</v>
      </c>
      <c r="S1051" s="90">
        <f>VLOOKUP($A$6:$A$1110,'[1]ESFUERZO DETO POR MUNICIPIO'!$A$5:$I$1109,9,FALSE)</f>
        <v>0</v>
      </c>
      <c r="T1051" s="81"/>
      <c r="U1051" s="84">
        <v>6102</v>
      </c>
      <c r="W1051" s="74">
        <f t="shared" si="64"/>
        <v>2398104306</v>
      </c>
      <c r="X1051" s="74">
        <f t="shared" si="67"/>
        <v>599526076.5</v>
      </c>
    </row>
    <row r="1052" spans="1:24">
      <c r="A1052" s="6" t="s">
        <v>1995</v>
      </c>
      <c r="B1052" s="6" t="s">
        <v>1922</v>
      </c>
      <c r="C1052" s="6" t="s">
        <v>1996</v>
      </c>
      <c r="D1052" s="30" t="s">
        <v>2167</v>
      </c>
      <c r="E1052" s="54">
        <v>19734</v>
      </c>
      <c r="F1052" s="53">
        <v>20307</v>
      </c>
      <c r="G1052" s="49">
        <v>352339.20000000001</v>
      </c>
      <c r="H1052" s="47">
        <v>433666.8</v>
      </c>
      <c r="I1052" s="10"/>
      <c r="J1052" s="46">
        <f t="shared" si="65"/>
        <v>7879766740.1999998</v>
      </c>
      <c r="K1052" s="12"/>
      <c r="L1052" s="65">
        <v>273816547</v>
      </c>
      <c r="M1052" s="23">
        <v>3241929429</v>
      </c>
      <c r="N1052" s="20"/>
      <c r="O1052" s="24">
        <f>VLOOKUP($A$6:$A$1110,'[1]ESFUERZO MUNICIPAL 2012'!$A$5:$AE$1109,31,FALSE)</f>
        <v>72338814</v>
      </c>
      <c r="P1052" s="25">
        <f>VLOOKUP($A$6:$A$1110,'[1]ESFUERZO DETO POR MUNICIPIO'!$A$5:$H$1109,8,FALSE)</f>
        <v>718018640.4458282</v>
      </c>
      <c r="Q1052" s="88">
        <f t="shared" si="66"/>
        <v>3573663309.75</v>
      </c>
      <c r="R1052" s="90">
        <f>VLOOKUP($A$6:$A$1110,'[1]ESFUERZO MUNICIPAL 2012'!$A$5:$AA$1109,27,FALSE)</f>
        <v>0</v>
      </c>
      <c r="S1052" s="90">
        <f>VLOOKUP($A$6:$A$1110,'[1]ESFUERZO DETO POR MUNICIPIO'!$A$5:$I$1109,9,FALSE)</f>
        <v>0</v>
      </c>
      <c r="T1052" s="81"/>
      <c r="U1052" s="84">
        <v>2529</v>
      </c>
      <c r="W1052" s="74">
        <f t="shared" si="64"/>
        <v>993904587</v>
      </c>
      <c r="X1052" s="74">
        <f t="shared" si="67"/>
        <v>248476146.75</v>
      </c>
    </row>
    <row r="1053" spans="1:24">
      <c r="A1053" s="6" t="s">
        <v>1997</v>
      </c>
      <c r="B1053" s="6" t="s">
        <v>1998</v>
      </c>
      <c r="C1053" s="6" t="s">
        <v>1998</v>
      </c>
      <c r="D1053" s="30" t="s">
        <v>2167</v>
      </c>
      <c r="E1053" s="54">
        <v>50558</v>
      </c>
      <c r="F1053" s="53">
        <v>50502</v>
      </c>
      <c r="G1053" s="49">
        <v>352339.20000000001</v>
      </c>
      <c r="H1053" s="47">
        <v>433666.8</v>
      </c>
      <c r="I1053" s="10"/>
      <c r="J1053" s="46">
        <f t="shared" si="65"/>
        <v>19857303003.599998</v>
      </c>
      <c r="K1053" s="12"/>
      <c r="L1053" s="65">
        <v>766436001</v>
      </c>
      <c r="M1053" s="23">
        <v>8305750953</v>
      </c>
      <c r="N1053" s="20"/>
      <c r="O1053" s="24">
        <f>VLOOKUP($A$6:$A$1110,'[1]ESFUERZO MUNICIPAL 2012'!$A$5:$AE$1109,31,FALSE)</f>
        <v>2383638404.5999994</v>
      </c>
      <c r="P1053" s="25">
        <f>VLOOKUP($A$6:$A$1110,'[1]ESFUERZO DETO POR MUNICIPIO'!$A$5:$H$1109,8,FALSE)</f>
        <v>64948334.940649152</v>
      </c>
      <c r="Q1053" s="88">
        <f t="shared" si="66"/>
        <v>4676368101.6899996</v>
      </c>
      <c r="R1053" s="90">
        <f>VLOOKUP($A$6:$A$1110,'[1]ESFUERZO MUNICIPAL 2012'!$A$5:$AA$1109,27,FALSE)</f>
        <v>3125092381.4000006</v>
      </c>
      <c r="S1053" s="90">
        <f>VLOOKUP($A$6:$A$1110,'[1]ESFUERZO DETO POR MUNICIPIO'!$A$5:$I$1109,9,FALSE)</f>
        <v>535068826.97273451</v>
      </c>
      <c r="T1053" s="81"/>
      <c r="U1053" s="84">
        <v>6224</v>
      </c>
      <c r="W1053" s="74">
        <f t="shared" si="64"/>
        <v>2446050672</v>
      </c>
      <c r="X1053" s="74">
        <f t="shared" si="67"/>
        <v>611512668</v>
      </c>
    </row>
    <row r="1054" spans="1:24">
      <c r="A1054" s="6" t="s">
        <v>1999</v>
      </c>
      <c r="B1054" s="6" t="s">
        <v>1998</v>
      </c>
      <c r="C1054" s="6" t="s">
        <v>2000</v>
      </c>
      <c r="D1054" s="30" t="s">
        <v>2169</v>
      </c>
      <c r="E1054" s="54">
        <v>29021</v>
      </c>
      <c r="F1054" s="53">
        <v>29237</v>
      </c>
      <c r="G1054" s="49">
        <v>392752.8</v>
      </c>
      <c r="H1054" s="47">
        <v>483408</v>
      </c>
      <c r="I1054" s="10"/>
      <c r="J1054" s="46">
        <f t="shared" si="65"/>
        <v>12765739352.4</v>
      </c>
      <c r="K1054" s="12"/>
      <c r="L1054" s="65">
        <v>471061648</v>
      </c>
      <c r="M1054" s="23">
        <v>4767622731</v>
      </c>
      <c r="N1054" s="20"/>
      <c r="O1054" s="24">
        <f>VLOOKUP($A$6:$A$1110,'[1]ESFUERZO MUNICIPAL 2012'!$A$5:$AE$1109,31,FALSE)</f>
        <v>90670537.806479812</v>
      </c>
      <c r="P1054" s="25">
        <f>VLOOKUP($A$6:$A$1110,'[1]ESFUERZO DETO POR MUNICIPIO'!$A$5:$H$1109,8,FALSE)</f>
        <v>328313713.71517342</v>
      </c>
      <c r="Q1054" s="88">
        <f t="shared" si="66"/>
        <v>3735369467.5900002</v>
      </c>
      <c r="R1054" s="90">
        <f>VLOOKUP($A$6:$A$1110,'[1]ESFUERZO MUNICIPAL 2012'!$A$5:$AA$1109,27,FALSE)</f>
        <v>667929317.68791819</v>
      </c>
      <c r="S1054" s="90">
        <f>VLOOKUP($A$6:$A$1110,'[1]ESFUERZO DETO POR MUNICIPIO'!$A$5:$I$1109,9,FALSE)</f>
        <v>2704771936.6042337</v>
      </c>
      <c r="T1054" s="81"/>
      <c r="U1054" s="84">
        <v>2989</v>
      </c>
      <c r="W1054" s="74">
        <f t="shared" si="64"/>
        <v>1309422315.6000001</v>
      </c>
      <c r="X1054" s="74">
        <f t="shared" si="67"/>
        <v>327355578.90000004</v>
      </c>
    </row>
    <row r="1055" spans="1:24">
      <c r="A1055" s="6" t="s">
        <v>2001</v>
      </c>
      <c r="B1055" s="6" t="s">
        <v>1998</v>
      </c>
      <c r="C1055" s="6" t="s">
        <v>2002</v>
      </c>
      <c r="D1055" s="30" t="s">
        <v>2169</v>
      </c>
      <c r="E1055" s="54">
        <v>3093</v>
      </c>
      <c r="F1055" s="53">
        <v>3013</v>
      </c>
      <c r="G1055" s="49">
        <v>392752.8</v>
      </c>
      <c r="H1055" s="47">
        <v>483408</v>
      </c>
      <c r="I1055" s="10"/>
      <c r="J1055" s="46">
        <f t="shared" si="65"/>
        <v>1335646357.2</v>
      </c>
      <c r="K1055" s="12"/>
      <c r="L1055" s="65">
        <v>47533198</v>
      </c>
      <c r="M1055" s="23">
        <v>508123212</v>
      </c>
      <c r="N1055" s="20"/>
      <c r="O1055" s="24">
        <f>VLOOKUP($A$6:$A$1110,'[1]ESFUERZO MUNICIPAL 2012'!$A$5:$AE$1109,31,FALSE)</f>
        <v>7826850</v>
      </c>
      <c r="P1055" s="25">
        <f>VLOOKUP($A$6:$A$1110,'[1]ESFUERZO DETO POR MUNICIPIO'!$A$5:$H$1109,8,FALSE)</f>
        <v>6615688.1807478154</v>
      </c>
      <c r="Q1055" s="88">
        <f t="shared" si="66"/>
        <v>711044879.92999995</v>
      </c>
      <c r="R1055" s="90">
        <f>VLOOKUP($A$6:$A$1110,'[1]ESFUERZO MUNICIPAL 2012'!$A$5:$AA$1109,27,FALSE)</f>
        <v>0</v>
      </c>
      <c r="S1055" s="90">
        <f>VLOOKUP($A$6:$A$1110,'[1]ESFUERZO DETO POR MUNICIPIO'!$A$5:$I$1109,9,FALSE)</f>
        <v>54502529.09062086</v>
      </c>
      <c r="T1055" s="81"/>
      <c r="U1055" s="84">
        <v>242</v>
      </c>
      <c r="W1055" s="74">
        <f t="shared" si="64"/>
        <v>106015456.80000001</v>
      </c>
      <c r="X1055" s="74">
        <f t="shared" si="67"/>
        <v>26503864.200000003</v>
      </c>
    </row>
    <row r="1056" spans="1:24">
      <c r="A1056" s="6" t="s">
        <v>2003</v>
      </c>
      <c r="B1056" s="6" t="s">
        <v>1998</v>
      </c>
      <c r="C1056" s="6" t="s">
        <v>2004</v>
      </c>
      <c r="D1056" s="30" t="s">
        <v>2169</v>
      </c>
      <c r="E1056" s="54">
        <v>15447</v>
      </c>
      <c r="F1056" s="53">
        <v>15594</v>
      </c>
      <c r="G1056" s="49">
        <v>392752.8</v>
      </c>
      <c r="H1056" s="47">
        <v>483408</v>
      </c>
      <c r="I1056" s="10"/>
      <c r="J1056" s="46">
        <f t="shared" si="65"/>
        <v>6802558426.8000002</v>
      </c>
      <c r="K1056" s="12"/>
      <c r="L1056" s="65">
        <v>224339612</v>
      </c>
      <c r="M1056" s="23">
        <v>2537656735</v>
      </c>
      <c r="N1056" s="20"/>
      <c r="O1056" s="24">
        <f>VLOOKUP($A$6:$A$1110,'[1]ESFUERZO MUNICIPAL 2012'!$A$5:$AE$1109,31,FALSE)</f>
        <v>39602494</v>
      </c>
      <c r="P1056" s="25">
        <f>VLOOKUP($A$6:$A$1110,'[1]ESFUERZO DETO POR MUNICIPIO'!$A$5:$H$1109,8,FALSE)</f>
        <v>154837821.54297522</v>
      </c>
      <c r="Q1056" s="88">
        <f t="shared" si="66"/>
        <v>2570509516.1599998</v>
      </c>
      <c r="R1056" s="90">
        <f>VLOOKUP($A$6:$A$1110,'[1]ESFUERZO MUNICIPAL 2012'!$A$5:$AA$1109,27,FALSE)</f>
        <v>0</v>
      </c>
      <c r="S1056" s="90">
        <f>VLOOKUP($A$6:$A$1110,'[1]ESFUERZO DETO POR MUNICIPIO'!$A$5:$I$1109,9,FALSE)</f>
        <v>1275612248.1003096</v>
      </c>
      <c r="T1056" s="81"/>
      <c r="U1056" s="84">
        <v>1095</v>
      </c>
      <c r="W1056" s="74">
        <f t="shared" si="64"/>
        <v>479698038</v>
      </c>
      <c r="X1056" s="74">
        <f t="shared" si="67"/>
        <v>119924509.5</v>
      </c>
    </row>
    <row r="1057" spans="1:24">
      <c r="A1057" s="6" t="s">
        <v>2005</v>
      </c>
      <c r="B1057" s="6" t="s">
        <v>1998</v>
      </c>
      <c r="C1057" s="6" t="s">
        <v>2006</v>
      </c>
      <c r="D1057" s="30" t="s">
        <v>2169</v>
      </c>
      <c r="E1057" s="54">
        <v>3559</v>
      </c>
      <c r="F1057" s="53">
        <v>3548</v>
      </c>
      <c r="G1057" s="49">
        <v>392752.8</v>
      </c>
      <c r="H1057" s="47">
        <v>483408</v>
      </c>
      <c r="I1057" s="10"/>
      <c r="J1057" s="46">
        <f t="shared" si="65"/>
        <v>1556469399.5999999</v>
      </c>
      <c r="K1057" s="12"/>
      <c r="L1057" s="65">
        <v>53069902</v>
      </c>
      <c r="M1057" s="23">
        <v>584678190</v>
      </c>
      <c r="N1057" s="20"/>
      <c r="O1057" s="24">
        <f>VLOOKUP($A$6:$A$1110,'[1]ESFUERZO MUNICIPAL 2012'!$A$5:$AE$1109,31,FALSE)</f>
        <v>6981908</v>
      </c>
      <c r="P1057" s="25">
        <f>VLOOKUP($A$6:$A$1110,'[1]ESFUERZO DETO POR MUNICIPIO'!$A$5:$H$1109,8,FALSE)</f>
        <v>8593368.882803943</v>
      </c>
      <c r="Q1057" s="88">
        <f t="shared" si="66"/>
        <v>832350623.69000006</v>
      </c>
      <c r="R1057" s="90">
        <f>VLOOKUP($A$6:$A$1110,'[1]ESFUERZO MUNICIPAL 2012'!$A$5:$AA$1109,27,FALSE)</f>
        <v>0</v>
      </c>
      <c r="S1057" s="90">
        <f>VLOOKUP($A$6:$A$1110,'[1]ESFUERZO DETO POR MUNICIPIO'!$A$5:$I$1109,9,FALSE)</f>
        <v>70795407.027257457</v>
      </c>
      <c r="T1057" s="81"/>
      <c r="U1057" s="84">
        <v>341</v>
      </c>
      <c r="W1057" s="74">
        <f t="shared" si="64"/>
        <v>149385416.40000001</v>
      </c>
      <c r="X1057" s="74">
        <f t="shared" si="67"/>
        <v>37346354.100000001</v>
      </c>
    </row>
    <row r="1058" spans="1:24">
      <c r="A1058" s="6" t="s">
        <v>2007</v>
      </c>
      <c r="B1058" s="6" t="s">
        <v>1998</v>
      </c>
      <c r="C1058" s="6" t="s">
        <v>2008</v>
      </c>
      <c r="D1058" s="30" t="s">
        <v>2169</v>
      </c>
      <c r="E1058" s="54">
        <v>40957</v>
      </c>
      <c r="F1058" s="53">
        <v>40885</v>
      </c>
      <c r="G1058" s="49">
        <v>392752.8</v>
      </c>
      <c r="H1058" s="47">
        <v>483408</v>
      </c>
      <c r="I1058" s="10"/>
      <c r="J1058" s="46">
        <f t="shared" si="65"/>
        <v>17925056254.799999</v>
      </c>
      <c r="K1058" s="12"/>
      <c r="L1058" s="65">
        <v>628224541</v>
      </c>
      <c r="M1058" s="23">
        <v>6728484232</v>
      </c>
      <c r="N1058" s="20"/>
      <c r="O1058" s="24">
        <f>VLOOKUP($A$6:$A$1110,'[1]ESFUERZO MUNICIPAL 2012'!$A$5:$AE$1109,31,FALSE)</f>
        <v>71873765</v>
      </c>
      <c r="P1058" s="25">
        <f>VLOOKUP($A$6:$A$1110,'[1]ESFUERZO DETO POR MUNICIPIO'!$A$5:$H$1109,8,FALSE)</f>
        <v>480345992.04725301</v>
      </c>
      <c r="Q1058" s="88">
        <f t="shared" si="66"/>
        <v>6058856660.8999996</v>
      </c>
      <c r="R1058" s="90">
        <f>VLOOKUP($A$6:$A$1110,'[1]ESFUERZO MUNICIPAL 2012'!$A$5:$AA$1109,27,FALSE)</f>
        <v>0</v>
      </c>
      <c r="S1058" s="90">
        <f>VLOOKUP($A$6:$A$1110,'[1]ESFUERZO DETO POR MUNICIPIO'!$A$5:$I$1109,9,FALSE)</f>
        <v>3957271063.8486047</v>
      </c>
      <c r="T1058" s="81"/>
      <c r="U1058" s="84">
        <v>3708</v>
      </c>
      <c r="W1058" s="74">
        <f t="shared" si="64"/>
        <v>1624402123.2</v>
      </c>
      <c r="X1058" s="74">
        <f t="shared" si="67"/>
        <v>406100530.80000001</v>
      </c>
    </row>
    <row r="1059" spans="1:24">
      <c r="A1059" s="6" t="s">
        <v>2009</v>
      </c>
      <c r="B1059" s="6" t="s">
        <v>1998</v>
      </c>
      <c r="C1059" s="6" t="s">
        <v>2010</v>
      </c>
      <c r="D1059" s="30" t="s">
        <v>2169</v>
      </c>
      <c r="E1059" s="54">
        <v>33951</v>
      </c>
      <c r="F1059" s="53">
        <v>34127</v>
      </c>
      <c r="G1059" s="49">
        <v>392752.8</v>
      </c>
      <c r="H1059" s="47">
        <v>483408</v>
      </c>
      <c r="I1059" s="10"/>
      <c r="J1059" s="46">
        <f t="shared" si="65"/>
        <v>14915807564.4</v>
      </c>
      <c r="K1059" s="12"/>
      <c r="L1059" s="65">
        <v>488702530</v>
      </c>
      <c r="M1059" s="23">
        <v>5577521338</v>
      </c>
      <c r="N1059" s="20"/>
      <c r="O1059" s="24">
        <f>VLOOKUP($A$6:$A$1110,'[1]ESFUERZO MUNICIPAL 2012'!$A$5:$AE$1109,31,FALSE)</f>
        <v>119236711.72757462</v>
      </c>
      <c r="P1059" s="25">
        <f>VLOOKUP($A$6:$A$1110,'[1]ESFUERZO DETO POR MUNICIPIO'!$A$5:$H$1109,8,FALSE)</f>
        <v>115879666.39239711</v>
      </c>
      <c r="Q1059" s="88">
        <f t="shared" si="66"/>
        <v>7654821750.6700001</v>
      </c>
      <c r="R1059" s="90">
        <f>VLOOKUP($A$6:$A$1110,'[1]ESFUERZO MUNICIPAL 2012'!$A$5:$AA$1109,27,FALSE)</f>
        <v>4985263.8000000007</v>
      </c>
      <c r="S1059" s="90">
        <f>VLOOKUP($A$6:$A$1110,'[1]ESFUERZO DETO POR MUNICIPIO'!$A$5:$I$1109,9,FALSE)</f>
        <v>954660303.81274021</v>
      </c>
      <c r="T1059" s="81"/>
      <c r="U1059" s="84">
        <v>4650</v>
      </c>
      <c r="W1059" s="74">
        <f t="shared" si="64"/>
        <v>2037073860</v>
      </c>
      <c r="X1059" s="74">
        <f t="shared" si="67"/>
        <v>509268465</v>
      </c>
    </row>
    <row r="1060" spans="1:24">
      <c r="A1060" s="6" t="s">
        <v>2011</v>
      </c>
      <c r="B1060" s="6" t="s">
        <v>2012</v>
      </c>
      <c r="C1060" s="6" t="s">
        <v>2013</v>
      </c>
      <c r="D1060" s="30" t="s">
        <v>2167</v>
      </c>
      <c r="E1060" s="54">
        <v>61718</v>
      </c>
      <c r="F1060" s="53">
        <v>61016</v>
      </c>
      <c r="G1060" s="49">
        <v>352339.20000000001</v>
      </c>
      <c r="H1060" s="47">
        <v>433666.8</v>
      </c>
      <c r="I1060" s="10"/>
      <c r="J1060" s="46">
        <f t="shared" si="65"/>
        <v>24103142107.200001</v>
      </c>
      <c r="K1060" s="12"/>
      <c r="L1060" s="65">
        <v>925807686</v>
      </c>
      <c r="M1060" s="23">
        <v>10139132317</v>
      </c>
      <c r="N1060" s="20"/>
      <c r="O1060" s="24">
        <f>VLOOKUP($A$6:$A$1110,'[1]ESFUERZO MUNICIPAL 2012'!$A$5:$AE$1109,31,FALSE)</f>
        <v>375360000</v>
      </c>
      <c r="P1060" s="25">
        <f>VLOOKUP($A$6:$A$1110,'[1]ESFUERZO DETO POR MUNICIPIO'!$A$5:$H$1109,8,FALSE)</f>
        <v>3200900429.8179536</v>
      </c>
      <c r="Q1060" s="88">
        <f t="shared" si="66"/>
        <v>4280043686.0799999</v>
      </c>
      <c r="R1060" s="90">
        <f>VLOOKUP($A$6:$A$1110,'[1]ESFUERZO MUNICIPAL 2012'!$A$5:$AA$1109,27,FALSE)</f>
        <v>0</v>
      </c>
      <c r="S1060" s="90">
        <f>VLOOKUP($A$6:$A$1110,'[1]ESFUERZO DETO POR MUNICIPIO'!$A$5:$I$1109,9,FALSE)</f>
        <v>5181897988.3014688</v>
      </c>
      <c r="T1060" s="81"/>
      <c r="U1060" s="84">
        <v>6252</v>
      </c>
      <c r="W1060" s="74">
        <f t="shared" si="64"/>
        <v>2457054756</v>
      </c>
      <c r="X1060" s="74">
        <f t="shared" si="67"/>
        <v>614263689</v>
      </c>
    </row>
    <row r="1061" spans="1:24">
      <c r="A1061" s="6" t="s">
        <v>2014</v>
      </c>
      <c r="B1061" s="6" t="s">
        <v>2012</v>
      </c>
      <c r="C1061" s="6" t="s">
        <v>2015</v>
      </c>
      <c r="D1061" s="30" t="s">
        <v>2169</v>
      </c>
      <c r="E1061" s="54">
        <v>20295</v>
      </c>
      <c r="F1061" s="53">
        <v>19720</v>
      </c>
      <c r="G1061" s="49">
        <v>392752.8</v>
      </c>
      <c r="H1061" s="47">
        <v>483408</v>
      </c>
      <c r="I1061" s="10"/>
      <c r="J1061" s="46">
        <f t="shared" si="65"/>
        <v>8751861918</v>
      </c>
      <c r="K1061" s="12"/>
      <c r="L1061" s="65">
        <v>295757212</v>
      </c>
      <c r="M1061" s="23">
        <v>3334093746</v>
      </c>
      <c r="N1061" s="20"/>
      <c r="O1061" s="24">
        <f>VLOOKUP($A$6:$A$1110,'[1]ESFUERZO MUNICIPAL 2012'!$A$5:$AE$1109,31,FALSE)</f>
        <v>107137993.24745408</v>
      </c>
      <c r="P1061" s="25">
        <f>VLOOKUP($A$6:$A$1110,'[1]ESFUERZO DETO POR MUNICIPIO'!$A$5:$H$1109,8,FALSE)</f>
        <v>694989279.89088559</v>
      </c>
      <c r="Q1061" s="88">
        <f t="shared" si="66"/>
        <v>2316964257.8600001</v>
      </c>
      <c r="R1061" s="90">
        <f>VLOOKUP($A$6:$A$1110,'[1]ESFUERZO MUNICIPAL 2012'!$A$5:$AA$1109,27,FALSE)</f>
        <v>877809907.38100004</v>
      </c>
      <c r="S1061" s="90">
        <f>VLOOKUP($A$6:$A$1110,'[1]ESFUERZO DETO POR MUNICIPIO'!$A$5:$I$1109,9,FALSE)</f>
        <v>1125109521.623729</v>
      </c>
      <c r="T1061" s="81"/>
      <c r="U1061" s="84">
        <v>2626</v>
      </c>
      <c r="W1061" s="74">
        <f t="shared" si="64"/>
        <v>1150399130.4000001</v>
      </c>
      <c r="X1061" s="74">
        <f t="shared" si="67"/>
        <v>287599782.60000002</v>
      </c>
    </row>
    <row r="1062" spans="1:24">
      <c r="A1062" s="6" t="s">
        <v>2016</v>
      </c>
      <c r="B1062" s="6" t="s">
        <v>2012</v>
      </c>
      <c r="C1062" s="6" t="s">
        <v>2017</v>
      </c>
      <c r="D1062" s="30" t="s">
        <v>2169</v>
      </c>
      <c r="E1062" s="54">
        <v>1415</v>
      </c>
      <c r="F1062" s="53">
        <v>1365</v>
      </c>
      <c r="G1062" s="49">
        <v>392752.8</v>
      </c>
      <c r="H1062" s="47">
        <v>483408</v>
      </c>
      <c r="I1062" s="10"/>
      <c r="J1062" s="46">
        <f t="shared" si="65"/>
        <v>607798566</v>
      </c>
      <c r="K1062" s="12"/>
      <c r="L1062" s="65">
        <v>19982202</v>
      </c>
      <c r="M1062" s="23">
        <v>232458261</v>
      </c>
      <c r="N1062" s="20"/>
      <c r="O1062" s="24">
        <f>VLOOKUP($A$6:$A$1110,'[1]ESFUERZO MUNICIPAL 2012'!$A$5:$AE$1109,31,FALSE)</f>
        <v>3266637</v>
      </c>
      <c r="P1062" s="25">
        <f>VLOOKUP($A$6:$A$1110,'[1]ESFUERZO DETO POR MUNICIPIO'!$A$5:$H$1109,8,FALSE)</f>
        <v>14062154.92630839</v>
      </c>
      <c r="Q1062" s="88">
        <f t="shared" si="66"/>
        <v>315264262.94999999</v>
      </c>
      <c r="R1062" s="90">
        <f>VLOOKUP($A$6:$A$1110,'[1]ESFUERZO MUNICIPAL 2012'!$A$5:$AA$1109,27,FALSE)</f>
        <v>0</v>
      </c>
      <c r="S1062" s="90">
        <f>VLOOKUP($A$6:$A$1110,'[1]ESFUERZO DETO POR MUNICIPIO'!$A$5:$I$1109,9,FALSE)</f>
        <v>22765048.123651046</v>
      </c>
      <c r="T1062" s="81"/>
      <c r="U1062" s="84">
        <v>90</v>
      </c>
      <c r="W1062" s="74">
        <f t="shared" si="64"/>
        <v>39427236</v>
      </c>
      <c r="X1062" s="74">
        <f t="shared" si="67"/>
        <v>9856809</v>
      </c>
    </row>
    <row r="1063" spans="1:24">
      <c r="A1063" s="6" t="s">
        <v>2018</v>
      </c>
      <c r="B1063" s="6" t="s">
        <v>2012</v>
      </c>
      <c r="C1063" s="6" t="s">
        <v>2019</v>
      </c>
      <c r="D1063" s="30" t="s">
        <v>2169</v>
      </c>
      <c r="E1063" s="54">
        <v>8820</v>
      </c>
      <c r="F1063" s="53">
        <v>8663</v>
      </c>
      <c r="G1063" s="49">
        <v>392752.8</v>
      </c>
      <c r="H1063" s="47">
        <v>483408</v>
      </c>
      <c r="I1063" s="10"/>
      <c r="J1063" s="46">
        <f t="shared" si="65"/>
        <v>3825921600</v>
      </c>
      <c r="K1063" s="12"/>
      <c r="L1063" s="65">
        <v>137092339</v>
      </c>
      <c r="M1063" s="23">
        <v>1448964614</v>
      </c>
      <c r="N1063" s="20"/>
      <c r="O1063" s="24">
        <f>VLOOKUP($A$6:$A$1110,'[1]ESFUERZO MUNICIPAL 2012'!$A$5:$AE$1109,31,FALSE)</f>
        <v>53001976</v>
      </c>
      <c r="P1063" s="25">
        <f>VLOOKUP($A$6:$A$1110,'[1]ESFUERZO DETO POR MUNICIPIO'!$A$5:$H$1109,8,FALSE)</f>
        <v>490259370.96428174</v>
      </c>
      <c r="Q1063" s="88">
        <f t="shared" si="66"/>
        <v>902928487.63999999</v>
      </c>
      <c r="R1063" s="90">
        <f>VLOOKUP($A$6:$A$1110,'[1]ESFUERZO MUNICIPAL 2012'!$A$5:$AA$1109,27,FALSE)</f>
        <v>0</v>
      </c>
      <c r="S1063" s="90">
        <f>VLOOKUP($A$6:$A$1110,'[1]ESFUERZO DETO POR MUNICIPIO'!$A$5:$I$1109,9,FALSE)</f>
        <v>793674812.39965987</v>
      </c>
      <c r="T1063" s="81"/>
      <c r="U1063" s="84">
        <v>976</v>
      </c>
      <c r="W1063" s="74">
        <f t="shared" si="64"/>
        <v>427566470.40000004</v>
      </c>
      <c r="X1063" s="74">
        <f t="shared" si="67"/>
        <v>106891617.60000001</v>
      </c>
    </row>
    <row r="1064" spans="1:24">
      <c r="A1064" s="6" t="s">
        <v>2020</v>
      </c>
      <c r="B1064" s="6" t="s">
        <v>2012</v>
      </c>
      <c r="C1064" s="6" t="s">
        <v>2021</v>
      </c>
      <c r="D1064" s="30" t="s">
        <v>2169</v>
      </c>
      <c r="E1064" s="54">
        <v>885</v>
      </c>
      <c r="F1064" s="53">
        <v>860</v>
      </c>
      <c r="G1064" s="49">
        <v>392752.8</v>
      </c>
      <c r="H1064" s="47">
        <v>483408</v>
      </c>
      <c r="I1064" s="10"/>
      <c r="J1064" s="46">
        <f t="shared" si="65"/>
        <v>381658554</v>
      </c>
      <c r="K1064" s="12"/>
      <c r="L1064" s="65">
        <v>14062641</v>
      </c>
      <c r="M1064" s="23">
        <v>145389359</v>
      </c>
      <c r="N1064" s="20"/>
      <c r="O1064" s="24">
        <f>VLOOKUP($A$6:$A$1110,'[1]ESFUERZO MUNICIPAL 2012'!$A$5:$AE$1109,31,FALSE)</f>
        <v>1796384</v>
      </c>
      <c r="P1064" s="25">
        <f>VLOOKUP($A$6:$A$1110,'[1]ESFUERZO DETO POR MUNICIPIO'!$A$5:$H$1109,8,FALSE)</f>
        <v>39617449.59242852</v>
      </c>
      <c r="Q1064" s="88">
        <f t="shared" si="66"/>
        <v>116656522.84999999</v>
      </c>
      <c r="R1064" s="90">
        <f>VLOOKUP($A$6:$A$1110,'[1]ESFUERZO MUNICIPAL 2012'!$A$5:$AA$1109,27,FALSE)</f>
        <v>0</v>
      </c>
      <c r="S1064" s="90">
        <f>VLOOKUP($A$6:$A$1110,'[1]ESFUERZO DETO POR MUNICIPIO'!$A$5:$I$1109,9,FALSE)</f>
        <v>64136197.562482737</v>
      </c>
      <c r="T1064" s="81"/>
      <c r="U1064" s="84">
        <v>52</v>
      </c>
      <c r="W1064" s="74">
        <f t="shared" si="64"/>
        <v>22780180.800000001</v>
      </c>
      <c r="X1064" s="74">
        <f t="shared" si="67"/>
        <v>5695045.2000000002</v>
      </c>
    </row>
    <row r="1065" spans="1:24">
      <c r="A1065" s="6" t="s">
        <v>2022</v>
      </c>
      <c r="B1065" s="6" t="s">
        <v>2012</v>
      </c>
      <c r="C1065" s="6" t="s">
        <v>2148</v>
      </c>
      <c r="D1065" s="30" t="s">
        <v>2169</v>
      </c>
      <c r="E1065" s="54">
        <v>8369</v>
      </c>
      <c r="F1065" s="53">
        <v>8301</v>
      </c>
      <c r="G1065" s="49">
        <v>392752.8</v>
      </c>
      <c r="H1065" s="47">
        <v>483408</v>
      </c>
      <c r="I1065" s="10"/>
      <c r="J1065" s="46">
        <f t="shared" si="65"/>
        <v>3649858995.5999999</v>
      </c>
      <c r="K1065" s="12"/>
      <c r="L1065" s="65">
        <v>121984204</v>
      </c>
      <c r="M1065" s="23">
        <v>1374872168</v>
      </c>
      <c r="N1065" s="20"/>
      <c r="O1065" s="24">
        <f>VLOOKUP($A$6:$A$1110,'[1]ESFUERZO MUNICIPAL 2012'!$A$5:$AE$1109,31,FALSE)</f>
        <v>20716615.123199984</v>
      </c>
      <c r="P1065" s="25">
        <f>VLOOKUP($A$6:$A$1110,'[1]ESFUERZO DETO POR MUNICIPIO'!$A$5:$H$1109,8,FALSE)</f>
        <v>65343784.34431722</v>
      </c>
      <c r="Q1065" s="88">
        <f t="shared" si="66"/>
        <v>1881534051.9200001</v>
      </c>
      <c r="R1065" s="90">
        <f>VLOOKUP($A$6:$A$1110,'[1]ESFUERZO MUNICIPAL 2012'!$A$5:$AA$1109,27,FALSE)</f>
        <v>79623930.539120018</v>
      </c>
      <c r="S1065" s="90">
        <f>VLOOKUP($A$6:$A$1110,'[1]ESFUERZO DETO POR MUNICIPIO'!$A$5:$I$1109,9,FALSE)</f>
        <v>105784241.67385927</v>
      </c>
      <c r="T1065" s="81"/>
      <c r="U1065" s="84">
        <v>798</v>
      </c>
      <c r="W1065" s="74">
        <f t="shared" si="64"/>
        <v>349588159.20000005</v>
      </c>
      <c r="X1065" s="74">
        <f t="shared" si="67"/>
        <v>87397039.800000012</v>
      </c>
    </row>
    <row r="1066" spans="1:24">
      <c r="A1066" s="6" t="s">
        <v>2023</v>
      </c>
      <c r="B1066" s="6" t="s">
        <v>2012</v>
      </c>
      <c r="C1066" s="6" t="s">
        <v>2024</v>
      </c>
      <c r="D1066" s="30" t="s">
        <v>2169</v>
      </c>
      <c r="E1066" s="54">
        <v>8780</v>
      </c>
      <c r="F1066" s="53">
        <v>8813</v>
      </c>
      <c r="G1066" s="49">
        <v>392752.8</v>
      </c>
      <c r="H1066" s="47">
        <v>483408</v>
      </c>
      <c r="I1066" s="10"/>
      <c r="J1066" s="46">
        <f t="shared" si="65"/>
        <v>3854322144</v>
      </c>
      <c r="K1066" s="12"/>
      <c r="L1066" s="65">
        <v>145264868</v>
      </c>
      <c r="M1066" s="23">
        <v>1442394865</v>
      </c>
      <c r="N1066" s="20"/>
      <c r="O1066" s="24">
        <f>VLOOKUP($A$6:$A$1110,'[1]ESFUERZO MUNICIPAL 2012'!$A$5:$AE$1109,31,FALSE)</f>
        <v>19817195</v>
      </c>
      <c r="P1066" s="25">
        <f>VLOOKUP($A$6:$A$1110,'[1]ESFUERZO DETO POR MUNICIPIO'!$A$5:$H$1109,8,FALSE)</f>
        <v>422840161.65443546</v>
      </c>
      <c r="Q1066" s="88">
        <f t="shared" si="66"/>
        <v>1139474363.3399999</v>
      </c>
      <c r="R1066" s="90">
        <f>VLOOKUP($A$6:$A$1110,'[1]ESFUERZO MUNICIPAL 2012'!$A$5:$AA$1109,27,FALSE)</f>
        <v>0</v>
      </c>
      <c r="S1066" s="90">
        <f>VLOOKUP($A$6:$A$1110,'[1]ESFUERZO DETO POR MUNICIPIO'!$A$5:$I$1109,9,FALSE)</f>
        <v>684530691.00147021</v>
      </c>
      <c r="T1066" s="81"/>
      <c r="U1066" s="84">
        <v>916</v>
      </c>
      <c r="W1066" s="74">
        <f t="shared" si="64"/>
        <v>401281646.40000004</v>
      </c>
      <c r="X1066" s="74">
        <f t="shared" si="67"/>
        <v>100320411.60000001</v>
      </c>
    </row>
    <row r="1067" spans="1:24">
      <c r="A1067" s="6" t="s">
        <v>2025</v>
      </c>
      <c r="B1067" s="6" t="s">
        <v>2012</v>
      </c>
      <c r="C1067" s="6" t="s">
        <v>2155</v>
      </c>
      <c r="D1067" s="30" t="s">
        <v>2169</v>
      </c>
      <c r="E1067" s="54">
        <v>7127</v>
      </c>
      <c r="F1067" s="53">
        <v>7015</v>
      </c>
      <c r="G1067" s="49">
        <v>392752.8</v>
      </c>
      <c r="H1067" s="47">
        <v>483408</v>
      </c>
      <c r="I1067" s="10"/>
      <c r="J1067" s="46">
        <f t="shared" si="65"/>
        <v>3095128162.8000002</v>
      </c>
      <c r="K1067" s="12"/>
      <c r="L1067" s="65">
        <v>108378047</v>
      </c>
      <c r="M1067" s="23">
        <v>1170835278</v>
      </c>
      <c r="N1067" s="20"/>
      <c r="O1067" s="24">
        <f>VLOOKUP($A$6:$A$1110,'[1]ESFUERZO MUNICIPAL 2012'!$A$5:$AE$1109,31,FALSE)</f>
        <v>17403328</v>
      </c>
      <c r="P1067" s="25">
        <f>VLOOKUP($A$6:$A$1110,'[1]ESFUERZO DETO POR MUNICIPIO'!$A$5:$H$1109,8,FALSE)</f>
        <v>269631832.75861245</v>
      </c>
      <c r="Q1067" s="88">
        <f t="shared" si="66"/>
        <v>1092376048.6400001</v>
      </c>
      <c r="R1067" s="90">
        <f>VLOOKUP($A$6:$A$1110,'[1]ESFUERZO MUNICIPAL 2012'!$A$5:$AA$1109,27,FALSE)</f>
        <v>0</v>
      </c>
      <c r="S1067" s="90">
        <f>VLOOKUP($A$6:$A$1110,'[1]ESFUERZO DETO POR MUNICIPIO'!$A$5:$I$1109,9,FALSE)</f>
        <v>436503628.39726192</v>
      </c>
      <c r="T1067" s="81"/>
      <c r="U1067" s="84">
        <v>623</v>
      </c>
      <c r="W1067" s="74">
        <f t="shared" si="64"/>
        <v>272924089.19999999</v>
      </c>
      <c r="X1067" s="74">
        <f t="shared" si="67"/>
        <v>68231022.299999997</v>
      </c>
    </row>
    <row r="1068" spans="1:24">
      <c r="A1068" s="6" t="s">
        <v>2026</v>
      </c>
      <c r="B1068" s="6" t="s">
        <v>2012</v>
      </c>
      <c r="C1068" s="6" t="s">
        <v>2137</v>
      </c>
      <c r="D1068" s="30" t="s">
        <v>2169</v>
      </c>
      <c r="E1068" s="54">
        <v>7581</v>
      </c>
      <c r="F1068" s="53">
        <v>7523</v>
      </c>
      <c r="G1068" s="49">
        <v>392752.8</v>
      </c>
      <c r="H1068" s="47">
        <v>483408</v>
      </c>
      <c r="I1068" s="10"/>
      <c r="J1068" s="46">
        <f t="shared" si="65"/>
        <v>3307068680.4000001</v>
      </c>
      <c r="K1068" s="12"/>
      <c r="L1068" s="65">
        <v>97554968</v>
      </c>
      <c r="M1068" s="23">
        <v>1245416083</v>
      </c>
      <c r="N1068" s="20"/>
      <c r="O1068" s="24">
        <f>VLOOKUP($A$6:$A$1110,'[1]ESFUERZO MUNICIPAL 2012'!$A$5:$AE$1109,31,FALSE)</f>
        <v>15294803</v>
      </c>
      <c r="P1068" s="25">
        <f>VLOOKUP($A$6:$A$1110,'[1]ESFUERZO DETO POR MUNICIPIO'!$A$5:$H$1109,8,FALSE)</f>
        <v>247181445.32648626</v>
      </c>
      <c r="Q1068" s="88">
        <f t="shared" si="66"/>
        <v>1301462406.3199999</v>
      </c>
      <c r="R1068" s="90">
        <f>VLOOKUP($A$6:$A$1110,'[1]ESFUERZO MUNICIPAL 2012'!$A$5:$AA$1109,27,FALSE)</f>
        <v>0</v>
      </c>
      <c r="S1068" s="90">
        <f>VLOOKUP($A$6:$A$1110,'[1]ESFUERZO DETO POR MUNICIPIO'!$A$5:$I$1109,9,FALSE)</f>
        <v>400158974.75311852</v>
      </c>
      <c r="T1068" s="81"/>
      <c r="U1068" s="84">
        <v>776</v>
      </c>
      <c r="W1068" s="74">
        <f t="shared" si="64"/>
        <v>339950390.40000004</v>
      </c>
      <c r="X1068" s="74">
        <f t="shared" si="67"/>
        <v>84987597.600000009</v>
      </c>
    </row>
    <row r="1069" spans="1:24">
      <c r="A1069" s="6" t="s">
        <v>2027</v>
      </c>
      <c r="B1069" s="6" t="s">
        <v>2012</v>
      </c>
      <c r="C1069" s="6" t="s">
        <v>2028</v>
      </c>
      <c r="D1069" s="30" t="s">
        <v>2169</v>
      </c>
      <c r="E1069" s="54">
        <v>28328</v>
      </c>
      <c r="F1069" s="53">
        <v>27763</v>
      </c>
      <c r="G1069" s="49">
        <v>392752.8</v>
      </c>
      <c r="H1069" s="47">
        <v>483408</v>
      </c>
      <c r="I1069" s="10"/>
      <c r="J1069" s="46">
        <f t="shared" si="65"/>
        <v>12273378811.200001</v>
      </c>
      <c r="K1069" s="12"/>
      <c r="L1069" s="65">
        <v>412823172</v>
      </c>
      <c r="M1069" s="23">
        <v>4653767315</v>
      </c>
      <c r="N1069" s="20"/>
      <c r="O1069" s="24">
        <f>VLOOKUP($A$6:$A$1110,'[1]ESFUERZO MUNICIPAL 2012'!$A$5:$AE$1109,31,FALSE)</f>
        <v>63538944</v>
      </c>
      <c r="P1069" s="25">
        <f>VLOOKUP($A$6:$A$1110,'[1]ESFUERZO DETO POR MUNICIPIO'!$A$5:$H$1109,8,FALSE)</f>
        <v>205478512.34658927</v>
      </c>
      <c r="Q1069" s="88">
        <f t="shared" si="66"/>
        <v>6605124253.8400002</v>
      </c>
      <c r="R1069" s="90">
        <f>VLOOKUP($A$6:$A$1110,'[1]ESFUERZO MUNICIPAL 2012'!$A$5:$AA$1109,27,FALSE)</f>
        <v>0</v>
      </c>
      <c r="S1069" s="90">
        <f>VLOOKUP($A$6:$A$1110,'[1]ESFUERZO DETO POR MUNICIPIO'!$A$5:$I$1109,9,FALSE)</f>
        <v>332646614.01183498</v>
      </c>
      <c r="T1069" s="81"/>
      <c r="U1069" s="84">
        <v>3021</v>
      </c>
      <c r="W1069" s="74">
        <f t="shared" si="64"/>
        <v>1323440888.4000001</v>
      </c>
      <c r="X1069" s="74">
        <f t="shared" si="67"/>
        <v>330860222.10000002</v>
      </c>
    </row>
    <row r="1070" spans="1:24">
      <c r="A1070" s="6" t="s">
        <v>2029</v>
      </c>
      <c r="B1070" s="6" t="s">
        <v>2012</v>
      </c>
      <c r="C1070" s="6" t="s">
        <v>2030</v>
      </c>
      <c r="D1070" s="30" t="s">
        <v>2169</v>
      </c>
      <c r="E1070" s="54">
        <v>7139</v>
      </c>
      <c r="F1070" s="53">
        <v>7041</v>
      </c>
      <c r="G1070" s="49">
        <v>392752.8</v>
      </c>
      <c r="H1070" s="47">
        <v>483408</v>
      </c>
      <c r="I1070" s="10"/>
      <c r="J1070" s="46">
        <f t="shared" si="65"/>
        <v>3103768983.5999999</v>
      </c>
      <c r="K1070" s="12"/>
      <c r="L1070" s="65">
        <v>106375410</v>
      </c>
      <c r="M1070" s="23">
        <v>1172806280</v>
      </c>
      <c r="N1070" s="20"/>
      <c r="O1070" s="24">
        <f>VLOOKUP($A$6:$A$1110,'[1]ESFUERZO MUNICIPAL 2012'!$A$5:$AE$1109,31,FALSE)</f>
        <v>42486520</v>
      </c>
      <c r="P1070" s="25">
        <f>VLOOKUP($A$6:$A$1110,'[1]ESFUERZO DETO POR MUNICIPIO'!$A$5:$H$1109,8,FALSE)</f>
        <v>157183643.85896045</v>
      </c>
      <c r="Q1070" s="88">
        <f t="shared" si="66"/>
        <v>1370454479.0699999</v>
      </c>
      <c r="R1070" s="90">
        <f>VLOOKUP($A$6:$A$1110,'[1]ESFUERZO MUNICIPAL 2012'!$A$5:$AA$1109,27,FALSE)</f>
        <v>0</v>
      </c>
      <c r="S1070" s="90">
        <f>VLOOKUP($A$6:$A$1110,'[1]ESFUERZO DETO POR MUNICIPIO'!$A$5:$I$1109,9,FALSE)</f>
        <v>254462650.67138174</v>
      </c>
      <c r="T1070" s="81"/>
      <c r="U1070" s="84">
        <v>568</v>
      </c>
      <c r="W1070" s="74">
        <f t="shared" si="64"/>
        <v>248829667.20000002</v>
      </c>
      <c r="X1070" s="74">
        <f t="shared" si="67"/>
        <v>62207416.800000004</v>
      </c>
    </row>
    <row r="1071" spans="1:24">
      <c r="A1071" s="6" t="s">
        <v>2031</v>
      </c>
      <c r="B1071" s="6" t="s">
        <v>2012</v>
      </c>
      <c r="C1071" s="6" t="s">
        <v>2032</v>
      </c>
      <c r="D1071" s="30" t="s">
        <v>2169</v>
      </c>
      <c r="E1071" s="54">
        <v>1257</v>
      </c>
      <c r="F1071" s="53">
        <v>1226</v>
      </c>
      <c r="G1071" s="49">
        <v>392752.8</v>
      </c>
      <c r="H1071" s="47">
        <v>483408</v>
      </c>
      <c r="I1071" s="10"/>
      <c r="J1071" s="46">
        <f t="shared" si="65"/>
        <v>543174238.79999995</v>
      </c>
      <c r="K1071" s="12"/>
      <c r="L1071" s="65">
        <v>19245938</v>
      </c>
      <c r="M1071" s="23">
        <v>206502049</v>
      </c>
      <c r="N1071" s="20"/>
      <c r="O1071" s="24">
        <f>VLOOKUP($A$6:$A$1110,'[1]ESFUERZO MUNICIPAL 2012'!$A$5:$AE$1109,31,FALSE)</f>
        <v>2806434</v>
      </c>
      <c r="P1071" s="25">
        <f>VLOOKUP($A$6:$A$1110,'[1]ESFUERZO DETO POR MUNICIPIO'!$A$5:$H$1109,8,FALSE)</f>
        <v>65854469.906921059</v>
      </c>
      <c r="Q1071" s="88">
        <f t="shared" si="66"/>
        <v>142154363.69999999</v>
      </c>
      <c r="R1071" s="90">
        <f>VLOOKUP($A$6:$A$1110,'[1]ESFUERZO MUNICIPAL 2012'!$A$5:$AA$1109,27,FALSE)</f>
        <v>0</v>
      </c>
      <c r="S1071" s="90">
        <f>VLOOKUP($A$6:$A$1110,'[1]ESFUERZO DETO POR MUNICIPIO'!$A$5:$I$1109,9,FALSE)</f>
        <v>106610984.19445118</v>
      </c>
      <c r="T1071" s="81"/>
      <c r="U1071" s="84">
        <v>139</v>
      </c>
      <c r="W1071" s="74">
        <f t="shared" si="64"/>
        <v>60893175.600000001</v>
      </c>
      <c r="X1071" s="74">
        <f t="shared" si="67"/>
        <v>15223293.9</v>
      </c>
    </row>
    <row r="1072" spans="1:24">
      <c r="A1072" s="6" t="s">
        <v>2033</v>
      </c>
      <c r="B1072" s="6" t="s">
        <v>2012</v>
      </c>
      <c r="C1072" s="6" t="s">
        <v>159</v>
      </c>
      <c r="D1072" s="30" t="s">
        <v>2169</v>
      </c>
      <c r="E1072" s="54">
        <v>2009</v>
      </c>
      <c r="F1072" s="53">
        <v>2010</v>
      </c>
      <c r="G1072" s="49">
        <v>392752.8</v>
      </c>
      <c r="H1072" s="47">
        <v>483408</v>
      </c>
      <c r="I1072" s="10"/>
      <c r="J1072" s="46">
        <f t="shared" si="65"/>
        <v>880345227.60000002</v>
      </c>
      <c r="K1072" s="12"/>
      <c r="L1072" s="65">
        <v>31158689</v>
      </c>
      <c r="M1072" s="23">
        <v>330041928</v>
      </c>
      <c r="N1072" s="20"/>
      <c r="O1072" s="24">
        <f>VLOOKUP($A$6:$A$1110,'[1]ESFUERZO MUNICIPAL 2012'!$A$5:$AE$1109,31,FALSE)</f>
        <v>4774782</v>
      </c>
      <c r="P1072" s="25">
        <f>VLOOKUP($A$6:$A$1110,'[1]ESFUERZO DETO POR MUNICIPIO'!$A$5:$H$1109,8,FALSE)</f>
        <v>0</v>
      </c>
      <c r="Q1072" s="88">
        <f t="shared" si="66"/>
        <v>514369828.60000002</v>
      </c>
      <c r="R1072" s="90">
        <f>VLOOKUP($A$6:$A$1110,'[1]ESFUERZO MUNICIPAL 2012'!$A$5:$AA$1109,27,FALSE)</f>
        <v>0</v>
      </c>
      <c r="S1072" s="90">
        <f>VLOOKUP($A$6:$A$1110,'[1]ESFUERZO DETO POR MUNICIPIO'!$A$5:$I$1109,9,FALSE)</f>
        <v>0</v>
      </c>
      <c r="T1072" s="81"/>
      <c r="U1072" s="84">
        <v>274</v>
      </c>
      <c r="W1072" s="74">
        <f t="shared" si="64"/>
        <v>120034029.60000001</v>
      </c>
      <c r="X1072" s="74">
        <f t="shared" si="67"/>
        <v>30008507.400000002</v>
      </c>
    </row>
    <row r="1073" spans="1:24">
      <c r="A1073" s="6" t="s">
        <v>2034</v>
      </c>
      <c r="B1073" s="6" t="s">
        <v>2012</v>
      </c>
      <c r="C1073" s="6" t="s">
        <v>2035</v>
      </c>
      <c r="D1073" s="30" t="s">
        <v>2169</v>
      </c>
      <c r="E1073" s="54">
        <v>1342</v>
      </c>
      <c r="F1073" s="53">
        <v>1329</v>
      </c>
      <c r="G1073" s="49">
        <v>392752.8</v>
      </c>
      <c r="H1073" s="47">
        <v>483408</v>
      </c>
      <c r="I1073" s="10"/>
      <c r="J1073" s="46">
        <f t="shared" si="65"/>
        <v>584761744.79999995</v>
      </c>
      <c r="K1073" s="12"/>
      <c r="L1073" s="65">
        <v>18760004</v>
      </c>
      <c r="M1073" s="23">
        <v>220465682</v>
      </c>
      <c r="N1073" s="20"/>
      <c r="O1073" s="24">
        <f>VLOOKUP($A$6:$A$1110,'[1]ESFUERZO MUNICIPAL 2012'!$A$5:$AE$1109,31,FALSE)</f>
        <v>2661067</v>
      </c>
      <c r="P1073" s="25">
        <f>VLOOKUP($A$6:$A$1110,'[1]ESFUERZO DETO POR MUNICIPIO'!$A$5:$H$1109,8,FALSE)</f>
        <v>33121907.162427697</v>
      </c>
      <c r="Q1073" s="88">
        <f t="shared" si="66"/>
        <v>256132440.12</v>
      </c>
      <c r="R1073" s="90">
        <f>VLOOKUP($A$6:$A$1110,'[1]ESFUERZO MUNICIPAL 2012'!$A$5:$AA$1109,27,FALSE)</f>
        <v>0</v>
      </c>
      <c r="S1073" s="90">
        <f>VLOOKUP($A$6:$A$1110,'[1]ESFUERZO DETO POR MUNICIPIO'!$A$5:$I$1109,9,FALSE)</f>
        <v>53620644.520783648</v>
      </c>
      <c r="T1073" s="81"/>
      <c r="U1073" s="84">
        <v>79</v>
      </c>
      <c r="W1073" s="74">
        <f t="shared" si="64"/>
        <v>34608351.600000001</v>
      </c>
      <c r="X1073" s="74">
        <f t="shared" si="67"/>
        <v>8652087.9000000004</v>
      </c>
    </row>
    <row r="1074" spans="1:24">
      <c r="A1074" s="6" t="s">
        <v>2036</v>
      </c>
      <c r="B1074" s="6" t="s">
        <v>2012</v>
      </c>
      <c r="C1074" s="6" t="s">
        <v>2037</v>
      </c>
      <c r="D1074" s="30" t="s">
        <v>2169</v>
      </c>
      <c r="E1074" s="54">
        <v>5686</v>
      </c>
      <c r="F1074" s="53">
        <v>5677</v>
      </c>
      <c r="G1074" s="49">
        <v>392752.8</v>
      </c>
      <c r="H1074" s="47">
        <v>483408</v>
      </c>
      <c r="I1074" s="10"/>
      <c r="J1074" s="46">
        <f t="shared" si="65"/>
        <v>2488749818.4000001</v>
      </c>
      <c r="K1074" s="12"/>
      <c r="L1074" s="65">
        <v>91502878</v>
      </c>
      <c r="M1074" s="23">
        <v>934106298</v>
      </c>
      <c r="N1074" s="20"/>
      <c r="O1074" s="24">
        <f>VLOOKUP($A$6:$A$1110,'[1]ESFUERZO MUNICIPAL 2012'!$A$5:$AE$1109,31,FALSE)</f>
        <v>12732217</v>
      </c>
      <c r="P1074" s="25">
        <f>VLOOKUP($A$6:$A$1110,'[1]ESFUERZO DETO POR MUNICIPIO'!$A$5:$H$1109,8,FALSE)</f>
        <v>50360009.213682368</v>
      </c>
      <c r="Q1074" s="88">
        <f t="shared" si="66"/>
        <v>1318521222.1500001</v>
      </c>
      <c r="R1074" s="90">
        <f>VLOOKUP($A$6:$A$1110,'[1]ESFUERZO MUNICIPAL 2012'!$A$5:$AA$1109,27,FALSE)</f>
        <v>0</v>
      </c>
      <c r="S1074" s="90">
        <f>VLOOKUP($A$6:$A$1110,'[1]ESFUERZO DETO POR MUNICIPIO'!$A$5:$I$1109,9,FALSE)</f>
        <v>81527194.037105933</v>
      </c>
      <c r="T1074" s="81"/>
      <c r="U1074" s="84">
        <v>820</v>
      </c>
      <c r="W1074" s="74">
        <f t="shared" si="64"/>
        <v>359225928</v>
      </c>
      <c r="X1074" s="74">
        <f t="shared" si="67"/>
        <v>89806482</v>
      </c>
    </row>
    <row r="1075" spans="1:24">
      <c r="A1075" s="6" t="s">
        <v>2038</v>
      </c>
      <c r="B1075" s="6" t="s">
        <v>2012</v>
      </c>
      <c r="C1075" s="6" t="s">
        <v>2039</v>
      </c>
      <c r="D1075" s="30" t="s">
        <v>2169</v>
      </c>
      <c r="E1075" s="54">
        <v>5201</v>
      </c>
      <c r="F1075" s="53">
        <v>5234</v>
      </c>
      <c r="G1075" s="49">
        <v>392752.8</v>
      </c>
      <c r="H1075" s="47">
        <v>483408</v>
      </c>
      <c r="I1075" s="10"/>
      <c r="J1075" s="46">
        <f t="shared" si="65"/>
        <v>2286432392.4000001</v>
      </c>
      <c r="K1075" s="12"/>
      <c r="L1075" s="65">
        <v>82888591</v>
      </c>
      <c r="M1075" s="23">
        <v>854429486</v>
      </c>
      <c r="N1075" s="20"/>
      <c r="O1075" s="24">
        <f>VLOOKUP($A$6:$A$1110,'[1]ESFUERZO MUNICIPAL 2012'!$A$5:$AE$1109,31,FALSE)</f>
        <v>25236415</v>
      </c>
      <c r="P1075" s="25">
        <f>VLOOKUP($A$6:$A$1110,'[1]ESFUERZO DETO POR MUNICIPIO'!$A$5:$H$1109,8,FALSE)</f>
        <v>110217977.14502351</v>
      </c>
      <c r="Q1075" s="88">
        <f t="shared" si="66"/>
        <v>1035229407.67</v>
      </c>
      <c r="R1075" s="90">
        <f>VLOOKUP($A$6:$A$1110,'[1]ESFUERZO MUNICIPAL 2012'!$A$5:$AA$1109,27,FALSE)</f>
        <v>0</v>
      </c>
      <c r="S1075" s="90">
        <f>VLOOKUP($A$6:$A$1110,'[1]ESFUERZO DETO POR MUNICIPIO'!$A$5:$I$1109,9,FALSE)</f>
        <v>178430515.58930784</v>
      </c>
      <c r="T1075" s="81"/>
      <c r="U1075" s="84">
        <v>521</v>
      </c>
      <c r="W1075" s="74">
        <f t="shared" si="64"/>
        <v>228239888.40000001</v>
      </c>
      <c r="X1075" s="74">
        <f t="shared" si="67"/>
        <v>57059972.100000001</v>
      </c>
    </row>
    <row r="1076" spans="1:24">
      <c r="A1076" s="6" t="s">
        <v>2040</v>
      </c>
      <c r="B1076" s="6" t="s">
        <v>2012</v>
      </c>
      <c r="C1076" s="6" t="s">
        <v>2041</v>
      </c>
      <c r="D1076" s="30" t="s">
        <v>2169</v>
      </c>
      <c r="E1076" s="54">
        <v>9857</v>
      </c>
      <c r="F1076" s="53">
        <v>9636</v>
      </c>
      <c r="G1076" s="49">
        <v>392752.8</v>
      </c>
      <c r="H1076" s="47">
        <v>483408</v>
      </c>
      <c r="I1076" s="10"/>
      <c r="J1076" s="46">
        <f t="shared" si="65"/>
        <v>4264741918.8000002</v>
      </c>
      <c r="K1076" s="12"/>
      <c r="L1076" s="65">
        <v>162758499</v>
      </c>
      <c r="M1076" s="23">
        <v>1619326388</v>
      </c>
      <c r="N1076" s="20"/>
      <c r="O1076" s="24">
        <f>VLOOKUP($A$6:$A$1110,'[1]ESFUERZO MUNICIPAL 2012'!$A$5:$AE$1109,31,FALSE)</f>
        <v>51500000</v>
      </c>
      <c r="P1076" s="25">
        <f>VLOOKUP($A$6:$A$1110,'[1]ESFUERZO DETO POR MUNICIPIO'!$A$5:$H$1109,8,FALSE)</f>
        <v>232655154.12497872</v>
      </c>
      <c r="Q1076" s="88">
        <f t="shared" si="66"/>
        <v>1821859335.5</v>
      </c>
      <c r="R1076" s="90">
        <f>VLOOKUP($A$6:$A$1110,'[1]ESFUERZO MUNICIPAL 2012'!$A$5:$AA$1109,27,FALSE)</f>
        <v>0</v>
      </c>
      <c r="S1076" s="90">
        <f>VLOOKUP($A$6:$A$1110,'[1]ESFUERZO DETO POR MUNICIPIO'!$A$5:$I$1109,9,FALSE)</f>
        <v>376642542.17266035</v>
      </c>
      <c r="T1076" s="81"/>
      <c r="U1076" s="84">
        <v>1224</v>
      </c>
      <c r="W1076" s="74">
        <f t="shared" si="64"/>
        <v>536210409.60000002</v>
      </c>
      <c r="X1076" s="74">
        <f t="shared" si="67"/>
        <v>134052602.40000001</v>
      </c>
    </row>
    <row r="1077" spans="1:24">
      <c r="A1077" s="6" t="s">
        <v>2042</v>
      </c>
      <c r="B1077" s="6" t="s">
        <v>2012</v>
      </c>
      <c r="C1077" s="6" t="s">
        <v>2043</v>
      </c>
      <c r="D1077" s="30" t="s">
        <v>2169</v>
      </c>
      <c r="E1077" s="54">
        <v>7376</v>
      </c>
      <c r="F1077" s="53">
        <v>7369</v>
      </c>
      <c r="G1077" s="49">
        <v>392752.8</v>
      </c>
      <c r="H1077" s="47">
        <v>483408</v>
      </c>
      <c r="I1077" s="10"/>
      <c r="J1077" s="46">
        <f t="shared" si="65"/>
        <v>3229589102.4000001</v>
      </c>
      <c r="K1077" s="12"/>
      <c r="L1077" s="65">
        <v>126563765</v>
      </c>
      <c r="M1077" s="23">
        <v>1211743893</v>
      </c>
      <c r="N1077" s="20"/>
      <c r="O1077" s="24">
        <f>VLOOKUP($A$6:$A$1110,'[1]ESFUERZO MUNICIPAL 2012'!$A$5:$AE$1109,31,FALSE)</f>
        <v>17284901</v>
      </c>
      <c r="P1077" s="25">
        <f>VLOOKUP($A$6:$A$1110,'[1]ESFUERZO DETO POR MUNICIPIO'!$A$5:$H$1109,8,FALSE)</f>
        <v>514452490.65596092</v>
      </c>
      <c r="Q1077" s="88">
        <f t="shared" si="66"/>
        <v>526703299.06999999</v>
      </c>
      <c r="R1077" s="90">
        <f>VLOOKUP($A$6:$A$1110,'[1]ESFUERZO MUNICIPAL 2012'!$A$5:$AA$1109,27,FALSE)</f>
        <v>0</v>
      </c>
      <c r="S1077" s="90">
        <f>VLOOKUP($A$6:$A$1110,'[1]ESFUERZO DETO POR MUNICIPIO'!$A$5:$I$1109,9,FALSE)</f>
        <v>832840753.67455888</v>
      </c>
      <c r="T1077" s="81"/>
      <c r="U1077" s="84">
        <v>1101</v>
      </c>
      <c r="W1077" s="74">
        <f t="shared" si="64"/>
        <v>482326520.40000004</v>
      </c>
      <c r="X1077" s="74">
        <f t="shared" si="67"/>
        <v>120581630.10000001</v>
      </c>
    </row>
    <row r="1078" spans="1:24">
      <c r="A1078" s="6" t="s">
        <v>2044</v>
      </c>
      <c r="B1078" s="6" t="s">
        <v>2012</v>
      </c>
      <c r="C1078" s="6" t="s">
        <v>372</v>
      </c>
      <c r="D1078" s="30" t="s">
        <v>2169</v>
      </c>
      <c r="E1078" s="54">
        <v>11076</v>
      </c>
      <c r="F1078" s="53">
        <v>11255</v>
      </c>
      <c r="G1078" s="49">
        <v>392752.8</v>
      </c>
      <c r="H1078" s="47">
        <v>483408</v>
      </c>
      <c r="I1078" s="10"/>
      <c r="J1078" s="46">
        <f t="shared" si="65"/>
        <v>4895443526.3999996</v>
      </c>
      <c r="K1078" s="12"/>
      <c r="L1078" s="65">
        <v>175142458</v>
      </c>
      <c r="M1078" s="23">
        <v>1819584650</v>
      </c>
      <c r="N1078" s="20"/>
      <c r="O1078" s="24">
        <f>VLOOKUP($A$6:$A$1110,'[1]ESFUERZO MUNICIPAL 2012'!$A$5:$AE$1109,31,FALSE)</f>
        <v>50012854</v>
      </c>
      <c r="P1078" s="25">
        <f>VLOOKUP($A$6:$A$1110,'[1]ESFUERZO DETO POR MUNICIPIO'!$A$5:$H$1109,8,FALSE)</f>
        <v>309409390.95974839</v>
      </c>
      <c r="Q1078" s="88">
        <f t="shared" si="66"/>
        <v>2040395149.6400001</v>
      </c>
      <c r="R1078" s="90">
        <f>VLOOKUP($A$6:$A$1110,'[1]ESFUERZO MUNICIPAL 2012'!$A$5:$AA$1109,27,FALSE)</f>
        <v>0</v>
      </c>
      <c r="S1078" s="90">
        <f>VLOOKUP($A$6:$A$1110,'[1]ESFUERZO DETO POR MUNICIPIO'!$A$5:$I$1109,9,FALSE)</f>
        <v>500899023.79971552</v>
      </c>
      <c r="T1078" s="81"/>
      <c r="U1078" s="84">
        <v>2800</v>
      </c>
      <c r="W1078" s="74">
        <f t="shared" si="64"/>
        <v>1226625120</v>
      </c>
      <c r="X1078" s="74">
        <f t="shared" si="67"/>
        <v>306656280</v>
      </c>
    </row>
    <row r="1079" spans="1:24">
      <c r="A1079" s="6" t="s">
        <v>2045</v>
      </c>
      <c r="B1079" s="6" t="s">
        <v>2046</v>
      </c>
      <c r="C1079" s="6" t="s">
        <v>2047</v>
      </c>
      <c r="D1079" s="30" t="s">
        <v>2169</v>
      </c>
      <c r="E1079" s="54">
        <v>36390</v>
      </c>
      <c r="F1079" s="53">
        <v>37170</v>
      </c>
      <c r="G1079" s="49">
        <v>392752.8</v>
      </c>
      <c r="H1079" s="47">
        <v>483408</v>
      </c>
      <c r="I1079" s="10"/>
      <c r="J1079" s="46">
        <f t="shared" si="65"/>
        <v>16130274876</v>
      </c>
      <c r="K1079" s="12"/>
      <c r="L1079" s="65">
        <v>479190001</v>
      </c>
      <c r="M1079" s="23">
        <v>5978196221</v>
      </c>
      <c r="N1079" s="20"/>
      <c r="O1079" s="24">
        <f>VLOOKUP($A$6:$A$1110,'[1]ESFUERZO MUNICIPAL 2012'!$A$5:$AE$1109,31,FALSE)</f>
        <v>123380455.90000001</v>
      </c>
      <c r="P1079" s="25">
        <f>VLOOKUP($A$6:$A$1110,'[1]ESFUERZO DETO POR MUNICIPIO'!$A$5:$H$1109,8,FALSE)</f>
        <v>266712839.20963731</v>
      </c>
      <c r="Q1079" s="88">
        <f t="shared" si="66"/>
        <v>9242536304.3600006</v>
      </c>
      <c r="R1079" s="90">
        <f>VLOOKUP($A$6:$A$1110,'[1]ESFUERZO MUNICIPAL 2012'!$A$5:$AA$1109,27,FALSE)</f>
        <v>12558591.100000001</v>
      </c>
      <c r="S1079" s="90">
        <f>VLOOKUP($A$6:$A$1110,'[1]ESFUERZO DETO POR MUNICIPIO'!$A$5:$I$1109,9,FALSE)</f>
        <v>27700463.429536376</v>
      </c>
      <c r="T1079" s="81"/>
      <c r="U1079" s="84">
        <v>1374</v>
      </c>
      <c r="W1079" s="74">
        <f t="shared" si="64"/>
        <v>601922469.60000002</v>
      </c>
      <c r="X1079" s="74">
        <f t="shared" si="67"/>
        <v>150480617.40000001</v>
      </c>
    </row>
    <row r="1080" spans="1:24">
      <c r="A1080" s="6" t="s">
        <v>2048</v>
      </c>
      <c r="B1080" s="6" t="s">
        <v>2046</v>
      </c>
      <c r="C1080" s="6" t="s">
        <v>1395</v>
      </c>
      <c r="D1080" s="30" t="s">
        <v>2169</v>
      </c>
      <c r="E1080" s="54">
        <v>4201</v>
      </c>
      <c r="F1080" s="53">
        <v>4249</v>
      </c>
      <c r="G1080" s="49">
        <v>392752.8</v>
      </c>
      <c r="H1080" s="47">
        <v>483408</v>
      </c>
      <c r="I1080" s="10"/>
      <c r="J1080" s="46">
        <f t="shared" si="65"/>
        <v>1851977552.4000001</v>
      </c>
      <c r="K1080" s="12"/>
      <c r="L1080" s="65">
        <v>60535619</v>
      </c>
      <c r="M1080" s="23">
        <v>690146609</v>
      </c>
      <c r="N1080" s="20"/>
      <c r="O1080" s="24">
        <f>VLOOKUP($A$6:$A$1110,'[1]ESFUERZO MUNICIPAL 2012'!$A$5:$AE$1109,31,FALSE)</f>
        <v>7095090</v>
      </c>
      <c r="P1080" s="25">
        <f>VLOOKUP($A$6:$A$1110,'[1]ESFUERZO DETO POR MUNICIPIO'!$A$5:$H$1109,8,FALSE)</f>
        <v>16784288.432890143</v>
      </c>
      <c r="Q1080" s="88">
        <f t="shared" si="66"/>
        <v>1075672750.6700001</v>
      </c>
      <c r="R1080" s="90">
        <f>VLOOKUP($A$6:$A$1110,'[1]ESFUERZO MUNICIPAL 2012'!$A$5:$AA$1109,27,FALSE)</f>
        <v>0</v>
      </c>
      <c r="S1080" s="90">
        <f>VLOOKUP($A$6:$A$1110,'[1]ESFUERZO DETO POR MUNICIPIO'!$A$5:$I$1109,9,FALSE)</f>
        <v>1743195.3006230232</v>
      </c>
      <c r="T1080" s="81"/>
      <c r="U1080" s="84">
        <v>123</v>
      </c>
      <c r="W1080" s="74">
        <f t="shared" si="64"/>
        <v>53883889.200000003</v>
      </c>
      <c r="X1080" s="74">
        <f t="shared" si="67"/>
        <v>13470972.300000001</v>
      </c>
    </row>
    <row r="1081" spans="1:24">
      <c r="A1081" s="6" t="s">
        <v>2049</v>
      </c>
      <c r="B1081" s="6" t="s">
        <v>2046</v>
      </c>
      <c r="C1081" s="6" t="s">
        <v>2050</v>
      </c>
      <c r="D1081" s="30" t="s">
        <v>2169</v>
      </c>
      <c r="E1081" s="54">
        <v>32772</v>
      </c>
      <c r="F1081" s="53">
        <v>33426</v>
      </c>
      <c r="G1081" s="49">
        <v>392752.8</v>
      </c>
      <c r="H1081" s="47">
        <v>483408</v>
      </c>
      <c r="I1081" s="10"/>
      <c r="J1081" s="46">
        <f t="shared" si="65"/>
        <v>14514845284.799999</v>
      </c>
      <c r="K1081" s="12"/>
      <c r="L1081" s="65">
        <v>470531537</v>
      </c>
      <c r="M1081" s="23">
        <v>5383833238</v>
      </c>
      <c r="N1081" s="20"/>
      <c r="O1081" s="24">
        <f>VLOOKUP($A$6:$A$1110,'[1]ESFUERZO MUNICIPAL 2012'!$A$5:$AE$1109,31,FALSE)</f>
        <v>105805168.33279967</v>
      </c>
      <c r="P1081" s="25">
        <f>VLOOKUP($A$6:$A$1110,'[1]ESFUERZO DETO POR MUNICIPIO'!$A$5:$H$1109,8,FALSE)</f>
        <v>82347916.66516076</v>
      </c>
      <c r="Q1081" s="88">
        <f t="shared" si="66"/>
        <v>6781480646.0200005</v>
      </c>
      <c r="R1081" s="90">
        <f>VLOOKUP($A$6:$A$1110,'[1]ESFUERZO MUNICIPAL 2012'!$A$5:$AA$1109,27,FALSE)</f>
        <v>1682294226.6754801</v>
      </c>
      <c r="S1081" s="90">
        <f>VLOOKUP($A$6:$A$1110,'[1]ESFUERZO DETO POR MUNICIPIO'!$A$5:$I$1109,9,FALSE)</f>
        <v>8552552.1037585326</v>
      </c>
      <c r="T1081" s="81"/>
      <c r="U1081" s="84">
        <v>2316</v>
      </c>
      <c r="W1081" s="74">
        <f t="shared" si="64"/>
        <v>1014594206.4000001</v>
      </c>
      <c r="X1081" s="74">
        <f t="shared" si="67"/>
        <v>253648551.60000002</v>
      </c>
    </row>
    <row r="1082" spans="1:24">
      <c r="A1082" s="6" t="s">
        <v>2051</v>
      </c>
      <c r="B1082" s="6" t="s">
        <v>2046</v>
      </c>
      <c r="C1082" s="6" t="s">
        <v>2052</v>
      </c>
      <c r="D1082" s="30" t="s">
        <v>2169</v>
      </c>
      <c r="E1082" s="54">
        <v>42106</v>
      </c>
      <c r="F1082" s="53">
        <v>43947</v>
      </c>
      <c r="G1082" s="49">
        <v>392752.8</v>
      </c>
      <c r="H1082" s="47">
        <v>483408</v>
      </c>
      <c r="I1082" s="10"/>
      <c r="J1082" s="46">
        <f t="shared" si="65"/>
        <v>18890790386.400002</v>
      </c>
      <c r="K1082" s="12"/>
      <c r="L1082" s="65">
        <v>588598817</v>
      </c>
      <c r="M1082" s="23">
        <v>6917233982</v>
      </c>
      <c r="N1082" s="20"/>
      <c r="O1082" s="24">
        <f>VLOOKUP($A$6:$A$1110,'[1]ESFUERZO MUNICIPAL 2012'!$A$5:$AE$1109,31,FALSE)</f>
        <v>175000000</v>
      </c>
      <c r="P1082" s="25">
        <f>VLOOKUP($A$6:$A$1110,'[1]ESFUERZO DETO POR MUNICIPIO'!$A$5:$H$1109,8,FALSE)</f>
        <v>312869633.09802943</v>
      </c>
      <c r="Q1082" s="88">
        <f t="shared" si="66"/>
        <v>10864593703.719999</v>
      </c>
      <c r="R1082" s="90">
        <f>VLOOKUP($A$6:$A$1110,'[1]ESFUERZO MUNICIPAL 2012'!$A$5:$AA$1109,27,FALSE)</f>
        <v>0</v>
      </c>
      <c r="S1082" s="90">
        <f>VLOOKUP($A$6:$A$1110,'[1]ESFUERZO DETO POR MUNICIPIO'!$A$5:$I$1109,9,FALSE)</f>
        <v>32494250.578737307</v>
      </c>
      <c r="T1082" s="81"/>
      <c r="U1082" s="84">
        <v>6186</v>
      </c>
      <c r="W1082" s="74">
        <f t="shared" si="64"/>
        <v>2709965354.4000001</v>
      </c>
      <c r="X1082" s="74">
        <f t="shared" si="67"/>
        <v>677491338.60000002</v>
      </c>
    </row>
    <row r="1083" spans="1:24">
      <c r="A1083" s="6" t="s">
        <v>2053</v>
      </c>
      <c r="B1083" s="6" t="s">
        <v>2046</v>
      </c>
      <c r="C1083" s="6" t="s">
        <v>2054</v>
      </c>
      <c r="D1083" s="30" t="s">
        <v>2169</v>
      </c>
      <c r="E1083" s="54">
        <v>11558</v>
      </c>
      <c r="F1083" s="53">
        <v>11427</v>
      </c>
      <c r="G1083" s="49">
        <v>392752.8</v>
      </c>
      <c r="H1083" s="47">
        <v>483408</v>
      </c>
      <c r="I1083" s="10"/>
      <c r="J1083" s="46">
        <f t="shared" si="65"/>
        <v>5031670039.1999998</v>
      </c>
      <c r="K1083" s="12"/>
      <c r="L1083" s="65">
        <v>178558722</v>
      </c>
      <c r="M1083" s="23">
        <v>1898767727</v>
      </c>
      <c r="N1083" s="20"/>
      <c r="O1083" s="24">
        <f>VLOOKUP($A$6:$A$1110,'[1]ESFUERZO MUNICIPAL 2012'!$A$5:$AE$1109,31,FALSE)</f>
        <v>23995389.637136303</v>
      </c>
      <c r="P1083" s="25">
        <f>VLOOKUP($A$6:$A$1110,'[1]ESFUERZO DETO POR MUNICIPIO'!$A$5:$H$1109,8,FALSE)</f>
        <v>291364763.04901183</v>
      </c>
      <c r="Q1083" s="88">
        <f t="shared" si="66"/>
        <v>2559969555.9699998</v>
      </c>
      <c r="R1083" s="90">
        <f>VLOOKUP($A$6:$A$1110,'[1]ESFUERZO MUNICIPAL 2012'!$A$5:$AA$1109,27,FALSE)</f>
        <v>48753100.000000007</v>
      </c>
      <c r="S1083" s="90">
        <f>VLOOKUP($A$6:$A$1110,'[1]ESFUERZO DETO POR MUNICIPIO'!$A$5:$I$1109,9,FALSE)</f>
        <v>30260781.548468664</v>
      </c>
      <c r="T1083" s="81"/>
      <c r="U1083" s="84">
        <v>997</v>
      </c>
      <c r="W1083" s="74">
        <f t="shared" si="64"/>
        <v>436766158.80000001</v>
      </c>
      <c r="X1083" s="74">
        <f t="shared" si="67"/>
        <v>109191539.7</v>
      </c>
    </row>
    <row r="1084" spans="1:24">
      <c r="A1084" s="6" t="s">
        <v>2055</v>
      </c>
      <c r="B1084" s="6" t="s">
        <v>2046</v>
      </c>
      <c r="C1084" s="6" t="s">
        <v>2056</v>
      </c>
      <c r="D1084" s="30" t="s">
        <v>2169</v>
      </c>
      <c r="E1084" s="54">
        <v>20359</v>
      </c>
      <c r="F1084" s="53">
        <v>20391</v>
      </c>
      <c r="G1084" s="49">
        <v>392752.8</v>
      </c>
      <c r="H1084" s="47">
        <v>483408</v>
      </c>
      <c r="I1084" s="10"/>
      <c r="J1084" s="46">
        <f t="shared" si="65"/>
        <v>8926613391.6000004</v>
      </c>
      <c r="K1084" s="12"/>
      <c r="L1084" s="65">
        <v>292385122</v>
      </c>
      <c r="M1084" s="23">
        <v>3344607022</v>
      </c>
      <c r="N1084" s="20"/>
      <c r="O1084" s="24">
        <f>VLOOKUP($A$6:$A$1110,'[1]ESFUERZO MUNICIPAL 2012'!$A$5:$AE$1109,31,FALSE)</f>
        <v>40000000</v>
      </c>
      <c r="P1084" s="25">
        <f>VLOOKUP($A$6:$A$1110,'[1]ESFUERZO DETO POR MUNICIPIO'!$A$5:$H$1109,8,FALSE)</f>
        <v>313131887.50300986</v>
      </c>
      <c r="Q1084" s="88">
        <f t="shared" si="66"/>
        <v>4903967872.1000004</v>
      </c>
      <c r="R1084" s="90">
        <f>VLOOKUP($A$6:$A$1110,'[1]ESFUERZO MUNICIPAL 2012'!$A$5:$AA$1109,27,FALSE)</f>
        <v>0</v>
      </c>
      <c r="S1084" s="90">
        <f>VLOOKUP($A$6:$A$1110,'[1]ESFUERZO DETO POR MUNICIPIO'!$A$5:$I$1109,9,FALSE)</f>
        <v>32521487.994738434</v>
      </c>
      <c r="T1084" s="81"/>
      <c r="U1084" s="84">
        <v>1508</v>
      </c>
      <c r="W1084" s="74">
        <f t="shared" si="64"/>
        <v>660625243.20000005</v>
      </c>
      <c r="X1084" s="74">
        <f t="shared" si="67"/>
        <v>165156310.80000001</v>
      </c>
    </row>
    <row r="1085" spans="1:24">
      <c r="A1085" s="6" t="s">
        <v>2057</v>
      </c>
      <c r="B1085" s="6" t="s">
        <v>2046</v>
      </c>
      <c r="C1085" s="6" t="s">
        <v>2058</v>
      </c>
      <c r="D1085" s="30" t="s">
        <v>2169</v>
      </c>
      <c r="E1085" s="54">
        <v>22527</v>
      </c>
      <c r="F1085" s="53">
        <v>24221</v>
      </c>
      <c r="G1085" s="49">
        <v>392752.8</v>
      </c>
      <c r="H1085" s="47">
        <v>483408</v>
      </c>
      <c r="I1085" s="10"/>
      <c r="J1085" s="46">
        <f t="shared" si="65"/>
        <v>10278083746.799999</v>
      </c>
      <c r="K1085" s="12"/>
      <c r="L1085" s="65">
        <v>308096995</v>
      </c>
      <c r="M1085" s="23">
        <v>3700766646</v>
      </c>
      <c r="N1085" s="20"/>
      <c r="O1085" s="24">
        <f>VLOOKUP($A$6:$A$1110,'[1]ESFUERZO MUNICIPAL 2012'!$A$5:$AE$1109,31,FALSE)</f>
        <v>104034985</v>
      </c>
      <c r="P1085" s="25">
        <f>VLOOKUP($A$6:$A$1110,'[1]ESFUERZO DETO POR MUNICIPIO'!$A$5:$H$1109,8,FALSE)</f>
        <v>293200544.81446671</v>
      </c>
      <c r="Q1085" s="88">
        <f t="shared" si="66"/>
        <v>5841533132.4300003</v>
      </c>
      <c r="R1085" s="90">
        <f>VLOOKUP($A$6:$A$1110,'[1]ESFUERZO MUNICIPAL 2012'!$A$5:$AA$1109,27,FALSE)</f>
        <v>0</v>
      </c>
      <c r="S1085" s="90">
        <f>VLOOKUP($A$6:$A$1110,'[1]ESFUERZO DETO POR MUNICIPIO'!$A$5:$I$1109,9,FALSE)</f>
        <v>30451443.55712669</v>
      </c>
      <c r="T1085" s="81"/>
      <c r="U1085" s="84">
        <v>2905</v>
      </c>
      <c r="W1085" s="74">
        <f t="shared" si="64"/>
        <v>1272623562</v>
      </c>
      <c r="X1085" s="74">
        <f t="shared" si="67"/>
        <v>318155890.5</v>
      </c>
    </row>
    <row r="1086" spans="1:24">
      <c r="A1086" s="6" t="s">
        <v>2059</v>
      </c>
      <c r="B1086" s="6" t="s">
        <v>2046</v>
      </c>
      <c r="C1086" s="6" t="s">
        <v>2060</v>
      </c>
      <c r="D1086" s="30" t="s">
        <v>2169</v>
      </c>
      <c r="E1086" s="54">
        <v>11087</v>
      </c>
      <c r="F1086" s="53">
        <v>11181</v>
      </c>
      <c r="G1086" s="49">
        <v>392752.8</v>
      </c>
      <c r="H1086" s="47">
        <v>483408</v>
      </c>
      <c r="I1086" s="10"/>
      <c r="J1086" s="46">
        <f t="shared" si="65"/>
        <v>4879717570.8000002</v>
      </c>
      <c r="K1086" s="12"/>
      <c r="L1086" s="65">
        <v>161035641</v>
      </c>
      <c r="M1086" s="23">
        <v>1821389283</v>
      </c>
      <c r="N1086" s="20"/>
      <c r="O1086" s="24">
        <f>VLOOKUP($A$6:$A$1110,'[1]ESFUERZO MUNICIPAL 2012'!$A$5:$AE$1109,31,FALSE)</f>
        <v>21500563</v>
      </c>
      <c r="P1086" s="25">
        <f>VLOOKUP($A$6:$A$1110,'[1]ESFUERZO DETO POR MUNICIPIO'!$A$5:$H$1109,8,FALSE)</f>
        <v>35928867.906492114</v>
      </c>
      <c r="Q1086" s="88">
        <f t="shared" si="66"/>
        <v>2836131688.4000001</v>
      </c>
      <c r="R1086" s="90">
        <f>VLOOKUP($A$6:$A$1110,'[1]ESFUERZO MUNICIPAL 2012'!$A$5:$AA$1109,27,FALSE)</f>
        <v>0</v>
      </c>
      <c r="S1086" s="90">
        <f>VLOOKUP($A$6:$A$1110,'[1]ESFUERZO DETO POR MUNICIPIO'!$A$5:$I$1109,9,FALSE)</f>
        <v>3731527.4902313966</v>
      </c>
      <c r="T1086" s="81"/>
      <c r="U1086" s="84">
        <v>537</v>
      </c>
      <c r="W1086" s="74">
        <f t="shared" si="64"/>
        <v>235249174.80000001</v>
      </c>
      <c r="X1086" s="74">
        <f t="shared" si="67"/>
        <v>58812293.700000003</v>
      </c>
    </row>
    <row r="1087" spans="1:24">
      <c r="A1087" s="6" t="s">
        <v>2061</v>
      </c>
      <c r="B1087" s="6" t="s">
        <v>2046</v>
      </c>
      <c r="C1087" s="6" t="s">
        <v>169</v>
      </c>
      <c r="D1087" s="30" t="s">
        <v>2169</v>
      </c>
      <c r="E1087" s="54">
        <v>5417</v>
      </c>
      <c r="F1087" s="53">
        <v>5414</v>
      </c>
      <c r="G1087" s="49">
        <v>392752.8</v>
      </c>
      <c r="H1087" s="47">
        <v>483408</v>
      </c>
      <c r="I1087" s="10"/>
      <c r="J1087" s="46">
        <f t="shared" si="65"/>
        <v>2372356414.8000002</v>
      </c>
      <c r="K1087" s="12"/>
      <c r="L1087" s="65">
        <v>82726613</v>
      </c>
      <c r="M1087" s="23">
        <v>889913727</v>
      </c>
      <c r="N1087" s="20"/>
      <c r="O1087" s="24">
        <f>VLOOKUP($A$6:$A$1110,'[1]ESFUERZO MUNICIPAL 2012'!$A$5:$AE$1109,31,FALSE)</f>
        <v>9387923</v>
      </c>
      <c r="P1087" s="25">
        <f>VLOOKUP($A$6:$A$1110,'[1]ESFUERZO DETO POR MUNICIPIO'!$A$5:$H$1109,8,FALSE)</f>
        <v>13899489.047513712</v>
      </c>
      <c r="Q1087" s="88">
        <f t="shared" si="66"/>
        <v>1374985079.1199999</v>
      </c>
      <c r="R1087" s="90">
        <f>VLOOKUP($A$6:$A$1110,'[1]ESFUERZO MUNICIPAL 2012'!$A$5:$AA$1109,27,FALSE)</f>
        <v>0</v>
      </c>
      <c r="S1087" s="90">
        <f>VLOOKUP($A$6:$A$1110,'[1]ESFUERZO DETO POR MUNICIPIO'!$A$5:$I$1109,9,FALSE)</f>
        <v>1443583.6279605045</v>
      </c>
      <c r="T1087" s="81"/>
      <c r="U1087" s="84">
        <v>286</v>
      </c>
      <c r="W1087" s="74">
        <f t="shared" si="64"/>
        <v>125290994.40000001</v>
      </c>
      <c r="X1087" s="74">
        <f t="shared" si="67"/>
        <v>31322748.600000001</v>
      </c>
    </row>
    <row r="1088" spans="1:24">
      <c r="A1088" s="6" t="s">
        <v>2062</v>
      </c>
      <c r="B1088" s="6" t="s">
        <v>2046</v>
      </c>
      <c r="C1088" s="6" t="s">
        <v>1755</v>
      </c>
      <c r="D1088" s="30" t="s">
        <v>2169</v>
      </c>
      <c r="E1088" s="54">
        <v>15348</v>
      </c>
      <c r="F1088" s="53">
        <v>14895</v>
      </c>
      <c r="G1088" s="49">
        <v>392752.8</v>
      </c>
      <c r="H1088" s="47">
        <v>483408</v>
      </c>
      <c r="I1088" s="10"/>
      <c r="J1088" s="46">
        <f t="shared" si="65"/>
        <v>6614166067.1999998</v>
      </c>
      <c r="K1088" s="12"/>
      <c r="L1088" s="65">
        <v>219715875</v>
      </c>
      <c r="M1088" s="23">
        <v>2521392313</v>
      </c>
      <c r="N1088" s="20"/>
      <c r="O1088" s="24">
        <f>VLOOKUP($A$6:$A$1110,'[1]ESFUERZO MUNICIPAL 2012'!$A$5:$AE$1109,31,FALSE)</f>
        <v>26332572</v>
      </c>
      <c r="P1088" s="25">
        <f>VLOOKUP($A$6:$A$1110,'[1]ESFUERZO DETO POR MUNICIPIO'!$A$5:$H$1109,8,FALSE)</f>
        <v>129553729.10406668</v>
      </c>
      <c r="Q1088" s="88">
        <f t="shared" si="66"/>
        <v>3703716289.0799999</v>
      </c>
      <c r="R1088" s="90">
        <f>VLOOKUP($A$6:$A$1110,'[1]ESFUERZO MUNICIPAL 2012'!$A$5:$AA$1109,27,FALSE)</f>
        <v>0</v>
      </c>
      <c r="S1088" s="90">
        <f>VLOOKUP($A$6:$A$1110,'[1]ESFUERZO DETO POR MUNICIPIO'!$A$5:$I$1109,9,FALSE)</f>
        <v>13455289.013614118</v>
      </c>
      <c r="T1088" s="81"/>
      <c r="U1088" s="84">
        <v>528</v>
      </c>
      <c r="W1088" s="74">
        <f t="shared" si="64"/>
        <v>231306451.20000002</v>
      </c>
      <c r="X1088" s="74">
        <f t="shared" si="67"/>
        <v>57826612.800000004</v>
      </c>
    </row>
    <row r="1089" spans="1:24">
      <c r="A1089" s="6" t="s">
        <v>2063</v>
      </c>
      <c r="B1089" s="6" t="s">
        <v>2046</v>
      </c>
      <c r="C1089" s="6" t="s">
        <v>1561</v>
      </c>
      <c r="D1089" s="30" t="s">
        <v>2169</v>
      </c>
      <c r="E1089" s="54">
        <v>7902</v>
      </c>
      <c r="F1089" s="53">
        <v>7917</v>
      </c>
      <c r="G1089" s="49">
        <v>392752.8</v>
      </c>
      <c r="H1089" s="47">
        <v>483408</v>
      </c>
      <c r="I1089" s="10"/>
      <c r="J1089" s="46">
        <f t="shared" si="65"/>
        <v>3465336880.8000002</v>
      </c>
      <c r="K1089" s="12"/>
      <c r="L1089" s="65">
        <v>116329698</v>
      </c>
      <c r="M1089" s="23">
        <v>1298152890</v>
      </c>
      <c r="N1089" s="20"/>
      <c r="O1089" s="24">
        <f>VLOOKUP($A$6:$A$1110,'[1]ESFUERZO MUNICIPAL 2012'!$A$5:$AE$1109,31,FALSE)</f>
        <v>13401974</v>
      </c>
      <c r="P1089" s="25">
        <f>VLOOKUP($A$6:$A$1110,'[1]ESFUERZO DETO POR MUNICIPIO'!$A$5:$H$1109,8,FALSE)</f>
        <v>67137155.127449021</v>
      </c>
      <c r="Q1089" s="88">
        <f t="shared" si="66"/>
        <v>1963342382.3299999</v>
      </c>
      <c r="R1089" s="90">
        <f>VLOOKUP($A$6:$A$1110,'[1]ESFUERZO MUNICIPAL 2012'!$A$5:$AA$1109,27,FALSE)</f>
        <v>0</v>
      </c>
      <c r="S1089" s="90">
        <f>VLOOKUP($A$6:$A$1110,'[1]ESFUERZO DETO POR MUNICIPIO'!$A$5:$I$1109,9,FALSE)</f>
        <v>6972781.3474673303</v>
      </c>
      <c r="T1089" s="81"/>
      <c r="U1089" s="84">
        <v>152</v>
      </c>
      <c r="W1089" s="74">
        <f t="shared" si="64"/>
        <v>66588220.800000004</v>
      </c>
      <c r="X1089" s="74">
        <f t="shared" si="67"/>
        <v>16647055.200000001</v>
      </c>
    </row>
    <row r="1090" spans="1:24">
      <c r="A1090" s="6" t="s">
        <v>2064</v>
      </c>
      <c r="B1090" s="6" t="s">
        <v>2046</v>
      </c>
      <c r="C1090" s="6" t="s">
        <v>2065</v>
      </c>
      <c r="D1090" s="30" t="s">
        <v>2169</v>
      </c>
      <c r="E1090" s="54">
        <v>29584</v>
      </c>
      <c r="F1090" s="53">
        <v>30494</v>
      </c>
      <c r="G1090" s="49">
        <v>392752.8</v>
      </c>
      <c r="H1090" s="47">
        <v>483408</v>
      </c>
      <c r="I1090" s="10"/>
      <c r="J1090" s="46">
        <f t="shared" si="65"/>
        <v>13180121193.6</v>
      </c>
      <c r="K1090" s="12"/>
      <c r="L1090" s="65">
        <v>428520319</v>
      </c>
      <c r="M1090" s="23">
        <v>4860104473</v>
      </c>
      <c r="N1090" s="20"/>
      <c r="O1090" s="24">
        <f>VLOOKUP($A$6:$A$1110,'[1]ESFUERZO MUNICIPAL 2012'!$A$5:$AE$1109,31,FALSE)</f>
        <v>97009776.99999994</v>
      </c>
      <c r="P1090" s="25">
        <f>VLOOKUP($A$6:$A$1110,'[1]ESFUERZO DETO POR MUNICIPIO'!$A$5:$H$1109,8,FALSE)</f>
        <v>208754591.51357451</v>
      </c>
      <c r="Q1090" s="88">
        <f t="shared" si="66"/>
        <v>7250434796.4099998</v>
      </c>
      <c r="R1090" s="90">
        <f>VLOOKUP($A$6:$A$1110,'[1]ESFUERZO MUNICIPAL 2012'!$A$5:$AA$1109,27,FALSE)</f>
        <v>313616244.70000005</v>
      </c>
      <c r="S1090" s="90">
        <f>VLOOKUP($A$6:$A$1110,'[1]ESFUERZO DETO POR MUNICIPIO'!$A$5:$I$1109,9,FALSE)</f>
        <v>21680991.980383929</v>
      </c>
      <c r="T1090" s="81"/>
      <c r="U1090" s="84">
        <v>2384</v>
      </c>
      <c r="W1090" s="74">
        <f t="shared" si="64"/>
        <v>1044383673.6</v>
      </c>
      <c r="X1090" s="74">
        <f t="shared" si="67"/>
        <v>261095918.40000001</v>
      </c>
    </row>
    <row r="1091" spans="1:24">
      <c r="A1091" s="6" t="s">
        <v>2066</v>
      </c>
      <c r="B1091" s="6" t="s">
        <v>2046</v>
      </c>
      <c r="C1091" s="6" t="s">
        <v>2067</v>
      </c>
      <c r="D1091" s="30" t="s">
        <v>2169</v>
      </c>
      <c r="E1091" s="54">
        <v>17139</v>
      </c>
      <c r="F1091" s="53">
        <v>17560</v>
      </c>
      <c r="G1091" s="49">
        <v>392752.8</v>
      </c>
      <c r="H1091" s="47">
        <v>483408</v>
      </c>
      <c r="I1091" s="10"/>
      <c r="J1091" s="46">
        <f t="shared" si="65"/>
        <v>7610017359.6000004</v>
      </c>
      <c r="K1091" s="12"/>
      <c r="L1091" s="65">
        <v>245647090</v>
      </c>
      <c r="M1091" s="23">
        <v>2815620513</v>
      </c>
      <c r="N1091" s="20"/>
      <c r="O1091" s="24">
        <f>VLOOKUP($A$6:$A$1110,'[1]ESFUERZO MUNICIPAL 2012'!$A$5:$AE$1109,31,FALSE)</f>
        <v>104652007.09999999</v>
      </c>
      <c r="P1091" s="25">
        <f>VLOOKUP($A$6:$A$1110,'[1]ESFUERZO DETO POR MUNICIPIO'!$A$5:$H$1109,8,FALSE)</f>
        <v>154730162.21869805</v>
      </c>
      <c r="Q1091" s="88">
        <f t="shared" si="66"/>
        <v>4265244945.3699999</v>
      </c>
      <c r="R1091" s="90">
        <f>VLOOKUP($A$6:$A$1110,'[1]ESFUERZO MUNICIPAL 2012'!$A$5:$AA$1109,27,FALSE)</f>
        <v>8052559.9000000013</v>
      </c>
      <c r="S1091" s="90">
        <f>VLOOKUP($A$6:$A$1110,'[1]ESFUERZO DETO POR MUNICIPIO'!$A$5:$I$1109,9,FALSE)</f>
        <v>16070082.012873732</v>
      </c>
      <c r="T1091" s="81"/>
      <c r="U1091" s="84">
        <v>1851</v>
      </c>
      <c r="W1091" s="74">
        <f t="shared" si="64"/>
        <v>810886820.4000001</v>
      </c>
      <c r="X1091" s="74">
        <f t="shared" si="67"/>
        <v>202721705.10000002</v>
      </c>
    </row>
    <row r="1092" spans="1:24">
      <c r="A1092" s="6" t="s">
        <v>2068</v>
      </c>
      <c r="B1092" s="6" t="s">
        <v>2069</v>
      </c>
      <c r="C1092" s="6" t="s">
        <v>1745</v>
      </c>
      <c r="D1092" s="30" t="s">
        <v>2169</v>
      </c>
      <c r="E1092" s="54">
        <v>20359</v>
      </c>
      <c r="F1092" s="53">
        <v>20014</v>
      </c>
      <c r="G1092" s="49">
        <v>392752.8</v>
      </c>
      <c r="H1092" s="47">
        <v>483408</v>
      </c>
      <c r="I1092" s="10"/>
      <c r="J1092" s="46">
        <f t="shared" si="65"/>
        <v>8835490983.6000004</v>
      </c>
      <c r="K1092" s="12"/>
      <c r="L1092" s="65">
        <v>309554797</v>
      </c>
      <c r="M1092" s="23">
        <v>3344609987</v>
      </c>
      <c r="N1092" s="20"/>
      <c r="O1092" s="24">
        <f>VLOOKUP($A$6:$A$1110,'[1]ESFUERZO MUNICIPAL 2012'!$A$5:$AE$1109,31,FALSE)</f>
        <v>0</v>
      </c>
      <c r="P1092" s="25">
        <f>VLOOKUP($A$6:$A$1110,'[1]ESFUERZO DETO POR MUNICIPIO'!$A$5:$H$1109,8,FALSE)</f>
        <v>1974832901.6500001</v>
      </c>
      <c r="Q1092" s="88">
        <f t="shared" si="66"/>
        <v>3206493297.9499998</v>
      </c>
      <c r="R1092" s="90">
        <f>VLOOKUP($A$6:$A$1110,'[1]ESFUERZO MUNICIPAL 2012'!$A$5:$AA$1109,27,FALSE)</f>
        <v>0</v>
      </c>
      <c r="S1092" s="90">
        <f>VLOOKUP($A$6:$A$1110,'[1]ESFUERZO DETO POR MUNICIPIO'!$A$5:$I$1109,9,FALSE)</f>
        <v>0</v>
      </c>
      <c r="T1092" s="81"/>
      <c r="U1092" s="84">
        <v>4504</v>
      </c>
      <c r="W1092" s="74">
        <f t="shared" si="64"/>
        <v>1973114121.6000001</v>
      </c>
      <c r="X1092" s="74">
        <f t="shared" si="67"/>
        <v>493278530.40000004</v>
      </c>
    </row>
    <row r="1093" spans="1:24">
      <c r="A1093" s="6" t="s">
        <v>2070</v>
      </c>
      <c r="B1093" s="6" t="s">
        <v>2069</v>
      </c>
      <c r="C1093" s="6" t="s">
        <v>1464</v>
      </c>
      <c r="D1093" s="30" t="s">
        <v>2169</v>
      </c>
      <c r="E1093" s="54">
        <v>2207</v>
      </c>
      <c r="F1093" s="53">
        <v>2080</v>
      </c>
      <c r="G1093" s="49">
        <v>392752.8</v>
      </c>
      <c r="H1093" s="47">
        <v>483408</v>
      </c>
      <c r="I1093" s="10"/>
      <c r="J1093" s="46">
        <f t="shared" si="65"/>
        <v>936147034.79999995</v>
      </c>
      <c r="K1093" s="12"/>
      <c r="L1093" s="65">
        <v>28920447</v>
      </c>
      <c r="M1093" s="23">
        <v>362568787</v>
      </c>
      <c r="N1093" s="20"/>
      <c r="O1093" s="24">
        <f>VLOOKUP($A$6:$A$1110,'[1]ESFUERZO MUNICIPAL 2012'!$A$5:$AE$1109,31,FALSE)</f>
        <v>60000000</v>
      </c>
      <c r="P1093" s="25">
        <f>VLOOKUP($A$6:$A$1110,'[1]ESFUERZO DETO POR MUNICIPIO'!$A$5:$H$1109,8,FALSE)</f>
        <v>0</v>
      </c>
      <c r="Q1093" s="88">
        <f t="shared" si="66"/>
        <v>484657800.80000001</v>
      </c>
      <c r="R1093" s="90">
        <f>VLOOKUP($A$6:$A$1110,'[1]ESFUERZO MUNICIPAL 2012'!$A$5:$AA$1109,27,FALSE)</f>
        <v>0</v>
      </c>
      <c r="S1093" s="90">
        <f>VLOOKUP($A$6:$A$1110,'[1]ESFUERZO DETO POR MUNICIPIO'!$A$5:$I$1109,9,FALSE)</f>
        <v>0</v>
      </c>
      <c r="T1093" s="81"/>
      <c r="U1093" s="84">
        <v>744</v>
      </c>
      <c r="W1093" s="74">
        <f t="shared" si="64"/>
        <v>325931817.60000002</v>
      </c>
      <c r="X1093" s="74">
        <f t="shared" si="67"/>
        <v>81482954.400000006</v>
      </c>
    </row>
    <row r="1094" spans="1:24" s="19" customFormat="1">
      <c r="A1094" s="6" t="s">
        <v>2071</v>
      </c>
      <c r="B1094" s="6" t="s">
        <v>2072</v>
      </c>
      <c r="C1094" s="6" t="s">
        <v>2073</v>
      </c>
      <c r="D1094" s="30" t="s">
        <v>2169</v>
      </c>
      <c r="E1094" s="54">
        <v>15530</v>
      </c>
      <c r="F1094" s="53">
        <v>15775</v>
      </c>
      <c r="G1094" s="49">
        <v>392752.8</v>
      </c>
      <c r="H1094" s="47">
        <v>483408</v>
      </c>
      <c r="I1094" s="10"/>
      <c r="J1094" s="46">
        <f t="shared" si="65"/>
        <v>6862606092</v>
      </c>
      <c r="K1094" s="14"/>
      <c r="L1094" s="66">
        <v>240684670</v>
      </c>
      <c r="M1094" s="36">
        <v>2551294715</v>
      </c>
      <c r="N1094" s="20"/>
      <c r="O1094" s="24">
        <f>VLOOKUP($A$6:$A$1110,'[1]ESFUERZO MUNICIPAL 2012'!$A$5:$AE$1109,31,FALSE)</f>
        <v>0</v>
      </c>
      <c r="P1094" s="25">
        <f>VLOOKUP($A$6:$A$1110,'[1]ESFUERZO DETO POR MUNICIPIO'!$A$5:$H$1109,8,FALSE)</f>
        <v>602024574.80234611</v>
      </c>
      <c r="Q1094" s="88">
        <f t="shared" si="66"/>
        <v>3468602132.1999998</v>
      </c>
      <c r="R1094" s="90">
        <f>VLOOKUP($A$6:$A$1110,'[1]ESFUERZO MUNICIPAL 2012'!$A$5:$AA$1109,27,FALSE)</f>
        <v>0</v>
      </c>
      <c r="S1094" s="90">
        <f>VLOOKUP($A$6:$A$1110,'[1]ESFUERZO DETO POR MUNICIPIO'!$A$5:$I$1109,9,FALSE)</f>
        <v>0</v>
      </c>
      <c r="T1094" s="81"/>
      <c r="U1094" s="84">
        <v>0</v>
      </c>
      <c r="W1094" s="74">
        <f t="shared" ref="W1094:W1110" si="68">+U1094*((G1094/2)+(H1094/2))</f>
        <v>0</v>
      </c>
      <c r="X1094" s="74">
        <f t="shared" si="67"/>
        <v>0</v>
      </c>
    </row>
    <row r="1095" spans="1:24" s="19" customFormat="1">
      <c r="A1095" s="6" t="s">
        <v>2074</v>
      </c>
      <c r="B1095" s="6" t="s">
        <v>2075</v>
      </c>
      <c r="C1095" s="6" t="s">
        <v>2076</v>
      </c>
      <c r="D1095" s="30" t="s">
        <v>2169</v>
      </c>
      <c r="E1095" s="54">
        <v>18593</v>
      </c>
      <c r="F1095" s="53">
        <v>18506</v>
      </c>
      <c r="G1095" s="49">
        <v>392752.8</v>
      </c>
      <c r="H1095" s="47">
        <v>483408</v>
      </c>
      <c r="I1095" s="10"/>
      <c r="J1095" s="46">
        <f t="shared" ref="J1095:J1110" si="69">ROUND(E1095*(G1095/12)*6+F1095*(H1095/12)*6,2)</f>
        <v>8124200629.1999998</v>
      </c>
      <c r="K1095" s="14"/>
      <c r="L1095" s="66">
        <v>284153692</v>
      </c>
      <c r="M1095" s="36">
        <v>3054653133</v>
      </c>
      <c r="N1095" s="20"/>
      <c r="O1095" s="24">
        <f>VLOOKUP($A$6:$A$1110,'[1]ESFUERZO MUNICIPAL 2012'!$A$5:$AE$1109,31,FALSE)</f>
        <v>0</v>
      </c>
      <c r="P1095" s="25">
        <f>VLOOKUP($A$6:$A$1110,'[1]ESFUERZO DETO POR MUNICIPIO'!$A$5:$H$1109,8,FALSE)</f>
        <v>1450260848.6626709</v>
      </c>
      <c r="Q1095" s="88">
        <f t="shared" ref="Q1095:Q1110" si="70">ROUND((J1095)-(L1095+M1095+N1095+O1095+P1095+R1095+S1095),2)</f>
        <v>3335132955.54</v>
      </c>
      <c r="R1095" s="90">
        <f>VLOOKUP($A$6:$A$1110,'[1]ESFUERZO MUNICIPAL 2012'!$A$5:$AA$1109,27,FALSE)</f>
        <v>0</v>
      </c>
      <c r="S1095" s="90">
        <f>VLOOKUP($A$6:$A$1110,'[1]ESFUERZO DETO POR MUNICIPIO'!$A$5:$I$1109,9,FALSE)</f>
        <v>0</v>
      </c>
      <c r="T1095" s="81"/>
      <c r="U1095" s="84">
        <v>0</v>
      </c>
      <c r="W1095" s="74">
        <f t="shared" si="68"/>
        <v>0</v>
      </c>
      <c r="X1095" s="74">
        <f t="shared" ref="X1095:X1110" si="71">+W1095*0.25</f>
        <v>0</v>
      </c>
    </row>
    <row r="1096" spans="1:24" s="19" customFormat="1">
      <c r="A1096" s="6" t="s">
        <v>2077</v>
      </c>
      <c r="B1096" s="6" t="s">
        <v>2078</v>
      </c>
      <c r="C1096" s="6" t="s">
        <v>2079</v>
      </c>
      <c r="D1096" s="30" t="s">
        <v>2169</v>
      </c>
      <c r="E1096" s="54">
        <v>4841</v>
      </c>
      <c r="F1096" s="53">
        <v>4911</v>
      </c>
      <c r="G1096" s="49">
        <v>392752.8</v>
      </c>
      <c r="H1096" s="47">
        <v>483408</v>
      </c>
      <c r="I1096" s="10"/>
      <c r="J1096" s="46">
        <f t="shared" si="69"/>
        <v>2137666496.4000001</v>
      </c>
      <c r="K1096" s="14"/>
      <c r="L1096" s="66">
        <v>67854081</v>
      </c>
      <c r="M1096" s="36">
        <v>795286445</v>
      </c>
      <c r="N1096" s="20"/>
      <c r="O1096" s="24">
        <f>VLOOKUP($A$6:$A$1110,'[1]ESFUERZO MUNICIPAL 2012'!$A$5:$AE$1109,31,FALSE)</f>
        <v>0</v>
      </c>
      <c r="P1096" s="25">
        <f>VLOOKUP($A$6:$A$1110,'[1]ESFUERZO DETO POR MUNICIPIO'!$A$5:$H$1109,8,FALSE)</f>
        <v>897513481.32000017</v>
      </c>
      <c r="Q1096" s="88">
        <f t="shared" si="70"/>
        <v>377012489.07999998</v>
      </c>
      <c r="R1096" s="90">
        <f>VLOOKUP($A$6:$A$1110,'[1]ESFUERZO MUNICIPAL 2012'!$A$5:$AA$1109,27,FALSE)</f>
        <v>0</v>
      </c>
      <c r="S1096" s="90">
        <f>VLOOKUP($A$6:$A$1110,'[1]ESFUERZO DETO POR MUNICIPIO'!$A$5:$I$1109,9,FALSE)</f>
        <v>0</v>
      </c>
      <c r="T1096" s="81"/>
      <c r="U1096" s="84">
        <v>0</v>
      </c>
      <c r="W1096" s="74">
        <f t="shared" si="68"/>
        <v>0</v>
      </c>
      <c r="X1096" s="74">
        <f t="shared" si="71"/>
        <v>0</v>
      </c>
    </row>
    <row r="1097" spans="1:24">
      <c r="A1097" s="6" t="s">
        <v>2080</v>
      </c>
      <c r="B1097" s="6" t="s">
        <v>2072</v>
      </c>
      <c r="C1097" s="6" t="s">
        <v>2081</v>
      </c>
      <c r="D1097" s="30" t="s">
        <v>2169</v>
      </c>
      <c r="E1097" s="54">
        <v>28589</v>
      </c>
      <c r="F1097" s="53">
        <v>28896</v>
      </c>
      <c r="G1097" s="49">
        <v>392752.8</v>
      </c>
      <c r="H1097" s="47">
        <v>483408</v>
      </c>
      <c r="I1097" s="10"/>
      <c r="J1097" s="46">
        <f t="shared" si="69"/>
        <v>12598483683.6</v>
      </c>
      <c r="K1097" s="12"/>
      <c r="L1097" s="65">
        <v>405062950</v>
      </c>
      <c r="M1097" s="23">
        <v>4696642800</v>
      </c>
      <c r="N1097" s="20"/>
      <c r="O1097" s="24">
        <f>VLOOKUP($A$6:$A$1110,'[1]ESFUERZO MUNICIPAL 2012'!$A$5:$AE$1109,31,FALSE)</f>
        <v>283313470</v>
      </c>
      <c r="P1097" s="25">
        <f>VLOOKUP($A$6:$A$1110,'[1]ESFUERZO DETO POR MUNICIPIO'!$A$5:$H$1109,8,FALSE)</f>
        <v>542466762.90996063</v>
      </c>
      <c r="Q1097" s="88">
        <f t="shared" si="70"/>
        <v>6670997700.6899996</v>
      </c>
      <c r="R1097" s="90">
        <f>VLOOKUP($A$6:$A$1110,'[1]ESFUERZO MUNICIPAL 2012'!$A$5:$AA$1109,27,FALSE)</f>
        <v>0</v>
      </c>
      <c r="S1097" s="90">
        <f>VLOOKUP($A$6:$A$1110,'[1]ESFUERZO DETO POR MUNICIPIO'!$A$5:$I$1109,9,FALSE)</f>
        <v>0</v>
      </c>
      <c r="T1097" s="81"/>
      <c r="U1097" s="84">
        <v>3356</v>
      </c>
      <c r="W1097" s="74">
        <f t="shared" si="68"/>
        <v>1470197822.4000001</v>
      </c>
      <c r="X1097" s="74">
        <f t="shared" si="71"/>
        <v>367549455.60000002</v>
      </c>
    </row>
    <row r="1098" spans="1:24">
      <c r="A1098" s="6" t="s">
        <v>2082</v>
      </c>
      <c r="B1098" s="6" t="s">
        <v>2072</v>
      </c>
      <c r="C1098" s="6" t="s">
        <v>2083</v>
      </c>
      <c r="D1098" s="30" t="s">
        <v>2169</v>
      </c>
      <c r="E1098" s="54">
        <v>6336</v>
      </c>
      <c r="F1098" s="53">
        <v>6391</v>
      </c>
      <c r="G1098" s="49">
        <v>392752.8</v>
      </c>
      <c r="H1098" s="47">
        <v>483408</v>
      </c>
      <c r="I1098" s="10"/>
      <c r="J1098" s="46">
        <f t="shared" si="69"/>
        <v>2788971134.4000001</v>
      </c>
      <c r="K1098" s="12"/>
      <c r="L1098" s="65">
        <v>83109469</v>
      </c>
      <c r="M1098" s="23">
        <v>1040886211</v>
      </c>
      <c r="N1098" s="20"/>
      <c r="O1098" s="24">
        <f>VLOOKUP($A$6:$A$1110,'[1]ESFUERZO MUNICIPAL 2012'!$A$5:$AE$1109,31,FALSE)</f>
        <v>12817600</v>
      </c>
      <c r="P1098" s="25">
        <f>VLOOKUP($A$6:$A$1110,'[1]ESFUERZO DETO POR MUNICIPIO'!$A$5:$H$1109,8,FALSE)</f>
        <v>434854631.09669328</v>
      </c>
      <c r="Q1098" s="88">
        <f t="shared" si="70"/>
        <v>1217303223.3</v>
      </c>
      <c r="R1098" s="90">
        <f>VLOOKUP($A$6:$A$1110,'[1]ESFUERZO MUNICIPAL 2012'!$A$5:$AA$1109,27,FALSE)</f>
        <v>0</v>
      </c>
      <c r="S1098" s="90">
        <f>VLOOKUP($A$6:$A$1110,'[1]ESFUERZO DETO POR MUNICIPIO'!$A$5:$I$1109,9,FALSE)</f>
        <v>0</v>
      </c>
      <c r="T1098" s="81"/>
      <c r="U1098" s="84">
        <v>0</v>
      </c>
      <c r="W1098" s="74">
        <f t="shared" si="68"/>
        <v>0</v>
      </c>
      <c r="X1098" s="74">
        <f t="shared" si="71"/>
        <v>0</v>
      </c>
    </row>
    <row r="1099" spans="1:24">
      <c r="A1099" s="6" t="s">
        <v>2084</v>
      </c>
      <c r="B1099" s="6" t="s">
        <v>2075</v>
      </c>
      <c r="C1099" s="6" t="s">
        <v>2085</v>
      </c>
      <c r="D1099" s="30" t="s">
        <v>2169</v>
      </c>
      <c r="E1099" s="54">
        <v>19060</v>
      </c>
      <c r="F1099" s="53">
        <v>19021</v>
      </c>
      <c r="G1099" s="49">
        <v>392752.8</v>
      </c>
      <c r="H1099" s="47">
        <v>483408</v>
      </c>
      <c r="I1099" s="10"/>
      <c r="J1099" s="46">
        <f t="shared" si="69"/>
        <v>8340385968</v>
      </c>
      <c r="K1099" s="12"/>
      <c r="L1099" s="65">
        <v>271018744</v>
      </c>
      <c r="M1099" s="23">
        <v>3131040608</v>
      </c>
      <c r="N1099" s="20"/>
      <c r="O1099" s="24">
        <f>VLOOKUP($A$6:$A$1110,'[1]ESFUERZO MUNICIPAL 2012'!$A$5:$AE$1109,31,FALSE)</f>
        <v>33663432</v>
      </c>
      <c r="P1099" s="25">
        <f>VLOOKUP($A$6:$A$1110,'[1]ESFUERZO DETO POR MUNICIPIO'!$A$5:$H$1109,8,FALSE)</f>
        <v>14649097.978129173</v>
      </c>
      <c r="Q1099" s="88">
        <f t="shared" si="70"/>
        <v>4890014086.0200005</v>
      </c>
      <c r="R1099" s="90">
        <f>VLOOKUP($A$6:$A$1110,'[1]ESFUERZO MUNICIPAL 2012'!$A$5:$AA$1109,27,FALSE)</f>
        <v>0</v>
      </c>
      <c r="S1099" s="90">
        <f>VLOOKUP($A$6:$A$1110,'[1]ESFUERZO DETO POR MUNICIPIO'!$A$5:$I$1109,9,FALSE)</f>
        <v>0</v>
      </c>
      <c r="T1099" s="81"/>
      <c r="U1099" s="84">
        <v>1239</v>
      </c>
      <c r="W1099" s="74">
        <f t="shared" si="68"/>
        <v>542781615.60000002</v>
      </c>
      <c r="X1099" s="74">
        <f t="shared" si="71"/>
        <v>135695403.90000001</v>
      </c>
    </row>
    <row r="1100" spans="1:24">
      <c r="A1100" s="6" t="s">
        <v>2086</v>
      </c>
      <c r="B1100" s="6" t="s">
        <v>2087</v>
      </c>
      <c r="C1100" s="6" t="s">
        <v>2088</v>
      </c>
      <c r="D1100" s="30" t="s">
        <v>2169</v>
      </c>
      <c r="E1100" s="54">
        <v>39930</v>
      </c>
      <c r="F1100" s="53">
        <v>39223</v>
      </c>
      <c r="G1100" s="49">
        <v>392752.8</v>
      </c>
      <c r="H1100" s="47">
        <v>483408</v>
      </c>
      <c r="I1100" s="10"/>
      <c r="J1100" s="46">
        <f t="shared" si="69"/>
        <v>17321665644</v>
      </c>
      <c r="K1100" s="12"/>
      <c r="L1100" s="65">
        <v>556497711</v>
      </c>
      <c r="M1100" s="23">
        <v>6559757295</v>
      </c>
      <c r="N1100" s="20"/>
      <c r="O1100" s="24">
        <f>VLOOKUP($A$6:$A$1110,'[1]ESFUERZO MUNICIPAL 2012'!$A$5:$AE$1109,31,FALSE)</f>
        <v>301189829</v>
      </c>
      <c r="P1100" s="25">
        <f>VLOOKUP($A$6:$A$1110,'[1]ESFUERZO DETO POR MUNICIPIO'!$A$5:$H$1109,8,FALSE)</f>
        <v>76595242.355369776</v>
      </c>
      <c r="Q1100" s="88">
        <f t="shared" si="70"/>
        <v>9827625566.6399994</v>
      </c>
      <c r="R1100" s="90">
        <f>VLOOKUP($A$6:$A$1110,'[1]ESFUERZO MUNICIPAL 2012'!$A$5:$AA$1109,27,FALSE)</f>
        <v>0</v>
      </c>
      <c r="S1100" s="90">
        <f>VLOOKUP($A$6:$A$1110,'[1]ESFUERZO DETO POR MUNICIPIO'!$A$5:$I$1109,9,FALSE)</f>
        <v>0</v>
      </c>
      <c r="T1100" s="81"/>
      <c r="U1100" s="84">
        <v>4042</v>
      </c>
      <c r="W1100" s="74">
        <f t="shared" si="68"/>
        <v>1770720976.8000002</v>
      </c>
      <c r="X1100" s="74">
        <f t="shared" si="71"/>
        <v>442680244.20000005</v>
      </c>
    </row>
    <row r="1101" spans="1:24">
      <c r="A1101" s="6" t="s">
        <v>2089</v>
      </c>
      <c r="B1101" s="6" t="s">
        <v>2087</v>
      </c>
      <c r="C1101" s="6" t="s">
        <v>299</v>
      </c>
      <c r="D1101" s="30" t="s">
        <v>2169</v>
      </c>
      <c r="E1101" s="54">
        <v>7666</v>
      </c>
      <c r="F1101" s="53">
        <v>7472</v>
      </c>
      <c r="G1101" s="49">
        <v>392752.8</v>
      </c>
      <c r="H1101" s="47">
        <v>483408</v>
      </c>
      <c r="I1101" s="10"/>
      <c r="J1101" s="46">
        <f t="shared" si="69"/>
        <v>3311433770.4000001</v>
      </c>
      <c r="K1101" s="12"/>
      <c r="L1101" s="65">
        <v>122911896</v>
      </c>
      <c r="M1101" s="23">
        <v>1259384179</v>
      </c>
      <c r="N1101" s="20"/>
      <c r="O1101" s="24">
        <f>VLOOKUP($A$6:$A$1110,'[1]ESFUERZO MUNICIPAL 2012'!$A$5:$AE$1109,31,FALSE)</f>
        <v>25159003</v>
      </c>
      <c r="P1101" s="25">
        <f>VLOOKUP($A$6:$A$1110,'[1]ESFUERZO DETO POR MUNICIPIO'!$A$5:$H$1109,8,FALSE)</f>
        <v>1247740369.1154602</v>
      </c>
      <c r="Q1101" s="88">
        <f t="shared" si="70"/>
        <v>656238323.27999997</v>
      </c>
      <c r="R1101" s="90">
        <f>VLOOKUP($A$6:$A$1110,'[1]ESFUERZO MUNICIPAL 2012'!$A$5:$AA$1109,27,FALSE)</f>
        <v>0</v>
      </c>
      <c r="S1101" s="90">
        <f>VLOOKUP($A$6:$A$1110,'[1]ESFUERZO DETO POR MUNICIPIO'!$A$5:$I$1109,9,FALSE)</f>
        <v>0</v>
      </c>
      <c r="T1101" s="81"/>
      <c r="U1101" s="84">
        <v>590</v>
      </c>
      <c r="W1101" s="74">
        <f t="shared" si="68"/>
        <v>258467436</v>
      </c>
      <c r="X1101" s="74">
        <f t="shared" si="71"/>
        <v>64616859</v>
      </c>
    </row>
    <row r="1102" spans="1:24">
      <c r="A1102" s="6" t="s">
        <v>2090</v>
      </c>
      <c r="B1102" s="6" t="s">
        <v>2087</v>
      </c>
      <c r="C1102" s="6" t="s">
        <v>2091</v>
      </c>
      <c r="D1102" s="30" t="s">
        <v>2169</v>
      </c>
      <c r="E1102" s="54">
        <v>12391</v>
      </c>
      <c r="F1102" s="53">
        <v>12346</v>
      </c>
      <c r="G1102" s="49">
        <v>392752.8</v>
      </c>
      <c r="H1102" s="47">
        <v>483408</v>
      </c>
      <c r="I1102" s="10"/>
      <c r="J1102" s="46">
        <f t="shared" si="69"/>
        <v>5417377556.3999996</v>
      </c>
      <c r="K1102" s="12"/>
      <c r="L1102" s="65">
        <v>182681800</v>
      </c>
      <c r="M1102" s="23">
        <v>2035612861</v>
      </c>
      <c r="N1102" s="20"/>
      <c r="O1102" s="24">
        <f>VLOOKUP($A$6:$A$1110,'[1]ESFUERZO MUNICIPAL 2012'!$A$5:$AE$1109,31,FALSE)</f>
        <v>216055712</v>
      </c>
      <c r="P1102" s="25">
        <f>VLOOKUP($A$6:$A$1110,'[1]ESFUERZO DETO POR MUNICIPIO'!$A$5:$H$1109,8,FALSE)</f>
        <v>0</v>
      </c>
      <c r="Q1102" s="88">
        <f t="shared" si="70"/>
        <v>2983027183.4000001</v>
      </c>
      <c r="R1102" s="90">
        <f>VLOOKUP($A$6:$A$1110,'[1]ESFUERZO MUNICIPAL 2012'!$A$5:$AA$1109,27,FALSE)</f>
        <v>0</v>
      </c>
      <c r="S1102" s="90">
        <f>VLOOKUP($A$6:$A$1110,'[1]ESFUERZO DETO POR MUNICIPIO'!$A$5:$I$1109,9,FALSE)</f>
        <v>0</v>
      </c>
      <c r="T1102" s="81"/>
      <c r="U1102" s="84">
        <v>692</v>
      </c>
      <c r="W1102" s="74">
        <f t="shared" si="68"/>
        <v>303151636.80000001</v>
      </c>
      <c r="X1102" s="74">
        <f t="shared" si="71"/>
        <v>75787909.200000003</v>
      </c>
    </row>
    <row r="1103" spans="1:24">
      <c r="A1103" s="6" t="s">
        <v>2092</v>
      </c>
      <c r="B1103" s="6" t="s">
        <v>2087</v>
      </c>
      <c r="C1103" s="6" t="s">
        <v>479</v>
      </c>
      <c r="D1103" s="30" t="s">
        <v>2169</v>
      </c>
      <c r="E1103" s="54">
        <v>5986</v>
      </c>
      <c r="F1103" s="53">
        <v>5907</v>
      </c>
      <c r="G1103" s="49">
        <v>392752.8</v>
      </c>
      <c r="H1103" s="47">
        <v>483408</v>
      </c>
      <c r="I1103" s="10"/>
      <c r="J1103" s="46">
        <f t="shared" si="69"/>
        <v>2603254658.4000001</v>
      </c>
      <c r="K1103" s="12"/>
      <c r="L1103" s="65">
        <v>106743541</v>
      </c>
      <c r="M1103" s="23">
        <v>983392636</v>
      </c>
      <c r="N1103" s="20"/>
      <c r="O1103" s="24">
        <f>VLOOKUP($A$6:$A$1110,'[1]ESFUERZO MUNICIPAL 2012'!$A$5:$AE$1109,31,FALSE)</f>
        <v>22128197</v>
      </c>
      <c r="P1103" s="25">
        <f>VLOOKUP($A$6:$A$1110,'[1]ESFUERZO DETO POR MUNICIPIO'!$A$5:$H$1109,8,FALSE)</f>
        <v>944283241.46637011</v>
      </c>
      <c r="Q1103" s="88">
        <f t="shared" si="70"/>
        <v>546707042.92999995</v>
      </c>
      <c r="R1103" s="90">
        <f>VLOOKUP($A$6:$A$1110,'[1]ESFUERZO MUNICIPAL 2012'!$A$5:$AA$1109,27,FALSE)</f>
        <v>0</v>
      </c>
      <c r="S1103" s="90">
        <f>VLOOKUP($A$6:$A$1110,'[1]ESFUERZO DETO POR MUNICIPIO'!$A$5:$I$1109,9,FALSE)</f>
        <v>0</v>
      </c>
      <c r="T1103" s="81"/>
      <c r="U1103" s="84">
        <v>760</v>
      </c>
      <c r="W1103" s="74">
        <f t="shared" si="68"/>
        <v>332941104</v>
      </c>
      <c r="X1103" s="74">
        <f t="shared" si="71"/>
        <v>83235276</v>
      </c>
    </row>
    <row r="1104" spans="1:24">
      <c r="A1104" s="6" t="s">
        <v>2093</v>
      </c>
      <c r="B1104" s="6" t="s">
        <v>2078</v>
      </c>
      <c r="C1104" s="6" t="s">
        <v>2154</v>
      </c>
      <c r="D1104" s="30" t="s">
        <v>2169</v>
      </c>
      <c r="E1104" s="54">
        <v>15917</v>
      </c>
      <c r="F1104" s="53">
        <v>16360</v>
      </c>
      <c r="G1104" s="49">
        <v>392752.8</v>
      </c>
      <c r="H1104" s="47">
        <v>483408</v>
      </c>
      <c r="I1104" s="10"/>
      <c r="J1104" s="46">
        <f t="shared" si="69"/>
        <v>7080000598.8000002</v>
      </c>
      <c r="K1104" s="12"/>
      <c r="L1104" s="65">
        <v>198526199</v>
      </c>
      <c r="M1104" s="23">
        <v>2614863416</v>
      </c>
      <c r="N1104" s="20"/>
      <c r="O1104" s="24">
        <f>VLOOKUP($A$6:$A$1110,'[1]ESFUERZO MUNICIPAL 2012'!$A$5:$AE$1109,31,FALSE)</f>
        <v>301189829</v>
      </c>
      <c r="P1104" s="25">
        <f>VLOOKUP($A$6:$A$1110,'[1]ESFUERZO DETO POR MUNICIPIO'!$A$5:$H$1109,8,FALSE)</f>
        <v>224378370.33000004</v>
      </c>
      <c r="Q1104" s="88">
        <f t="shared" si="70"/>
        <v>3741042784.4699998</v>
      </c>
      <c r="R1104" s="90">
        <f>VLOOKUP($A$6:$A$1110,'[1]ESFUERZO MUNICIPAL 2012'!$A$5:$AA$1109,27,FALSE)</f>
        <v>0</v>
      </c>
      <c r="S1104" s="90">
        <f>VLOOKUP($A$6:$A$1110,'[1]ESFUERZO DETO POR MUNICIPIO'!$A$5:$I$1109,9,FALSE)</f>
        <v>0</v>
      </c>
      <c r="T1104" s="81"/>
      <c r="U1104" s="84">
        <v>956</v>
      </c>
      <c r="W1104" s="74">
        <f t="shared" si="68"/>
        <v>418804862.40000004</v>
      </c>
      <c r="X1104" s="74">
        <f t="shared" si="71"/>
        <v>104701215.60000001</v>
      </c>
    </row>
    <row r="1105" spans="1:24">
      <c r="A1105" s="6" t="s">
        <v>2094</v>
      </c>
      <c r="B1105" s="6" t="s">
        <v>2078</v>
      </c>
      <c r="C1105" s="6" t="s">
        <v>2095</v>
      </c>
      <c r="D1105" s="30" t="s">
        <v>2169</v>
      </c>
      <c r="E1105" s="54">
        <v>2466</v>
      </c>
      <c r="F1105" s="53">
        <v>2443</v>
      </c>
      <c r="G1105" s="49">
        <v>392752.8</v>
      </c>
      <c r="H1105" s="47">
        <v>483408</v>
      </c>
      <c r="I1105" s="10"/>
      <c r="J1105" s="46">
        <f t="shared" si="69"/>
        <v>1074747074.4000001</v>
      </c>
      <c r="K1105" s="12"/>
      <c r="L1105" s="65">
        <v>35738250</v>
      </c>
      <c r="M1105" s="23">
        <v>405118230</v>
      </c>
      <c r="N1105" s="20"/>
      <c r="O1105" s="24">
        <f>VLOOKUP($A$6:$A$1110,'[1]ESFUERZO MUNICIPAL 2012'!$A$5:$AE$1109,31,FALSE)</f>
        <v>57302011</v>
      </c>
      <c r="P1105" s="25">
        <f>VLOOKUP($A$6:$A$1110,'[1]ESFUERZO DETO POR MUNICIPIO'!$A$5:$H$1109,8,FALSE)</f>
        <v>0</v>
      </c>
      <c r="Q1105" s="88">
        <f t="shared" si="70"/>
        <v>576588583.39999998</v>
      </c>
      <c r="R1105" s="90">
        <f>VLOOKUP($A$6:$A$1110,'[1]ESFUERZO MUNICIPAL 2012'!$A$5:$AA$1109,27,FALSE)</f>
        <v>0</v>
      </c>
      <c r="S1105" s="90">
        <f>VLOOKUP($A$6:$A$1110,'[1]ESFUERZO DETO POR MUNICIPIO'!$A$5:$I$1109,9,FALSE)</f>
        <v>0</v>
      </c>
      <c r="T1105" s="81"/>
      <c r="U1105" s="84">
        <v>53</v>
      </c>
      <c r="W1105" s="74">
        <f t="shared" si="68"/>
        <v>23218261.200000003</v>
      </c>
      <c r="X1105" s="74">
        <f t="shared" si="71"/>
        <v>5804565.3000000007</v>
      </c>
    </row>
    <row r="1106" spans="1:24">
      <c r="A1106" s="6" t="s">
        <v>2096</v>
      </c>
      <c r="B1106" s="6" t="s">
        <v>2078</v>
      </c>
      <c r="C1106" s="6" t="s">
        <v>2097</v>
      </c>
      <c r="D1106" s="30" t="s">
        <v>2169</v>
      </c>
      <c r="E1106" s="54">
        <v>1022</v>
      </c>
      <c r="F1106" s="53">
        <v>1045</v>
      </c>
      <c r="G1106" s="49">
        <v>392752.8</v>
      </c>
      <c r="H1106" s="47">
        <v>483408</v>
      </c>
      <c r="I1106" s="10"/>
      <c r="J1106" s="46">
        <f t="shared" si="69"/>
        <v>453277360.80000001</v>
      </c>
      <c r="K1106" s="12"/>
      <c r="L1106" s="65">
        <v>14504399</v>
      </c>
      <c r="M1106" s="23">
        <v>167895662</v>
      </c>
      <c r="N1106" s="20"/>
      <c r="O1106" s="24">
        <f>VLOOKUP($A$6:$A$1110,'[1]ESFUERZO MUNICIPAL 2012'!$A$5:$AE$1109,31,FALSE)</f>
        <v>44784452</v>
      </c>
      <c r="P1106" s="25">
        <f>VLOOKUP($A$6:$A$1110,'[1]ESFUERZO DETO POR MUNICIPIO'!$A$5:$H$1109,8,FALSE)</f>
        <v>0</v>
      </c>
      <c r="Q1106" s="88">
        <f t="shared" si="70"/>
        <v>226092847.80000001</v>
      </c>
      <c r="R1106" s="90">
        <f>VLOOKUP($A$6:$A$1110,'[1]ESFUERZO MUNICIPAL 2012'!$A$5:$AA$1109,27,FALSE)</f>
        <v>0</v>
      </c>
      <c r="S1106" s="90">
        <f>VLOOKUP($A$6:$A$1110,'[1]ESFUERZO DETO POR MUNICIPIO'!$A$5:$I$1109,9,FALSE)</f>
        <v>0</v>
      </c>
      <c r="T1106" s="81"/>
      <c r="U1106" s="84">
        <v>91</v>
      </c>
      <c r="W1106" s="74">
        <f t="shared" si="68"/>
        <v>39865316.399999999</v>
      </c>
      <c r="X1106" s="74">
        <f t="shared" si="71"/>
        <v>9966329.0999999996</v>
      </c>
    </row>
    <row r="1107" spans="1:24">
      <c r="A1107" s="6" t="s">
        <v>2098</v>
      </c>
      <c r="B1107" s="6" t="s">
        <v>2099</v>
      </c>
      <c r="C1107" s="6" t="s">
        <v>2100</v>
      </c>
      <c r="D1107" s="30" t="s">
        <v>2169</v>
      </c>
      <c r="E1107" s="54">
        <v>15526</v>
      </c>
      <c r="F1107" s="53">
        <v>15557</v>
      </c>
      <c r="G1107" s="49">
        <v>392752.8</v>
      </c>
      <c r="H1107" s="47">
        <v>483408</v>
      </c>
      <c r="I1107" s="10"/>
      <c r="J1107" s="46">
        <f t="shared" si="69"/>
        <v>6809129114.3999996</v>
      </c>
      <c r="K1107" s="12"/>
      <c r="L1107" s="65">
        <v>211086862</v>
      </c>
      <c r="M1107" s="23">
        <v>2550632488</v>
      </c>
      <c r="N1107" s="20"/>
      <c r="O1107" s="24">
        <f>VLOOKUP($A$6:$A$1110,'[1]ESFUERZO MUNICIPAL 2012'!$A$5:$AE$1109,31,FALSE)</f>
        <v>42735338</v>
      </c>
      <c r="P1107" s="25">
        <f>VLOOKUP($A$6:$A$1110,'[1]ESFUERZO DETO POR MUNICIPIO'!$A$5:$H$1109,8,FALSE)</f>
        <v>338335024.41883141</v>
      </c>
      <c r="Q1107" s="88">
        <f t="shared" si="70"/>
        <v>3666339401.98</v>
      </c>
      <c r="R1107" s="90">
        <f>VLOOKUP($A$6:$A$1110,'[1]ESFUERZO MUNICIPAL 2012'!$A$5:$AA$1109,27,FALSE)</f>
        <v>0</v>
      </c>
      <c r="S1107" s="90">
        <f>VLOOKUP($A$6:$A$1110,'[1]ESFUERZO DETO POR MUNICIPIO'!$A$5:$I$1109,9,FALSE)</f>
        <v>0</v>
      </c>
      <c r="T1107" s="81"/>
      <c r="U1107" s="84">
        <v>1649</v>
      </c>
      <c r="W1107" s="74">
        <f t="shared" si="68"/>
        <v>722394579.60000002</v>
      </c>
      <c r="X1107" s="74">
        <f t="shared" si="71"/>
        <v>180598644.90000001</v>
      </c>
    </row>
    <row r="1108" spans="1:24">
      <c r="A1108" s="6" t="s">
        <v>2101</v>
      </c>
      <c r="B1108" s="6" t="s">
        <v>2099</v>
      </c>
      <c r="C1108" s="6" t="s">
        <v>2102</v>
      </c>
      <c r="D1108" s="30" t="s">
        <v>2169</v>
      </c>
      <c r="E1108" s="54">
        <v>9725</v>
      </c>
      <c r="F1108" s="53">
        <v>9231</v>
      </c>
      <c r="G1108" s="49">
        <v>392752.8</v>
      </c>
      <c r="H1108" s="47">
        <v>483408</v>
      </c>
      <c r="I1108" s="10"/>
      <c r="J1108" s="46">
        <f t="shared" si="69"/>
        <v>4140930114</v>
      </c>
      <c r="K1108" s="12"/>
      <c r="L1108" s="65">
        <v>143836517</v>
      </c>
      <c r="M1108" s="23">
        <v>1597638289</v>
      </c>
      <c r="N1108" s="20"/>
      <c r="O1108" s="24">
        <f>VLOOKUP($A$6:$A$1110,'[1]ESFUERZO MUNICIPAL 2012'!$A$5:$AE$1109,31,FALSE)</f>
        <v>34750534</v>
      </c>
      <c r="P1108" s="25">
        <f>VLOOKUP($A$6:$A$1110,'[1]ESFUERZO DETO POR MUNICIPIO'!$A$5:$H$1109,8,FALSE)</f>
        <v>35422773.92138204</v>
      </c>
      <c r="Q1108" s="88">
        <f t="shared" si="70"/>
        <v>2329282000.0799999</v>
      </c>
      <c r="R1108" s="90">
        <f>VLOOKUP($A$6:$A$1110,'[1]ESFUERZO MUNICIPAL 2012'!$A$5:$AA$1109,27,FALSE)</f>
        <v>0</v>
      </c>
      <c r="S1108" s="90">
        <f>VLOOKUP($A$6:$A$1110,'[1]ESFUERZO DETO POR MUNICIPIO'!$A$5:$I$1109,9,FALSE)</f>
        <v>0</v>
      </c>
      <c r="T1108" s="81"/>
      <c r="U1108" s="84">
        <v>1304</v>
      </c>
      <c r="W1108" s="74">
        <f t="shared" si="68"/>
        <v>571256841.60000002</v>
      </c>
      <c r="X1108" s="74">
        <f t="shared" si="71"/>
        <v>142814210.40000001</v>
      </c>
    </row>
    <row r="1109" spans="1:24">
      <c r="A1109" s="6" t="s">
        <v>2103</v>
      </c>
      <c r="B1109" s="6" t="s">
        <v>2099</v>
      </c>
      <c r="C1109" s="6" t="s">
        <v>2104</v>
      </c>
      <c r="D1109" s="30" t="s">
        <v>2169</v>
      </c>
      <c r="E1109" s="54">
        <v>3042</v>
      </c>
      <c r="F1109" s="53">
        <v>2844</v>
      </c>
      <c r="G1109" s="49">
        <v>392752.8</v>
      </c>
      <c r="H1109" s="47">
        <v>483408</v>
      </c>
      <c r="I1109" s="10"/>
      <c r="J1109" s="46">
        <f t="shared" si="69"/>
        <v>1284783184.8</v>
      </c>
      <c r="K1109" s="12"/>
      <c r="L1109" s="65">
        <v>43498472</v>
      </c>
      <c r="M1109" s="23">
        <v>499744285</v>
      </c>
      <c r="N1109" s="20"/>
      <c r="O1109" s="24">
        <f>VLOOKUP($A$6:$A$1110,'[1]ESFUERZO MUNICIPAL 2012'!$A$5:$AE$1109,31,FALSE)</f>
        <v>6054172</v>
      </c>
      <c r="P1109" s="25">
        <f>VLOOKUP($A$6:$A$1110,'[1]ESFUERZO DETO POR MUNICIPIO'!$A$5:$H$1109,8,FALSE)</f>
        <v>442135712.89095521</v>
      </c>
      <c r="Q1109" s="88">
        <f t="shared" si="70"/>
        <v>293350542.91000003</v>
      </c>
      <c r="R1109" s="90">
        <f>VLOOKUP($A$6:$A$1110,'[1]ESFUERZO MUNICIPAL 2012'!$A$5:$AA$1109,27,FALSE)</f>
        <v>0</v>
      </c>
      <c r="S1109" s="90">
        <f>VLOOKUP($A$6:$A$1110,'[1]ESFUERZO DETO POR MUNICIPIO'!$A$5:$I$1109,9,FALSE)</f>
        <v>0</v>
      </c>
      <c r="T1109" s="81"/>
      <c r="U1109" s="84">
        <v>515</v>
      </c>
      <c r="W1109" s="74">
        <f t="shared" si="68"/>
        <v>225611406</v>
      </c>
      <c r="X1109" s="74">
        <f t="shared" si="71"/>
        <v>56402851.5</v>
      </c>
    </row>
    <row r="1110" spans="1:24" ht="14.25" thickBot="1">
      <c r="A1110" s="6" t="s">
        <v>2105</v>
      </c>
      <c r="B1110" s="6" t="s">
        <v>2099</v>
      </c>
      <c r="C1110" s="6" t="s">
        <v>2106</v>
      </c>
      <c r="D1110" s="30" t="s">
        <v>2169</v>
      </c>
      <c r="E1110" s="54">
        <v>41059</v>
      </c>
      <c r="F1110" s="53">
        <v>41835</v>
      </c>
      <c r="G1110" s="50">
        <v>392752.8</v>
      </c>
      <c r="H1110" s="48">
        <v>483408</v>
      </c>
      <c r="I1110" s="10"/>
      <c r="J1110" s="46">
        <f t="shared" si="69"/>
        <v>18174705447.599998</v>
      </c>
      <c r="K1110" s="12"/>
      <c r="L1110" s="65">
        <v>434587111</v>
      </c>
      <c r="M1110" s="23">
        <v>6745207295</v>
      </c>
      <c r="N1110" s="20"/>
      <c r="O1110" s="24">
        <f>VLOOKUP($A$6:$A$1110,'[1]ESFUERZO MUNICIPAL 2012'!$A$5:$AE$1109,31,FALSE)</f>
        <v>190404610</v>
      </c>
      <c r="P1110" s="25">
        <f>VLOOKUP($A$6:$A$1110,'[1]ESFUERZO DETO POR MUNICIPIO'!$A$5:$H$1109,8,FALSE)</f>
        <v>338335024.41883141</v>
      </c>
      <c r="Q1110" s="88">
        <f t="shared" si="70"/>
        <v>10466171407.18</v>
      </c>
      <c r="R1110" s="90">
        <f>VLOOKUP($A$6:$A$1110,'[1]ESFUERZO MUNICIPAL 2012'!$A$5:$AA$1109,27,FALSE)</f>
        <v>0</v>
      </c>
      <c r="S1110" s="90">
        <f>VLOOKUP($A$6:$A$1110,'[1]ESFUERZO DETO POR MUNICIPIO'!$A$5:$I$1109,9,FALSE)</f>
        <v>0</v>
      </c>
      <c r="T1110" s="81"/>
      <c r="U1110" s="85">
        <v>0</v>
      </c>
      <c r="W1110" s="74">
        <f t="shared" si="68"/>
        <v>0</v>
      </c>
      <c r="X1110" s="77">
        <f t="shared" si="71"/>
        <v>0</v>
      </c>
    </row>
    <row r="1111" spans="1:24" ht="14.25" thickBot="1">
      <c r="A1111" s="149" t="s">
        <v>2107</v>
      </c>
      <c r="B1111" s="149"/>
      <c r="C1111" s="149"/>
      <c r="D1111" s="149"/>
      <c r="E1111" s="55">
        <f>SUM(E6:E1110)</f>
        <v>22219311</v>
      </c>
      <c r="F1111" s="56">
        <f t="shared" ref="F1111" si="72">SUM(F6:F1110)</f>
        <v>22429733</v>
      </c>
      <c r="G1111" s="51"/>
      <c r="H1111" s="43"/>
      <c r="I1111" s="10"/>
      <c r="J1111" s="55">
        <f>SUM(J6:J1110)</f>
        <v>9061166432118.6113</v>
      </c>
      <c r="K1111" s="17"/>
      <c r="L1111" s="55">
        <f>SUM(L6:L1110)</f>
        <v>312102981798</v>
      </c>
      <c r="M1111" s="67">
        <f t="shared" ref="M1111:N1111" si="73">SUM(M6:M1110)</f>
        <v>3605292635752</v>
      </c>
      <c r="N1111" s="67">
        <f t="shared" si="73"/>
        <v>141237269192.34668</v>
      </c>
      <c r="O1111" s="146">
        <f>SUM(O6:O1110)</f>
        <v>318845298886.67896</v>
      </c>
      <c r="P1111" s="146">
        <f>SUM(P6:P1110)</f>
        <v>647492732468.39099</v>
      </c>
      <c r="Q1111" s="67">
        <f>SUM(Q6:Q1110)</f>
        <v>3844336647909.8437</v>
      </c>
      <c r="R1111" s="91">
        <f>SUM(R6:R1110)</f>
        <v>90770604695.917618</v>
      </c>
      <c r="S1111" s="92">
        <f>SUM(S6:S1110)</f>
        <v>101088261415.50821</v>
      </c>
      <c r="T1111" s="79"/>
      <c r="U1111" s="68">
        <f>SUM(U6:U1110)</f>
        <v>2808198</v>
      </c>
      <c r="W1111" s="76">
        <f>SUM(W6:W1110)</f>
        <v>1143821993101.2002</v>
      </c>
      <c r="X1111" s="76">
        <f>SUM(X6:X1110)</f>
        <v>285955498275.30005</v>
      </c>
    </row>
    <row r="1112" spans="1:24">
      <c r="E1112" s="86"/>
      <c r="F1112" s="44"/>
      <c r="J1112" s="39"/>
      <c r="N1112" s="32"/>
      <c r="O1112" s="9"/>
      <c r="P1112" s="9"/>
      <c r="Q1112" s="15"/>
      <c r="R1112" s="82"/>
      <c r="S1112" s="82"/>
      <c r="T1112" s="82"/>
      <c r="U1112" s="82"/>
      <c r="X1112" s="15"/>
    </row>
    <row r="1113" spans="1:24" ht="19.5" customHeight="1">
      <c r="A1113" s="31"/>
      <c r="B1113" s="31"/>
      <c r="C1113" s="31"/>
      <c r="D1113" s="7"/>
      <c r="E1113" s="78"/>
      <c r="F1113" s="31"/>
      <c r="L1113" s="15"/>
      <c r="N1113" s="15"/>
      <c r="O1113" s="15"/>
      <c r="P1113" s="15"/>
      <c r="Q1113" s="15"/>
      <c r="R1113" s="82"/>
      <c r="S1113" s="82"/>
      <c r="T1113" s="82"/>
      <c r="U1113" s="82"/>
    </row>
    <row r="1114" spans="1:24">
      <c r="N1114" s="15"/>
      <c r="O1114" s="15"/>
      <c r="P1114" s="15"/>
      <c r="Q1114" s="15"/>
      <c r="R1114" s="82"/>
      <c r="S1114" s="82"/>
      <c r="T1114" s="82"/>
      <c r="U1114" s="82"/>
    </row>
    <row r="1115" spans="1:24">
      <c r="N1115" s="15"/>
      <c r="O1115" s="15"/>
      <c r="P1115" s="15"/>
      <c r="Q1115" s="15"/>
    </row>
  </sheetData>
  <autoFilter ref="A5:X1111"/>
  <mergeCells count="7">
    <mergeCell ref="W2:X2"/>
    <mergeCell ref="A1111:D1111"/>
    <mergeCell ref="E3:F3"/>
    <mergeCell ref="G3:H3"/>
    <mergeCell ref="L2:S2"/>
    <mergeCell ref="R3:S3"/>
    <mergeCell ref="W3:X3"/>
  </mergeCells>
  <phoneticPr fontId="23" type="noConversion"/>
  <pageMargins left="0.75" right="0.75" top="1" bottom="1" header="0" footer="0"/>
  <pageSetup paperSize="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64"/>
  <sheetViews>
    <sheetView topLeftCell="K246" workbookViewId="0">
      <selection activeCell="D73" sqref="D73"/>
    </sheetView>
  </sheetViews>
  <sheetFormatPr baseColWidth="10" defaultRowHeight="15"/>
  <cols>
    <col min="1" max="1" width="9.5703125" style="108" customWidth="1"/>
    <col min="2" max="2" width="24.140625" style="108" customWidth="1"/>
    <col min="3" max="3" width="29.28515625" style="108" customWidth="1"/>
    <col min="4" max="4" width="19" style="110" customWidth="1"/>
    <col min="5" max="5" width="24.5703125" style="108" customWidth="1"/>
    <col min="6" max="6" width="15.28515625" style="108" customWidth="1"/>
    <col min="7" max="7" width="22.140625" style="108" customWidth="1"/>
    <col min="8" max="8" width="16.42578125" style="108" customWidth="1"/>
    <col min="9" max="9" width="15.28515625" style="108" customWidth="1"/>
    <col min="10" max="10" width="23.7109375" style="108" customWidth="1"/>
    <col min="11" max="13" width="22" style="108" customWidth="1"/>
    <col min="14" max="15" width="15.28515625" style="108" customWidth="1"/>
    <col min="16" max="16" width="21.28515625" style="108" customWidth="1"/>
    <col min="17" max="18" width="15.28515625" style="108" customWidth="1"/>
    <col min="19" max="19" width="13.7109375" style="108" customWidth="1"/>
    <col min="20" max="20" width="18.7109375" style="108" customWidth="1"/>
    <col min="21" max="21" width="16.42578125" style="108" customWidth="1"/>
    <col min="22" max="22" width="25.140625" style="108" customWidth="1"/>
    <col min="23" max="23" width="17.42578125" style="109" customWidth="1"/>
    <col min="24" max="16384" width="11.42578125" style="108"/>
  </cols>
  <sheetData>
    <row r="1" spans="1:23" ht="26.25">
      <c r="A1" s="161" t="s">
        <v>2220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>
      <c r="A2" s="109"/>
      <c r="B2" s="109"/>
    </row>
    <row r="3" spans="1:23" s="111" customFormat="1" ht="15" customHeight="1">
      <c r="D3" s="112" t="s">
        <v>2188</v>
      </c>
      <c r="E3" s="113" t="s">
        <v>2189</v>
      </c>
      <c r="F3" s="114" t="s">
        <v>2190</v>
      </c>
      <c r="G3" s="113" t="s">
        <v>2191</v>
      </c>
      <c r="H3" s="113" t="s">
        <v>2192</v>
      </c>
      <c r="I3" s="113" t="s">
        <v>2193</v>
      </c>
      <c r="J3" s="113" t="s">
        <v>2194</v>
      </c>
      <c r="K3" s="113" t="s">
        <v>2195</v>
      </c>
      <c r="L3" s="115" t="s">
        <v>2229</v>
      </c>
      <c r="M3" s="115" t="s">
        <v>2230</v>
      </c>
      <c r="N3" s="113" t="s">
        <v>2196</v>
      </c>
      <c r="O3" s="113" t="s">
        <v>2231</v>
      </c>
      <c r="P3" s="113" t="s">
        <v>2197</v>
      </c>
      <c r="Q3" s="113" t="s">
        <v>2198</v>
      </c>
      <c r="R3" s="113" t="s">
        <v>2199</v>
      </c>
      <c r="S3" s="113" t="s">
        <v>2200</v>
      </c>
      <c r="T3" s="113" t="s">
        <v>2201</v>
      </c>
      <c r="U3" s="116" t="s">
        <v>2202</v>
      </c>
      <c r="V3" s="115" t="s">
        <v>2232</v>
      </c>
      <c r="W3" s="117"/>
    </row>
    <row r="4" spans="1:23" s="111" customFormat="1">
      <c r="D4" s="118" t="s">
        <v>2204</v>
      </c>
      <c r="E4" s="113" t="s">
        <v>2205</v>
      </c>
      <c r="F4" s="114" t="s">
        <v>2206</v>
      </c>
      <c r="G4" s="113" t="s">
        <v>2207</v>
      </c>
      <c r="H4" s="113" t="s">
        <v>2208</v>
      </c>
      <c r="I4" s="113" t="s">
        <v>2209</v>
      </c>
      <c r="J4" s="113" t="s">
        <v>2210</v>
      </c>
      <c r="K4" s="113" t="s">
        <v>2211</v>
      </c>
      <c r="L4" s="115" t="s">
        <v>2233</v>
      </c>
      <c r="M4" s="115" t="s">
        <v>2234</v>
      </c>
      <c r="N4" s="113" t="s">
        <v>2212</v>
      </c>
      <c r="O4" s="113" t="s">
        <v>2235</v>
      </c>
      <c r="P4" s="113" t="s">
        <v>2213</v>
      </c>
      <c r="Q4" s="113" t="s">
        <v>2214</v>
      </c>
      <c r="R4" s="113" t="s">
        <v>2215</v>
      </c>
      <c r="S4" s="113" t="s">
        <v>2216</v>
      </c>
      <c r="T4" s="113" t="s">
        <v>2217</v>
      </c>
      <c r="U4" s="119" t="s">
        <v>2218</v>
      </c>
      <c r="V4" s="115" t="s">
        <v>2236</v>
      </c>
      <c r="W4" s="120"/>
    </row>
    <row r="5" spans="1:23" s="109" customFormat="1" ht="34.5" customHeight="1">
      <c r="A5" s="121" t="s">
        <v>2221</v>
      </c>
      <c r="B5" s="121" t="s">
        <v>2222</v>
      </c>
      <c r="C5" s="122" t="s">
        <v>2157</v>
      </c>
      <c r="D5" s="123" t="s">
        <v>2219</v>
      </c>
      <c r="E5" s="123" t="s">
        <v>2219</v>
      </c>
      <c r="F5" s="123" t="s">
        <v>2219</v>
      </c>
      <c r="G5" s="123" t="s">
        <v>2219</v>
      </c>
      <c r="H5" s="123" t="s">
        <v>2219</v>
      </c>
      <c r="I5" s="123" t="s">
        <v>2219</v>
      </c>
      <c r="J5" s="123" t="s">
        <v>2219</v>
      </c>
      <c r="K5" s="123" t="s">
        <v>2219</v>
      </c>
      <c r="L5" s="123" t="s">
        <v>2219</v>
      </c>
      <c r="M5" s="123" t="s">
        <v>2219</v>
      </c>
      <c r="N5" s="123" t="s">
        <v>2219</v>
      </c>
      <c r="O5" s="123" t="s">
        <v>2219</v>
      </c>
      <c r="P5" s="123" t="s">
        <v>2219</v>
      </c>
      <c r="Q5" s="123" t="s">
        <v>2219</v>
      </c>
      <c r="R5" s="123" t="s">
        <v>2219</v>
      </c>
      <c r="S5" s="123" t="s">
        <v>2219</v>
      </c>
      <c r="T5" s="123" t="s">
        <v>2219</v>
      </c>
      <c r="U5" s="123" t="s">
        <v>2219</v>
      </c>
      <c r="V5" s="123" t="s">
        <v>2219</v>
      </c>
      <c r="W5" s="124" t="s">
        <v>2203</v>
      </c>
    </row>
    <row r="6" spans="1:23">
      <c r="A6" s="125" t="s">
        <v>2</v>
      </c>
      <c r="B6" s="126" t="s">
        <v>1</v>
      </c>
      <c r="C6" s="127" t="s">
        <v>3</v>
      </c>
      <c r="D6" s="128">
        <v>513951686.67003483</v>
      </c>
      <c r="E6" s="128">
        <v>0</v>
      </c>
      <c r="F6" s="128">
        <v>0</v>
      </c>
      <c r="G6" s="128">
        <v>0</v>
      </c>
      <c r="H6" s="128">
        <v>0</v>
      </c>
      <c r="I6" s="128">
        <v>0</v>
      </c>
      <c r="J6" s="128">
        <v>0</v>
      </c>
      <c r="K6" s="129">
        <v>0</v>
      </c>
      <c r="L6" s="129">
        <f>VLOOKUP(A6,'[2]EJECUTADO 2012-LMA'!$A$4:$J$1109,10,FALSE)</f>
        <v>0</v>
      </c>
      <c r="M6" s="129"/>
      <c r="N6" s="129">
        <v>0</v>
      </c>
      <c r="O6" s="129">
        <v>0</v>
      </c>
      <c r="P6" s="129">
        <v>0</v>
      </c>
      <c r="Q6" s="129">
        <v>0</v>
      </c>
      <c r="R6" s="129">
        <v>0</v>
      </c>
      <c r="S6" s="129">
        <v>0</v>
      </c>
      <c r="T6" s="129">
        <v>0</v>
      </c>
      <c r="U6" s="129">
        <f>VLOOKUP(A6,'[3]Distribución CCF'!$A$9:$R$253,18,FALSE)</f>
        <v>0</v>
      </c>
      <c r="V6" s="129">
        <f>VLOOKUP(A6,'[2]EJECUTADO 2012-LMA'!$A$6:$T$123,20,FALSE)</f>
        <v>48818645</v>
      </c>
      <c r="W6" s="130">
        <f t="shared" ref="W6:W69" si="0">SUM(D6:V6)</f>
        <v>562770331.67003489</v>
      </c>
    </row>
    <row r="7" spans="1:23">
      <c r="A7" s="125" t="s">
        <v>5</v>
      </c>
      <c r="B7" s="126" t="s">
        <v>1</v>
      </c>
      <c r="C7" s="127" t="s">
        <v>2124</v>
      </c>
      <c r="D7" s="128">
        <v>133119087.32694112</v>
      </c>
      <c r="E7" s="128">
        <v>0</v>
      </c>
      <c r="F7" s="128">
        <v>0</v>
      </c>
      <c r="G7" s="128">
        <v>0</v>
      </c>
      <c r="H7" s="128">
        <v>0</v>
      </c>
      <c r="I7" s="128">
        <v>0</v>
      </c>
      <c r="J7" s="128">
        <v>0</v>
      </c>
      <c r="K7" s="129">
        <v>0</v>
      </c>
      <c r="L7" s="129">
        <f>VLOOKUP(A7,'[2]EJECUTADO 2012-LMA'!$A$4:$J$1109,10,FALSE)</f>
        <v>0</v>
      </c>
      <c r="M7" s="129"/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29">
        <v>0</v>
      </c>
      <c r="T7" s="129">
        <v>0</v>
      </c>
      <c r="U7" s="129">
        <f>VLOOKUP(A7,'[3]Distribución CCF'!$A$9:$R$253,18,FALSE)</f>
        <v>0</v>
      </c>
      <c r="V7" s="129">
        <f>VLOOKUP(A7,'[2]EJECUTADO 2012-LMA'!$A$6:$T$123,20,FALSE)</f>
        <v>0</v>
      </c>
      <c r="W7" s="130">
        <f t="shared" si="0"/>
        <v>133119087.32694112</v>
      </c>
    </row>
    <row r="8" spans="1:23">
      <c r="A8" s="131" t="s">
        <v>9</v>
      </c>
      <c r="B8" s="126" t="str">
        <f>VLOOKUP(A8,'[2]MONTO ESTIMADO DE RECUR RS 2012'!$A$1:$C$1106,2,FALSE)</f>
        <v>ANTIOQUIA</v>
      </c>
      <c r="C8" s="127" t="str">
        <f>VLOOKUP(A8,'[2]MONTO ESTIMADO DE RECUR RS 2012'!$A$1:$C$1106,3,FALSE)</f>
        <v>ANDES</v>
      </c>
      <c r="D8" s="128">
        <v>0</v>
      </c>
      <c r="E8" s="128">
        <v>0</v>
      </c>
      <c r="F8" s="128">
        <v>0</v>
      </c>
      <c r="G8" s="128">
        <v>0</v>
      </c>
      <c r="H8" s="128">
        <v>0</v>
      </c>
      <c r="I8" s="128">
        <v>0</v>
      </c>
      <c r="J8" s="128">
        <v>0</v>
      </c>
      <c r="K8" s="129">
        <v>0</v>
      </c>
      <c r="L8" s="129">
        <v>0</v>
      </c>
      <c r="M8" s="129"/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29">
        <v>0</v>
      </c>
      <c r="T8" s="129">
        <v>0</v>
      </c>
      <c r="U8" s="129">
        <v>0</v>
      </c>
      <c r="V8" s="129">
        <f>VLOOKUP(A8,'[2]EJECUTADO 2012-LMA'!$A$6:$T$123,20,FALSE)</f>
        <v>57396488.990000002</v>
      </c>
      <c r="W8" s="130">
        <f t="shared" si="0"/>
        <v>57396488.990000002</v>
      </c>
    </row>
    <row r="9" spans="1:23">
      <c r="A9" s="125" t="s">
        <v>15</v>
      </c>
      <c r="B9" s="126" t="s">
        <v>1</v>
      </c>
      <c r="C9" s="127" t="s">
        <v>16</v>
      </c>
      <c r="D9" s="128">
        <v>378534966.76787138</v>
      </c>
      <c r="E9" s="128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  <c r="K9" s="129">
        <v>0</v>
      </c>
      <c r="L9" s="129">
        <f>VLOOKUP(A9,'[2]EJECUTADO 2012-LMA'!$A$4:$J$1109,10,FALSE)</f>
        <v>0</v>
      </c>
      <c r="M9" s="129"/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29">
        <v>0</v>
      </c>
      <c r="T9" s="129">
        <v>0</v>
      </c>
      <c r="U9" s="129">
        <f>VLOOKUP(A9,'[3]Distribución CCF'!$A$9:$R$253,18,FALSE)</f>
        <v>0</v>
      </c>
      <c r="V9" s="129">
        <f>VLOOKUP(A9,'[2]EJECUTADO 2012-LMA'!$A$6:$T$123,20,FALSE)</f>
        <v>0</v>
      </c>
      <c r="W9" s="130">
        <f t="shared" si="0"/>
        <v>378534966.76787138</v>
      </c>
    </row>
    <row r="10" spans="1:23">
      <c r="A10" s="125" t="s">
        <v>17</v>
      </c>
      <c r="B10" s="126" t="s">
        <v>1</v>
      </c>
      <c r="C10" s="127" t="s">
        <v>18</v>
      </c>
      <c r="D10" s="128">
        <v>277487000.80340797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  <c r="K10" s="129">
        <v>0</v>
      </c>
      <c r="L10" s="129">
        <f>VLOOKUP(A10,'[2]EJECUTADO 2012-LMA'!$A$4:$J$1109,10,FALSE)</f>
        <v>0</v>
      </c>
      <c r="M10" s="129"/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f>VLOOKUP(A10,'[3]Distribución CCF'!$A$9:$R$253,18,FALSE)</f>
        <v>0</v>
      </c>
      <c r="V10" s="129">
        <f>VLOOKUP(A10,'[2]EJECUTADO 2012-LMA'!$A$6:$T$123,20,FALSE)</f>
        <v>0</v>
      </c>
      <c r="W10" s="130">
        <f t="shared" si="0"/>
        <v>277487000.80340797</v>
      </c>
    </row>
    <row r="11" spans="1:23">
      <c r="A11" s="125" t="s">
        <v>19</v>
      </c>
      <c r="B11" s="132" t="s">
        <v>1</v>
      </c>
      <c r="C11" s="132" t="s">
        <v>2144</v>
      </c>
      <c r="D11" s="128">
        <v>1493317571.8585336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28">
        <v>0</v>
      </c>
      <c r="K11" s="129">
        <v>0</v>
      </c>
      <c r="L11" s="129">
        <f>VLOOKUP(A11,'[2]EJECUTADO 2012-LMA'!$A$4:$J$1109,10,FALSE)</f>
        <v>0</v>
      </c>
      <c r="M11" s="129"/>
      <c r="N11" s="129">
        <v>0</v>
      </c>
      <c r="O11" s="129">
        <v>0</v>
      </c>
      <c r="P11" s="129">
        <v>0</v>
      </c>
      <c r="Q11" s="129">
        <v>0</v>
      </c>
      <c r="R11" s="129">
        <v>0</v>
      </c>
      <c r="S11" s="129">
        <v>0</v>
      </c>
      <c r="T11" s="129">
        <v>0</v>
      </c>
      <c r="U11" s="129">
        <f>VLOOKUP(A11,'[3]Distribución CCF'!$A$9:$R$253,18,FALSE)</f>
        <v>0</v>
      </c>
      <c r="V11" s="129">
        <f>VLOOKUP(A11,'[2]EJECUTADO 2012-LMA'!$A$6:$T$123,20,FALSE)</f>
        <v>175418573.03000003</v>
      </c>
      <c r="W11" s="130">
        <f t="shared" si="0"/>
        <v>1668736144.8885336</v>
      </c>
    </row>
    <row r="12" spans="1:23">
      <c r="A12" s="131" t="s">
        <v>26</v>
      </c>
      <c r="B12" s="132" t="str">
        <f>VLOOKUP(A12,'[2]MONTO ESTIMADO DE RECUR RS 2012'!$A$1:$C$1106,2,FALSE)</f>
        <v>ANTIOQUIA</v>
      </c>
      <c r="C12" s="132" t="str">
        <f>VLOOKUP(A12,'[2]MONTO ESTIMADO DE RECUR RS 2012'!$A$1:$C$1106,3,FALSE)</f>
        <v>BARBOSA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28">
        <v>0</v>
      </c>
      <c r="K12" s="129">
        <v>0</v>
      </c>
      <c r="L12" s="129">
        <v>0</v>
      </c>
      <c r="M12" s="129"/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f>VLOOKUP(A12,'[2]EJECUTADO 2012-LMA'!$A$6:$T$123,20,FALSE)</f>
        <v>39130230.75</v>
      </c>
      <c r="W12" s="130">
        <f t="shared" si="0"/>
        <v>39130230.75</v>
      </c>
    </row>
    <row r="13" spans="1:23">
      <c r="A13" s="125" t="s">
        <v>30</v>
      </c>
      <c r="B13" s="132" t="s">
        <v>1</v>
      </c>
      <c r="C13" s="132" t="s">
        <v>31</v>
      </c>
      <c r="D13" s="128">
        <v>3735471893.8582635</v>
      </c>
      <c r="E13" s="128">
        <v>0</v>
      </c>
      <c r="F13" s="128">
        <v>0</v>
      </c>
      <c r="G13" s="128">
        <v>0</v>
      </c>
      <c r="H13" s="128">
        <v>0</v>
      </c>
      <c r="I13" s="128">
        <v>0</v>
      </c>
      <c r="J13" s="128">
        <v>0</v>
      </c>
      <c r="K13" s="129">
        <v>0</v>
      </c>
      <c r="L13" s="129">
        <f>VLOOKUP(A13,'[2]EJECUTADO 2012-LMA'!$A$4:$J$1109,10,FALSE)</f>
        <v>0</v>
      </c>
      <c r="M13" s="129"/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f>VLOOKUP(A13,'[3]Distribución CCF'!$A$9:$R$253,18,FALSE)</f>
        <v>0</v>
      </c>
      <c r="V13" s="129">
        <f>VLOOKUP(A13,'[2]EJECUTADO 2012-LMA'!$A$6:$T$123,20,FALSE)</f>
        <v>235768680.91999999</v>
      </c>
      <c r="W13" s="130">
        <f t="shared" si="0"/>
        <v>3971240574.7782636</v>
      </c>
    </row>
    <row r="14" spans="1:23">
      <c r="A14" s="131" t="s">
        <v>36</v>
      </c>
      <c r="B14" s="132" t="str">
        <f>VLOOKUP(A14,'[2]MONTO ESTIMADO DE RECUR RS 2012'!$A$1:$C$1106,2,FALSE)</f>
        <v>ANTIOQUIA</v>
      </c>
      <c r="C14" s="132" t="str">
        <f>VLOOKUP(A14,'[2]MONTO ESTIMADO DE RECUR RS 2012'!$A$1:$C$1106,3,FALSE)</f>
        <v>CIUDAD BOLÍVAR</v>
      </c>
      <c r="D14" s="128">
        <v>0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28">
        <v>0</v>
      </c>
      <c r="K14" s="129">
        <v>0</v>
      </c>
      <c r="L14" s="129">
        <v>0</v>
      </c>
      <c r="M14" s="129"/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f>VLOOKUP(A14,'[2]EJECUTADO 2012-LMA'!$A$6:$T$123,20,FALSE)</f>
        <v>142248590.98000002</v>
      </c>
      <c r="W14" s="130">
        <f t="shared" si="0"/>
        <v>142248590.98000002</v>
      </c>
    </row>
    <row r="15" spans="1:23">
      <c r="A15" s="125" t="s">
        <v>40</v>
      </c>
      <c r="B15" s="132" t="s">
        <v>1</v>
      </c>
      <c r="C15" s="132" t="s">
        <v>41</v>
      </c>
      <c r="D15" s="128">
        <v>190751371.08876675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28">
        <v>0</v>
      </c>
      <c r="K15" s="129">
        <v>0</v>
      </c>
      <c r="L15" s="129">
        <f>VLOOKUP(A15,'[2]EJECUTADO 2012-LMA'!$A$4:$J$1109,10,FALSE)</f>
        <v>0</v>
      </c>
      <c r="M15" s="129"/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f>VLOOKUP(A15,'[3]Distribución CCF'!$A$9:$R$253,18,FALSE)</f>
        <v>0</v>
      </c>
      <c r="V15" s="129">
        <f>VLOOKUP(A15,'[2]EJECUTADO 2012-LMA'!$A$6:$T$123,20,FALSE)</f>
        <v>0</v>
      </c>
      <c r="W15" s="130">
        <f t="shared" si="0"/>
        <v>190751371.08876675</v>
      </c>
    </row>
    <row r="16" spans="1:23">
      <c r="A16" s="125" t="s">
        <v>46</v>
      </c>
      <c r="B16" s="132" t="s">
        <v>1</v>
      </c>
      <c r="C16" s="132" t="s">
        <v>47</v>
      </c>
      <c r="D16" s="128">
        <v>814989421.36947119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9">
        <v>0</v>
      </c>
      <c r="L16" s="129">
        <f>VLOOKUP(A16,'[2]EJECUTADO 2012-LMA'!$A$4:$J$1109,10,FALSE)</f>
        <v>0</v>
      </c>
      <c r="M16" s="129"/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f>VLOOKUP(A16,'[3]Distribución CCF'!$A$9:$R$253,18,FALSE)</f>
        <v>0</v>
      </c>
      <c r="V16" s="129">
        <f>VLOOKUP(A16,'[2]EJECUTADO 2012-LMA'!$A$6:$T$123,20,FALSE)</f>
        <v>0</v>
      </c>
      <c r="W16" s="130">
        <f t="shared" si="0"/>
        <v>814989421.36947119</v>
      </c>
    </row>
    <row r="17" spans="1:23">
      <c r="A17" s="125" t="s">
        <v>50</v>
      </c>
      <c r="B17" s="132" t="s">
        <v>1</v>
      </c>
      <c r="C17" s="132" t="s">
        <v>51</v>
      </c>
      <c r="D17" s="128">
        <v>531710471.78269035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9">
        <v>0</v>
      </c>
      <c r="L17" s="129">
        <f>VLOOKUP(A17,'[2]EJECUTADO 2012-LMA'!$A$4:$J$1109,10,FALSE)</f>
        <v>0</v>
      </c>
      <c r="M17" s="129"/>
      <c r="N17" s="129">
        <v>0</v>
      </c>
      <c r="O17" s="129">
        <v>0</v>
      </c>
      <c r="P17" s="129">
        <v>0</v>
      </c>
      <c r="Q17" s="129">
        <v>0</v>
      </c>
      <c r="R17" s="129">
        <v>0</v>
      </c>
      <c r="S17" s="129">
        <v>0</v>
      </c>
      <c r="T17" s="129">
        <v>0</v>
      </c>
      <c r="U17" s="129">
        <f>VLOOKUP(A17,'[3]Distribución CCF'!$A$9:$R$253,18,FALSE)</f>
        <v>0</v>
      </c>
      <c r="V17" s="129">
        <f>VLOOKUP(A17,'[2]EJECUTADO 2012-LMA'!$A$6:$T$123,20,FALSE)</f>
        <v>71174280.310000002</v>
      </c>
      <c r="W17" s="130">
        <f t="shared" si="0"/>
        <v>602884752.09269035</v>
      </c>
    </row>
    <row r="18" spans="1:23">
      <c r="A18" s="131" t="s">
        <v>54</v>
      </c>
      <c r="B18" s="132" t="str">
        <f>VLOOKUP(A18,'[2]MONTO ESTIMADO DE RECUR RS 2012'!$A$1:$C$1106,2,FALSE)</f>
        <v>ANTIOQUIA</v>
      </c>
      <c r="C18" s="132" t="str">
        <f>VLOOKUP(A18,'[2]MONTO ESTIMADO DE RECUR RS 2012'!$A$1:$C$1106,3,FALSE)</f>
        <v>CARAMANTA</v>
      </c>
      <c r="D18" s="128">
        <v>0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29">
        <v>0</v>
      </c>
      <c r="L18" s="129">
        <v>0</v>
      </c>
      <c r="M18" s="129"/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29">
        <v>0</v>
      </c>
      <c r="T18" s="129">
        <v>0</v>
      </c>
      <c r="U18" s="129">
        <v>0</v>
      </c>
      <c r="V18" s="129">
        <f>VLOOKUP(A18,'[2]EJECUTADO 2012-LMA'!$A$6:$T$123,20,FALSE)</f>
        <v>7036160</v>
      </c>
      <c r="W18" s="130">
        <f t="shared" si="0"/>
        <v>7036160</v>
      </c>
    </row>
    <row r="19" spans="1:23">
      <c r="A19" s="125" t="s">
        <v>56</v>
      </c>
      <c r="B19" s="132" t="s">
        <v>1</v>
      </c>
      <c r="C19" s="132" t="s">
        <v>57</v>
      </c>
      <c r="D19" s="128">
        <v>647262243.3782444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9">
        <v>0</v>
      </c>
      <c r="L19" s="129">
        <f>VLOOKUP(A19,'[2]EJECUTADO 2012-LMA'!$A$4:$J$1109,10,FALSE)</f>
        <v>0</v>
      </c>
      <c r="M19" s="129"/>
      <c r="N19" s="129">
        <v>0</v>
      </c>
      <c r="O19" s="129">
        <v>0</v>
      </c>
      <c r="P19" s="129">
        <v>0</v>
      </c>
      <c r="Q19" s="129">
        <v>0</v>
      </c>
      <c r="R19" s="129">
        <v>0</v>
      </c>
      <c r="S19" s="129">
        <v>0</v>
      </c>
      <c r="T19" s="129">
        <v>0</v>
      </c>
      <c r="U19" s="129">
        <f>VLOOKUP(A19,'[3]Distribución CCF'!$A$9:$R$253,18,FALSE)</f>
        <v>0</v>
      </c>
      <c r="V19" s="129">
        <f>VLOOKUP(A19,'[2]EJECUTADO 2012-LMA'!$A$6:$T$123,20,FALSE)</f>
        <v>0</v>
      </c>
      <c r="W19" s="130">
        <f t="shared" si="0"/>
        <v>647262243.3782444</v>
      </c>
    </row>
    <row r="20" spans="1:23">
      <c r="A20" s="125" t="s">
        <v>58</v>
      </c>
      <c r="B20" s="132" t="s">
        <v>1</v>
      </c>
      <c r="C20" s="132" t="s">
        <v>59</v>
      </c>
      <c r="D20" s="128">
        <v>449761576.5997622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9">
        <v>0</v>
      </c>
      <c r="L20" s="129">
        <f>VLOOKUP(A20,'[2]EJECUTADO 2012-LMA'!$A$4:$J$1109,10,FALSE)</f>
        <v>0</v>
      </c>
      <c r="M20" s="129"/>
      <c r="N20" s="129">
        <v>0</v>
      </c>
      <c r="O20" s="129">
        <v>0</v>
      </c>
      <c r="P20" s="129">
        <v>0</v>
      </c>
      <c r="Q20" s="129">
        <v>0</v>
      </c>
      <c r="R20" s="129">
        <v>0</v>
      </c>
      <c r="S20" s="129">
        <v>0</v>
      </c>
      <c r="T20" s="129">
        <v>0</v>
      </c>
      <c r="U20" s="129">
        <f>VLOOKUP(A20,'[3]Distribución CCF'!$A$9:$R$253,18,FALSE)</f>
        <v>0</v>
      </c>
      <c r="V20" s="129">
        <f>VLOOKUP(A20,'[2]EJECUTADO 2012-LMA'!$A$6:$T$123,20,FALSE)</f>
        <v>0</v>
      </c>
      <c r="W20" s="130">
        <f t="shared" si="0"/>
        <v>449761576.5997622</v>
      </c>
    </row>
    <row r="21" spans="1:23">
      <c r="A21" s="125" t="s">
        <v>62</v>
      </c>
      <c r="B21" s="132" t="s">
        <v>1</v>
      </c>
      <c r="C21" s="132" t="s">
        <v>63</v>
      </c>
      <c r="D21" s="128">
        <v>1518208591.4234416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9">
        <v>0</v>
      </c>
      <c r="L21" s="129">
        <f>VLOOKUP(A21,'[2]EJECUTADO 2012-LMA'!$A$4:$J$1109,10,FALSE)</f>
        <v>0</v>
      </c>
      <c r="M21" s="129"/>
      <c r="N21" s="129">
        <v>0</v>
      </c>
      <c r="O21" s="129">
        <v>0</v>
      </c>
      <c r="P21" s="129">
        <v>0</v>
      </c>
      <c r="Q21" s="129">
        <v>0</v>
      </c>
      <c r="R21" s="129">
        <v>0</v>
      </c>
      <c r="S21" s="129">
        <v>0</v>
      </c>
      <c r="T21" s="129">
        <v>0</v>
      </c>
      <c r="U21" s="129">
        <f>VLOOKUP(A21,'[3]Distribución CCF'!$A$9:$R$253,18,FALSE)</f>
        <v>0</v>
      </c>
      <c r="V21" s="129">
        <f>VLOOKUP(A21,'[2]EJECUTADO 2012-LMA'!$A$6:$T$123,20,FALSE)</f>
        <v>0</v>
      </c>
      <c r="W21" s="130">
        <f t="shared" si="0"/>
        <v>1518208591.4234416</v>
      </c>
    </row>
    <row r="22" spans="1:23">
      <c r="A22" s="125" t="s">
        <v>64</v>
      </c>
      <c r="B22" s="132" t="s">
        <v>1</v>
      </c>
      <c r="C22" s="132" t="s">
        <v>65</v>
      </c>
      <c r="D22" s="128">
        <v>987168262.47519124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9">
        <v>0</v>
      </c>
      <c r="L22" s="129">
        <f>VLOOKUP(A22,'[2]EJECUTADO 2012-LMA'!$A$4:$J$1109,10,FALSE)</f>
        <v>0</v>
      </c>
      <c r="M22" s="129"/>
      <c r="N22" s="129">
        <v>0</v>
      </c>
      <c r="O22" s="129">
        <v>0</v>
      </c>
      <c r="P22" s="129">
        <v>0</v>
      </c>
      <c r="Q22" s="129">
        <v>0</v>
      </c>
      <c r="R22" s="129">
        <v>0</v>
      </c>
      <c r="S22" s="129">
        <v>0</v>
      </c>
      <c r="T22" s="129">
        <v>0</v>
      </c>
      <c r="U22" s="129">
        <f>VLOOKUP(A22,'[3]Distribución CCF'!$A$9:$R$253,18,FALSE)</f>
        <v>0</v>
      </c>
      <c r="V22" s="129">
        <f>VLOOKUP(A22,'[2]EJECUTADO 2012-LMA'!$A$6:$T$123,20,FALSE)</f>
        <v>0</v>
      </c>
      <c r="W22" s="130">
        <f t="shared" si="0"/>
        <v>987168262.47519124</v>
      </c>
    </row>
    <row r="23" spans="1:23">
      <c r="A23" s="125" t="s">
        <v>70</v>
      </c>
      <c r="B23" s="132" t="s">
        <v>1</v>
      </c>
      <c r="C23" s="132" t="s">
        <v>71</v>
      </c>
      <c r="D23" s="128">
        <v>89655537.77898623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9">
        <v>0</v>
      </c>
      <c r="L23" s="129">
        <f>VLOOKUP(A23,'[2]EJECUTADO 2012-LMA'!$A$4:$J$1109,10,FALSE)</f>
        <v>0</v>
      </c>
      <c r="M23" s="129"/>
      <c r="N23" s="129">
        <v>0</v>
      </c>
      <c r="O23" s="129">
        <v>0</v>
      </c>
      <c r="P23" s="129">
        <v>0</v>
      </c>
      <c r="Q23" s="129">
        <v>0</v>
      </c>
      <c r="R23" s="129">
        <v>0</v>
      </c>
      <c r="S23" s="129">
        <v>0</v>
      </c>
      <c r="T23" s="129">
        <v>0</v>
      </c>
      <c r="U23" s="129">
        <f>VLOOKUP(A23,'[3]Distribución CCF'!$A$9:$R$253,18,FALSE)</f>
        <v>0</v>
      </c>
      <c r="V23" s="129">
        <f>VLOOKUP(A23,'[2]EJECUTADO 2012-LMA'!$A$6:$T$123,20,FALSE)</f>
        <v>0</v>
      </c>
      <c r="W23" s="130">
        <f t="shared" si="0"/>
        <v>89655537.77898623</v>
      </c>
    </row>
    <row r="24" spans="1:23">
      <c r="A24" s="125" t="s">
        <v>74</v>
      </c>
      <c r="B24" s="132" t="s">
        <v>1</v>
      </c>
      <c r="C24" s="132" t="s">
        <v>75</v>
      </c>
      <c r="D24" s="128">
        <v>806995574.70151031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9">
        <v>0</v>
      </c>
      <c r="L24" s="129">
        <f>VLOOKUP(A24,'[2]EJECUTADO 2012-LMA'!$A$4:$J$1109,10,FALSE)</f>
        <v>0</v>
      </c>
      <c r="M24" s="129"/>
      <c r="N24" s="129">
        <v>0</v>
      </c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29">
        <v>0</v>
      </c>
      <c r="U24" s="129">
        <f>VLOOKUP(A24,'[3]Distribución CCF'!$A$9:$R$253,18,FALSE)</f>
        <v>0</v>
      </c>
      <c r="V24" s="129">
        <f>VLOOKUP(A24,'[2]EJECUTADO 2012-LMA'!$A$6:$T$123,20,FALSE)</f>
        <v>87677077.25</v>
      </c>
      <c r="W24" s="130">
        <f t="shared" si="0"/>
        <v>894672651.95151031</v>
      </c>
    </row>
    <row r="25" spans="1:23">
      <c r="A25" s="131" t="s">
        <v>80</v>
      </c>
      <c r="B25" s="132" t="str">
        <f>VLOOKUP(A25,'[2]MONTO ESTIMADO DE RECUR RS 2012'!$A$1:$C$1106,2,FALSE)</f>
        <v>ANTIOQUIA</v>
      </c>
      <c r="C25" s="132" t="str">
        <f>VLOOKUP(A25,'[2]MONTO ESTIMADO DE RECUR RS 2012'!$A$1:$C$1106,3,FALSE)</f>
        <v>EBÉJICO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9">
        <v>0</v>
      </c>
      <c r="L25" s="129">
        <v>0</v>
      </c>
      <c r="M25" s="129"/>
      <c r="N25" s="129">
        <v>0</v>
      </c>
      <c r="O25" s="129">
        <v>0</v>
      </c>
      <c r="P25" s="129">
        <v>0</v>
      </c>
      <c r="Q25" s="129">
        <v>0</v>
      </c>
      <c r="R25" s="129">
        <v>0</v>
      </c>
      <c r="S25" s="129">
        <v>0</v>
      </c>
      <c r="T25" s="129">
        <v>0</v>
      </c>
      <c r="U25" s="129">
        <v>0</v>
      </c>
      <c r="V25" s="129">
        <f>VLOOKUP(A25,'[2]EJECUTADO 2012-LMA'!$A$6:$T$123,20,FALSE)</f>
        <v>8731714.8200000003</v>
      </c>
      <c r="W25" s="130">
        <f t="shared" si="0"/>
        <v>8731714.8200000003</v>
      </c>
    </row>
    <row r="26" spans="1:23">
      <c r="A26" s="131" t="s">
        <v>88</v>
      </c>
      <c r="B26" s="132" t="str">
        <f>VLOOKUP(A26,'[2]MONTO ESTIMADO DE RECUR RS 2012'!$A$1:$C$1106,2,FALSE)</f>
        <v>ANTIOQUIA</v>
      </c>
      <c r="C26" s="132" t="str">
        <f>VLOOKUP(A26,'[2]MONTO ESTIMADO DE RECUR RS 2012'!$A$1:$C$1106,3,FALSE)</f>
        <v>FREDONIA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9">
        <v>0</v>
      </c>
      <c r="L26" s="129">
        <v>0</v>
      </c>
      <c r="M26" s="129"/>
      <c r="N26" s="129">
        <v>0</v>
      </c>
      <c r="O26" s="129">
        <v>0</v>
      </c>
      <c r="P26" s="129">
        <v>0</v>
      </c>
      <c r="Q26" s="129">
        <v>0</v>
      </c>
      <c r="R26" s="129">
        <v>0</v>
      </c>
      <c r="S26" s="129">
        <v>0</v>
      </c>
      <c r="T26" s="129">
        <v>0</v>
      </c>
      <c r="U26" s="129">
        <v>0</v>
      </c>
      <c r="V26" s="129">
        <f>VLOOKUP(A26,'[2]EJECUTADO 2012-LMA'!$A$6:$T$123,20,FALSE)</f>
        <v>29376117.039999999</v>
      </c>
      <c r="W26" s="130">
        <f t="shared" si="0"/>
        <v>29376117.039999999</v>
      </c>
    </row>
    <row r="27" spans="1:23">
      <c r="A27" s="131" t="s">
        <v>94</v>
      </c>
      <c r="B27" s="132" t="str">
        <f>VLOOKUP(A27,'[2]MONTO ESTIMADO DE RECUR RS 2012'!$A$1:$C$1106,2,FALSE)</f>
        <v>ANTIOQUIA</v>
      </c>
      <c r="C27" s="132" t="str">
        <f>VLOOKUP(A27,'[2]MONTO ESTIMADO DE RECUR RS 2012'!$A$1:$C$1106,3,FALSE)</f>
        <v>GIRARDOTA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9">
        <v>0</v>
      </c>
      <c r="L27" s="129">
        <v>0</v>
      </c>
      <c r="M27" s="129"/>
      <c r="N27" s="129">
        <v>0</v>
      </c>
      <c r="O27" s="129">
        <v>0</v>
      </c>
      <c r="P27" s="129">
        <v>0</v>
      </c>
      <c r="Q27" s="129">
        <v>0</v>
      </c>
      <c r="R27" s="129">
        <v>0</v>
      </c>
      <c r="S27" s="129">
        <v>0</v>
      </c>
      <c r="T27" s="129">
        <v>0</v>
      </c>
      <c r="U27" s="129">
        <v>0</v>
      </c>
      <c r="V27" s="129">
        <f>VLOOKUP(A27,'[2]EJECUTADO 2012-LMA'!$A$6:$T$123,20,FALSE)</f>
        <v>29617702.18</v>
      </c>
      <c r="W27" s="130">
        <f t="shared" si="0"/>
        <v>29617702.18</v>
      </c>
    </row>
    <row r="28" spans="1:23">
      <c r="A28" s="125" t="s">
        <v>100</v>
      </c>
      <c r="B28" s="132" t="s">
        <v>1</v>
      </c>
      <c r="C28" s="132" t="s">
        <v>101</v>
      </c>
      <c r="D28" s="128">
        <v>138911036.11031395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9">
        <v>0</v>
      </c>
      <c r="L28" s="129">
        <f>VLOOKUP(A28,'[2]EJECUTADO 2012-LMA'!$A$4:$J$1109,10,FALSE)</f>
        <v>0</v>
      </c>
      <c r="M28" s="129"/>
      <c r="N28" s="129">
        <v>0</v>
      </c>
      <c r="O28" s="129">
        <v>0</v>
      </c>
      <c r="P28" s="129">
        <v>0</v>
      </c>
      <c r="Q28" s="129">
        <v>0</v>
      </c>
      <c r="R28" s="129">
        <v>0</v>
      </c>
      <c r="S28" s="129">
        <v>0</v>
      </c>
      <c r="T28" s="129">
        <v>0</v>
      </c>
      <c r="U28" s="129">
        <f>VLOOKUP(A28,'[3]Distribución CCF'!$A$9:$R$253,18,FALSE)</f>
        <v>0</v>
      </c>
      <c r="V28" s="129">
        <f>VLOOKUP(A28,'[2]EJECUTADO 2012-LMA'!$A$6:$T$123,20,FALSE)</f>
        <v>0</v>
      </c>
      <c r="W28" s="130">
        <f t="shared" si="0"/>
        <v>138911036.11031395</v>
      </c>
    </row>
    <row r="29" spans="1:23">
      <c r="A29" s="131" t="s">
        <v>104</v>
      </c>
      <c r="B29" s="133" t="str">
        <f>VLOOKUP(A29,'[2]MONTO ESTIMADO DE RECUR RS 2012'!$A$1:$C$1106,2,FALSE)</f>
        <v>ANTIOQUIA</v>
      </c>
      <c r="C29" s="134" t="str">
        <f>VLOOKUP(A29,'[2]MONTO ESTIMADO DE RECUR RS 2012'!$A$1:$C$1106,3,FALSE)</f>
        <v>GUATAPE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9">
        <v>0</v>
      </c>
      <c r="L29" s="129">
        <v>0</v>
      </c>
      <c r="M29" s="129"/>
      <c r="N29" s="129">
        <v>0</v>
      </c>
      <c r="O29" s="129">
        <v>0</v>
      </c>
      <c r="P29" s="129">
        <v>0</v>
      </c>
      <c r="Q29" s="129">
        <v>0</v>
      </c>
      <c r="R29" s="129">
        <v>0</v>
      </c>
      <c r="S29" s="129">
        <v>0</v>
      </c>
      <c r="T29" s="129">
        <v>0</v>
      </c>
      <c r="U29" s="129">
        <v>0</v>
      </c>
      <c r="V29" s="129">
        <f>VLOOKUP(A29,'[2]EJECUTADO 2012-LMA'!$A$6:$T$123,20,FALSE)</f>
        <v>15055298.189999999</v>
      </c>
      <c r="W29" s="130">
        <f t="shared" si="0"/>
        <v>15055298.189999999</v>
      </c>
    </row>
    <row r="30" spans="1:23">
      <c r="A30" s="131" t="s">
        <v>110</v>
      </c>
      <c r="B30" s="126" t="str">
        <f>VLOOKUP(A30,'[2]MONTO ESTIMADO DE RECUR RS 2012'!$A$1:$C$1106,2,FALSE)</f>
        <v>ANTIOQUIA</v>
      </c>
      <c r="C30" s="127" t="str">
        <f>VLOOKUP(A30,'[2]MONTO ESTIMADO DE RECUR RS 2012'!$A$1:$C$1106,3,FALSE)</f>
        <v>ITAGUI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9">
        <v>0</v>
      </c>
      <c r="L30" s="129">
        <v>0</v>
      </c>
      <c r="M30" s="129"/>
      <c r="N30" s="129">
        <v>0</v>
      </c>
      <c r="O30" s="129">
        <v>0</v>
      </c>
      <c r="P30" s="129">
        <v>0</v>
      </c>
      <c r="Q30" s="129">
        <v>0</v>
      </c>
      <c r="R30" s="129">
        <v>0</v>
      </c>
      <c r="S30" s="129">
        <v>0</v>
      </c>
      <c r="T30" s="129">
        <v>0</v>
      </c>
      <c r="U30" s="129">
        <v>0</v>
      </c>
      <c r="V30" s="129">
        <f>VLOOKUP(A30,'[2]EJECUTADO 2012-LMA'!$A$6:$T$123,20,FALSE)</f>
        <v>390243709.98000002</v>
      </c>
      <c r="W30" s="130">
        <f t="shared" si="0"/>
        <v>390243709.98000002</v>
      </c>
    </row>
    <row r="31" spans="1:23">
      <c r="A31" s="131" t="s">
        <v>115</v>
      </c>
      <c r="B31" s="126" t="str">
        <f>VLOOKUP(A31,'[2]MONTO ESTIMADO DE RECUR RS 2012'!$A$1:$C$1106,2,FALSE)</f>
        <v>ANTIOQUIA</v>
      </c>
      <c r="C31" s="127" t="str">
        <f>VLOOKUP(A31,'[2]MONTO ESTIMADO DE RECUR RS 2012'!$A$1:$C$1106,3,FALSE)</f>
        <v>JERICÓ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9">
        <v>0</v>
      </c>
      <c r="L31" s="129">
        <v>0</v>
      </c>
      <c r="M31" s="129"/>
      <c r="N31" s="129">
        <v>0</v>
      </c>
      <c r="O31" s="129">
        <v>0</v>
      </c>
      <c r="P31" s="129">
        <v>0</v>
      </c>
      <c r="Q31" s="129">
        <v>0</v>
      </c>
      <c r="R31" s="129">
        <v>0</v>
      </c>
      <c r="S31" s="129">
        <v>0</v>
      </c>
      <c r="T31" s="129">
        <v>0</v>
      </c>
      <c r="U31" s="129">
        <v>0</v>
      </c>
      <c r="V31" s="129">
        <f>VLOOKUP(A31,'[2]EJECUTADO 2012-LMA'!$A$6:$T$123,20,FALSE)</f>
        <v>36295908.75</v>
      </c>
      <c r="W31" s="130">
        <f t="shared" si="0"/>
        <v>36295908.75</v>
      </c>
    </row>
    <row r="32" spans="1:23">
      <c r="A32" s="125" t="s">
        <v>119</v>
      </c>
      <c r="B32" s="126" t="s">
        <v>1</v>
      </c>
      <c r="C32" s="127" t="s">
        <v>120</v>
      </c>
      <c r="D32" s="128">
        <v>390453935.75183696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9">
        <v>0</v>
      </c>
      <c r="L32" s="129">
        <f>VLOOKUP(A32,'[2]EJECUTADO 2012-LMA'!$A$4:$J$1109,10,FALSE)</f>
        <v>0</v>
      </c>
      <c r="M32" s="129"/>
      <c r="N32" s="129">
        <v>0</v>
      </c>
      <c r="O32" s="129">
        <v>0</v>
      </c>
      <c r="P32" s="129">
        <v>0</v>
      </c>
      <c r="Q32" s="129">
        <v>0</v>
      </c>
      <c r="R32" s="129">
        <v>0</v>
      </c>
      <c r="S32" s="129">
        <v>0</v>
      </c>
      <c r="T32" s="129">
        <v>0</v>
      </c>
      <c r="U32" s="129">
        <f>VLOOKUP(A32,'[3]Distribución CCF'!$A$9:$R$253,18,FALSE)</f>
        <v>0</v>
      </c>
      <c r="V32" s="129">
        <f>VLOOKUP(A32,'[2]EJECUTADO 2012-LMA'!$A$6:$T$123,20,FALSE)</f>
        <v>0</v>
      </c>
      <c r="W32" s="130">
        <f t="shared" si="0"/>
        <v>390453935.75183696</v>
      </c>
    </row>
    <row r="33" spans="1:23">
      <c r="A33" s="131" t="s">
        <v>121</v>
      </c>
      <c r="B33" s="126" t="str">
        <f>VLOOKUP(A33,'[2]MONTO ESTIMADO DE RECUR RS 2012'!$A$1:$C$1106,2,FALSE)</f>
        <v>ANTIOQUIA</v>
      </c>
      <c r="C33" s="127" t="str">
        <f>VLOOKUP(A33,'[2]MONTO ESTIMADO DE RECUR RS 2012'!$A$1:$C$1106,3,FALSE)</f>
        <v>LA PINTADA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9">
        <v>0</v>
      </c>
      <c r="L33" s="129">
        <v>0</v>
      </c>
      <c r="M33" s="129"/>
      <c r="N33" s="129">
        <v>0</v>
      </c>
      <c r="O33" s="129">
        <v>0</v>
      </c>
      <c r="P33" s="129">
        <v>0</v>
      </c>
      <c r="Q33" s="129">
        <v>0</v>
      </c>
      <c r="R33" s="129">
        <v>0</v>
      </c>
      <c r="S33" s="129">
        <v>0</v>
      </c>
      <c r="T33" s="129">
        <v>0</v>
      </c>
      <c r="U33" s="129">
        <v>0</v>
      </c>
      <c r="V33" s="129">
        <f>VLOOKUP(A33,'[2]EJECUTADO 2012-LMA'!$A$6:$T$123,20,FALSE)</f>
        <v>50617436.450000003</v>
      </c>
      <c r="W33" s="130">
        <f t="shared" si="0"/>
        <v>50617436.450000003</v>
      </c>
    </row>
    <row r="34" spans="1:23">
      <c r="A34" s="125" t="s">
        <v>125</v>
      </c>
      <c r="B34" s="126" t="s">
        <v>1</v>
      </c>
      <c r="C34" s="127" t="s">
        <v>126</v>
      </c>
      <c r="D34" s="128">
        <v>285576582.16200316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9">
        <v>0</v>
      </c>
      <c r="L34" s="129">
        <f>VLOOKUP(A34,'[2]EJECUTADO 2012-LMA'!$A$4:$J$1109,10,FALSE)</f>
        <v>0</v>
      </c>
      <c r="M34" s="129"/>
      <c r="N34" s="129">
        <v>0</v>
      </c>
      <c r="O34" s="129">
        <v>0</v>
      </c>
      <c r="P34" s="129">
        <v>0</v>
      </c>
      <c r="Q34" s="129">
        <v>0</v>
      </c>
      <c r="R34" s="129">
        <v>0</v>
      </c>
      <c r="S34" s="129">
        <v>0</v>
      </c>
      <c r="T34" s="129">
        <v>0</v>
      </c>
      <c r="U34" s="129">
        <f>VLOOKUP(A34,'[3]Distribución CCF'!$A$9:$R$253,18,FALSE)</f>
        <v>0</v>
      </c>
      <c r="V34" s="129">
        <f>VLOOKUP(A34,'[2]EJECUTADO 2012-LMA'!$A$6:$T$123,20,FALSE)</f>
        <v>0</v>
      </c>
      <c r="W34" s="130">
        <f t="shared" si="0"/>
        <v>285576582.16200316</v>
      </c>
    </row>
    <row r="35" spans="1:23">
      <c r="A35" s="125" t="s">
        <v>137</v>
      </c>
      <c r="B35" s="126" t="s">
        <v>1</v>
      </c>
      <c r="C35" s="127" t="s">
        <v>2130</v>
      </c>
      <c r="D35" s="128">
        <v>817191319.2540592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9">
        <v>0</v>
      </c>
      <c r="L35" s="129">
        <f>VLOOKUP(A35,'[2]EJECUTADO 2012-LMA'!$A$4:$J$1109,10,FALSE)</f>
        <v>0</v>
      </c>
      <c r="M35" s="129"/>
      <c r="N35" s="129">
        <v>0</v>
      </c>
      <c r="O35" s="129">
        <v>0</v>
      </c>
      <c r="P35" s="129">
        <v>0</v>
      </c>
      <c r="Q35" s="129">
        <v>0</v>
      </c>
      <c r="R35" s="129">
        <v>0</v>
      </c>
      <c r="S35" s="129">
        <v>0</v>
      </c>
      <c r="T35" s="129">
        <v>0</v>
      </c>
      <c r="U35" s="129">
        <f>VLOOKUP(A35,'[3]Distribución CCF'!$A$9:$R$253,18,FALSE)</f>
        <v>0</v>
      </c>
      <c r="V35" s="129">
        <f>VLOOKUP(A35,'[2]EJECUTADO 2012-LMA'!$A$6:$T$123,20,FALSE)</f>
        <v>0</v>
      </c>
      <c r="W35" s="130">
        <f t="shared" si="0"/>
        <v>817191319.2540592</v>
      </c>
    </row>
    <row r="36" spans="1:23">
      <c r="A36" s="125" t="s">
        <v>139</v>
      </c>
      <c r="B36" s="126" t="s">
        <v>1</v>
      </c>
      <c r="C36" s="127" t="s">
        <v>140</v>
      </c>
      <c r="D36" s="128">
        <v>101957445.52548888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9">
        <v>0</v>
      </c>
      <c r="L36" s="129">
        <f>VLOOKUP(A36,'[2]EJECUTADO 2012-LMA'!$A$4:$J$1109,10,FALSE)</f>
        <v>0</v>
      </c>
      <c r="M36" s="129"/>
      <c r="N36" s="129">
        <v>0</v>
      </c>
      <c r="O36" s="129">
        <v>0</v>
      </c>
      <c r="P36" s="129">
        <v>0</v>
      </c>
      <c r="Q36" s="129">
        <v>0</v>
      </c>
      <c r="R36" s="129">
        <v>0</v>
      </c>
      <c r="S36" s="129">
        <v>0</v>
      </c>
      <c r="T36" s="129">
        <v>0</v>
      </c>
      <c r="U36" s="129">
        <f>VLOOKUP(A36,'[3]Distribución CCF'!$A$9:$R$253,18,FALSE)</f>
        <v>0</v>
      </c>
      <c r="V36" s="129">
        <f>VLOOKUP(A36,'[2]EJECUTADO 2012-LMA'!$A$6:$T$123,20,FALSE)</f>
        <v>0</v>
      </c>
      <c r="W36" s="130">
        <f t="shared" si="0"/>
        <v>101957445.52548888</v>
      </c>
    </row>
    <row r="37" spans="1:23">
      <c r="A37" s="131" t="s">
        <v>145</v>
      </c>
      <c r="B37" s="126" t="str">
        <f>VLOOKUP(A37,'[2]MONTO ESTIMADO DE RECUR RS 2012'!$A$1:$C$1106,2,FALSE)</f>
        <v>ANTIOQUIA</v>
      </c>
      <c r="C37" s="127" t="str">
        <f>VLOOKUP(A37,'[2]MONTO ESTIMADO DE RECUR RS 2012'!$A$1:$C$1106,3,FALSE)</f>
        <v>PUEBLORRICO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9">
        <v>0</v>
      </c>
      <c r="L37" s="129">
        <v>0</v>
      </c>
      <c r="M37" s="129"/>
      <c r="N37" s="129">
        <v>0</v>
      </c>
      <c r="O37" s="129">
        <v>0</v>
      </c>
      <c r="P37" s="129">
        <v>0</v>
      </c>
      <c r="Q37" s="129">
        <v>0</v>
      </c>
      <c r="R37" s="129">
        <v>0</v>
      </c>
      <c r="S37" s="129">
        <v>0</v>
      </c>
      <c r="T37" s="129">
        <v>0</v>
      </c>
      <c r="U37" s="129">
        <v>0</v>
      </c>
      <c r="V37" s="129">
        <f>VLOOKUP(A37,'[2]EJECUTADO 2012-LMA'!$A$6:$T$123,20,FALSE)</f>
        <v>12142765.209999999</v>
      </c>
      <c r="W37" s="130">
        <f t="shared" si="0"/>
        <v>12142765.209999999</v>
      </c>
    </row>
    <row r="38" spans="1:23">
      <c r="A38" s="125" t="s">
        <v>147</v>
      </c>
      <c r="B38" s="126" t="s">
        <v>1</v>
      </c>
      <c r="C38" s="127" t="s">
        <v>2149</v>
      </c>
      <c r="D38" s="128">
        <v>512755003.03710651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9">
        <v>0</v>
      </c>
      <c r="L38" s="129">
        <f>VLOOKUP(A38,'[2]EJECUTADO 2012-LMA'!$A$4:$J$1109,10,FALSE)</f>
        <v>0</v>
      </c>
      <c r="M38" s="129"/>
      <c r="N38" s="129">
        <v>0</v>
      </c>
      <c r="O38" s="129">
        <v>0</v>
      </c>
      <c r="P38" s="129">
        <v>0</v>
      </c>
      <c r="Q38" s="129">
        <v>0</v>
      </c>
      <c r="R38" s="129">
        <v>0</v>
      </c>
      <c r="S38" s="129">
        <v>0</v>
      </c>
      <c r="T38" s="129">
        <v>0</v>
      </c>
      <c r="U38" s="129">
        <f>VLOOKUP(A38,'[3]Distribución CCF'!$A$9:$R$253,18,FALSE)</f>
        <v>0</v>
      </c>
      <c r="V38" s="129">
        <f>VLOOKUP(A38,'[2]EJECUTADO 2012-LMA'!$A$6:$T$123,20,FALSE)</f>
        <v>0</v>
      </c>
      <c r="W38" s="130">
        <f t="shared" si="0"/>
        <v>512755003.03710651</v>
      </c>
    </row>
    <row r="39" spans="1:23">
      <c r="A39" s="125" t="s">
        <v>156</v>
      </c>
      <c r="B39" s="126" t="s">
        <v>1</v>
      </c>
      <c r="C39" s="127" t="s">
        <v>157</v>
      </c>
      <c r="D39" s="128">
        <v>489204269.14107811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9">
        <v>0</v>
      </c>
      <c r="L39" s="129">
        <f>VLOOKUP(A39,'[2]EJECUTADO 2012-LMA'!$A$4:$J$1109,10,FALSE)</f>
        <v>0</v>
      </c>
      <c r="M39" s="129"/>
      <c r="N39" s="129">
        <v>0</v>
      </c>
      <c r="O39" s="129">
        <v>0</v>
      </c>
      <c r="P39" s="129">
        <v>0</v>
      </c>
      <c r="Q39" s="129">
        <v>0</v>
      </c>
      <c r="R39" s="129">
        <v>0</v>
      </c>
      <c r="S39" s="129">
        <v>0</v>
      </c>
      <c r="T39" s="129">
        <v>0</v>
      </c>
      <c r="U39" s="129">
        <f>VLOOKUP(A39,'[3]Distribución CCF'!$A$9:$R$253,18,FALSE)</f>
        <v>0</v>
      </c>
      <c r="V39" s="129">
        <f>VLOOKUP(A39,'[2]EJECUTADO 2012-LMA'!$A$6:$T$123,20,FALSE)</f>
        <v>0</v>
      </c>
      <c r="W39" s="130">
        <f t="shared" si="0"/>
        <v>489204269.14107811</v>
      </c>
    </row>
    <row r="40" spans="1:23">
      <c r="A40" s="125" t="s">
        <v>158</v>
      </c>
      <c r="B40" s="126" t="s">
        <v>1</v>
      </c>
      <c r="C40" s="127" t="s">
        <v>159</v>
      </c>
      <c r="D40" s="128">
        <v>320567611.58882582</v>
      </c>
      <c r="E40" s="128">
        <v>0</v>
      </c>
      <c r="F40" s="128">
        <v>0</v>
      </c>
      <c r="G40" s="128">
        <v>0</v>
      </c>
      <c r="H40" s="128">
        <v>0</v>
      </c>
      <c r="I40" s="128">
        <v>0</v>
      </c>
      <c r="J40" s="128">
        <v>0</v>
      </c>
      <c r="K40" s="129">
        <v>0</v>
      </c>
      <c r="L40" s="129">
        <f>VLOOKUP(A40,'[2]EJECUTADO 2012-LMA'!$A$4:$J$1109,10,FALSE)</f>
        <v>0</v>
      </c>
      <c r="M40" s="129"/>
      <c r="N40" s="129">
        <v>0</v>
      </c>
      <c r="O40" s="129">
        <v>0</v>
      </c>
      <c r="P40" s="129">
        <v>0</v>
      </c>
      <c r="Q40" s="129">
        <v>0</v>
      </c>
      <c r="R40" s="129">
        <v>0</v>
      </c>
      <c r="S40" s="129">
        <v>0</v>
      </c>
      <c r="T40" s="129">
        <v>0</v>
      </c>
      <c r="U40" s="129">
        <f>VLOOKUP(A40,'[3]Distribución CCF'!$A$9:$R$253,18,FALSE)</f>
        <v>0</v>
      </c>
      <c r="V40" s="129">
        <f>VLOOKUP(A40,'[2]EJECUTADO 2012-LMA'!$A$6:$T$123,20,FALSE)</f>
        <v>0</v>
      </c>
      <c r="W40" s="130">
        <f t="shared" si="0"/>
        <v>320567611.58882582</v>
      </c>
    </row>
    <row r="41" spans="1:23">
      <c r="A41" s="131" t="s">
        <v>162</v>
      </c>
      <c r="B41" s="126" t="str">
        <f>VLOOKUP(A41,'[2]MONTO ESTIMADO DE RECUR RS 2012'!$A$1:$C$1106,2,FALSE)</f>
        <v>ANTIOQUIA</v>
      </c>
      <c r="C41" s="127" t="str">
        <f>VLOOKUP(A41,'[2]MONTO ESTIMADO DE RECUR RS 2012'!$A$1:$C$1106,3,FALSE)</f>
        <v>SALGAR</v>
      </c>
      <c r="D41" s="128">
        <v>0</v>
      </c>
      <c r="E41" s="128">
        <v>0</v>
      </c>
      <c r="F41" s="128">
        <v>0</v>
      </c>
      <c r="G41" s="128">
        <v>0</v>
      </c>
      <c r="H41" s="128">
        <v>0</v>
      </c>
      <c r="I41" s="128">
        <v>0</v>
      </c>
      <c r="J41" s="128">
        <v>0</v>
      </c>
      <c r="K41" s="129">
        <v>0</v>
      </c>
      <c r="L41" s="129">
        <v>0</v>
      </c>
      <c r="M41" s="129"/>
      <c r="N41" s="129">
        <v>0</v>
      </c>
      <c r="O41" s="129">
        <v>0</v>
      </c>
      <c r="P41" s="129">
        <v>0</v>
      </c>
      <c r="Q41" s="129">
        <v>0</v>
      </c>
      <c r="R41" s="129">
        <v>0</v>
      </c>
      <c r="S41" s="129">
        <v>0</v>
      </c>
      <c r="T41" s="129">
        <v>0</v>
      </c>
      <c r="U41" s="129">
        <v>0</v>
      </c>
      <c r="V41" s="129">
        <f>VLOOKUP(A41,'[2]EJECUTADO 2012-LMA'!$A$6:$T$123,20,FALSE)</f>
        <v>72557859.430000007</v>
      </c>
      <c r="W41" s="130">
        <f t="shared" si="0"/>
        <v>72557859.430000007</v>
      </c>
    </row>
    <row r="42" spans="1:23">
      <c r="A42" s="125" t="s">
        <v>176</v>
      </c>
      <c r="B42" s="126" t="s">
        <v>1</v>
      </c>
      <c r="C42" s="127" t="s">
        <v>177</v>
      </c>
      <c r="D42" s="128">
        <v>429513689.53061587</v>
      </c>
      <c r="E42" s="128">
        <v>0</v>
      </c>
      <c r="F42" s="128">
        <v>0</v>
      </c>
      <c r="G42" s="128">
        <v>0</v>
      </c>
      <c r="H42" s="128">
        <v>0</v>
      </c>
      <c r="I42" s="128">
        <v>0</v>
      </c>
      <c r="J42" s="128">
        <v>0</v>
      </c>
      <c r="K42" s="129">
        <v>0</v>
      </c>
      <c r="L42" s="129">
        <f>VLOOKUP(A42,'[2]EJECUTADO 2012-LMA'!$A$4:$J$1109,10,FALSE)</f>
        <v>0</v>
      </c>
      <c r="M42" s="129"/>
      <c r="N42" s="129">
        <v>0</v>
      </c>
      <c r="O42" s="129">
        <v>0</v>
      </c>
      <c r="P42" s="129">
        <v>0</v>
      </c>
      <c r="Q42" s="129">
        <v>0</v>
      </c>
      <c r="R42" s="129">
        <v>0</v>
      </c>
      <c r="S42" s="129">
        <v>0</v>
      </c>
      <c r="T42" s="129">
        <v>0</v>
      </c>
      <c r="U42" s="129">
        <f>VLOOKUP(A42,'[3]Distribución CCF'!$A$9:$R$253,18,FALSE)</f>
        <v>0</v>
      </c>
      <c r="V42" s="129">
        <f>VLOOKUP(A42,'[2]EJECUTADO 2012-LMA'!$A$6:$T$123,20,FALSE)</f>
        <v>0</v>
      </c>
      <c r="W42" s="130">
        <f t="shared" si="0"/>
        <v>429513689.53061587</v>
      </c>
    </row>
    <row r="43" spans="1:23">
      <c r="A43" s="125" t="s">
        <v>178</v>
      </c>
      <c r="B43" s="126" t="s">
        <v>1</v>
      </c>
      <c r="C43" s="127" t="s">
        <v>179</v>
      </c>
      <c r="D43" s="128">
        <v>439374362.66594481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8">
        <v>0</v>
      </c>
      <c r="K43" s="129">
        <v>0</v>
      </c>
      <c r="L43" s="129">
        <f>VLOOKUP(A43,'[2]EJECUTADO 2012-LMA'!$A$4:$J$1109,10,FALSE)</f>
        <v>0</v>
      </c>
      <c r="M43" s="129"/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29">
        <v>0</v>
      </c>
      <c r="U43" s="129">
        <f>VLOOKUP(A43,'[3]Distribución CCF'!$A$9:$R$253,18,FALSE)</f>
        <v>0</v>
      </c>
      <c r="V43" s="129">
        <f>VLOOKUP(A43,'[2]EJECUTADO 2012-LMA'!$A$6:$T$123,20,FALSE)</f>
        <v>0</v>
      </c>
      <c r="W43" s="130">
        <f t="shared" si="0"/>
        <v>439374362.66594481</v>
      </c>
    </row>
    <row r="44" spans="1:23">
      <c r="A44" s="125" t="s">
        <v>182</v>
      </c>
      <c r="B44" s="126" t="s">
        <v>1</v>
      </c>
      <c r="C44" s="127" t="s">
        <v>183</v>
      </c>
      <c r="D44" s="128">
        <v>350724039.13861835</v>
      </c>
      <c r="E44" s="128">
        <v>0</v>
      </c>
      <c r="F44" s="128">
        <v>0</v>
      </c>
      <c r="G44" s="128">
        <v>0</v>
      </c>
      <c r="H44" s="128">
        <v>0</v>
      </c>
      <c r="I44" s="128">
        <v>0</v>
      </c>
      <c r="J44" s="128">
        <v>0</v>
      </c>
      <c r="K44" s="129">
        <v>0</v>
      </c>
      <c r="L44" s="129">
        <f>VLOOKUP(A44,'[2]EJECUTADO 2012-LMA'!$A$4:$J$1109,10,FALSE)</f>
        <v>0</v>
      </c>
      <c r="M44" s="129"/>
      <c r="N44" s="129">
        <v>0</v>
      </c>
      <c r="O44" s="129">
        <v>0</v>
      </c>
      <c r="P44" s="129">
        <v>0</v>
      </c>
      <c r="Q44" s="129">
        <v>0</v>
      </c>
      <c r="R44" s="129">
        <v>0</v>
      </c>
      <c r="S44" s="129">
        <v>0</v>
      </c>
      <c r="T44" s="129">
        <v>0</v>
      </c>
      <c r="U44" s="129">
        <f>VLOOKUP(A44,'[3]Distribución CCF'!$A$9:$R$253,18,FALSE)</f>
        <v>0</v>
      </c>
      <c r="V44" s="129">
        <f>VLOOKUP(A44,'[2]EJECUTADO 2012-LMA'!$A$6:$T$123,20,FALSE)</f>
        <v>0</v>
      </c>
      <c r="W44" s="130">
        <f t="shared" si="0"/>
        <v>350724039.13861835</v>
      </c>
    </row>
    <row r="45" spans="1:23">
      <c r="A45" s="131" t="s">
        <v>186</v>
      </c>
      <c r="B45" s="126" t="str">
        <f>VLOOKUP(A45,'[2]MONTO ESTIMADO DE RECUR RS 2012'!$A$1:$C$1106,2,FALSE)</f>
        <v>ANTIOQUIA</v>
      </c>
      <c r="C45" s="127" t="str">
        <f>VLOOKUP(A45,'[2]MONTO ESTIMADO DE RECUR RS 2012'!$A$1:$C$1106,3,FALSE)</f>
        <v>SAN VICENTE</v>
      </c>
      <c r="D45" s="128">
        <v>0</v>
      </c>
      <c r="E45" s="128">
        <v>0</v>
      </c>
      <c r="F45" s="128">
        <v>0</v>
      </c>
      <c r="G45" s="128">
        <v>0</v>
      </c>
      <c r="H45" s="128">
        <v>0</v>
      </c>
      <c r="I45" s="128">
        <v>0</v>
      </c>
      <c r="J45" s="128">
        <v>0</v>
      </c>
      <c r="K45" s="129">
        <v>0</v>
      </c>
      <c r="L45" s="129">
        <v>0</v>
      </c>
      <c r="M45" s="129"/>
      <c r="N45" s="129">
        <v>0</v>
      </c>
      <c r="O45" s="129">
        <v>0</v>
      </c>
      <c r="P45" s="129">
        <v>0</v>
      </c>
      <c r="Q45" s="129">
        <v>0</v>
      </c>
      <c r="R45" s="129">
        <v>0</v>
      </c>
      <c r="S45" s="129">
        <v>0</v>
      </c>
      <c r="T45" s="129">
        <v>0</v>
      </c>
      <c r="U45" s="129">
        <v>0</v>
      </c>
      <c r="V45" s="129">
        <f>VLOOKUP(A45,'[2]EJECUTADO 2012-LMA'!$A$6:$T$123,20,FALSE)</f>
        <v>15156666.98</v>
      </c>
      <c r="W45" s="130">
        <f t="shared" si="0"/>
        <v>15156666.98</v>
      </c>
    </row>
    <row r="46" spans="1:23">
      <c r="A46" s="125" t="s">
        <v>190</v>
      </c>
      <c r="B46" s="126" t="s">
        <v>1</v>
      </c>
      <c r="C46" s="127" t="s">
        <v>191</v>
      </c>
      <c r="D46" s="128">
        <v>773392698.2888844</v>
      </c>
      <c r="E46" s="128">
        <v>0</v>
      </c>
      <c r="F46" s="128">
        <v>0</v>
      </c>
      <c r="G46" s="128">
        <v>0</v>
      </c>
      <c r="H46" s="128">
        <v>0</v>
      </c>
      <c r="I46" s="128">
        <v>0</v>
      </c>
      <c r="J46" s="128">
        <v>0</v>
      </c>
      <c r="K46" s="129">
        <v>0</v>
      </c>
      <c r="L46" s="129">
        <f>VLOOKUP(A46,'[2]EJECUTADO 2012-LMA'!$A$4:$J$1109,10,FALSE)</f>
        <v>0</v>
      </c>
      <c r="M46" s="129"/>
      <c r="N46" s="129">
        <v>0</v>
      </c>
      <c r="O46" s="129">
        <v>0</v>
      </c>
      <c r="P46" s="129">
        <v>0</v>
      </c>
      <c r="Q46" s="129">
        <v>0</v>
      </c>
      <c r="R46" s="129">
        <v>0</v>
      </c>
      <c r="S46" s="129">
        <v>0</v>
      </c>
      <c r="T46" s="129">
        <v>0</v>
      </c>
      <c r="U46" s="129">
        <v>0</v>
      </c>
      <c r="V46" s="129">
        <f>VLOOKUP(A46,'[2]EJECUTADO 2012-LMA'!$A$6:$T$123,20,FALSE)</f>
        <v>40405372.259999998</v>
      </c>
      <c r="W46" s="130">
        <f t="shared" si="0"/>
        <v>813798070.54888439</v>
      </c>
    </row>
    <row r="47" spans="1:23">
      <c r="A47" s="131" t="s">
        <v>194</v>
      </c>
      <c r="B47" s="126" t="str">
        <f>VLOOKUP(A47,'[2]MONTO ESTIMADO DE RECUR RS 2012'!$A$1:$C$1106,2,FALSE)</f>
        <v>ANTIOQUIA</v>
      </c>
      <c r="C47" s="127" t="str">
        <f>VLOOKUP(A47,'[2]MONTO ESTIMADO DE RECUR RS 2012'!$A$1:$C$1106,3,FALSE)</f>
        <v>EL SANTUARIO</v>
      </c>
      <c r="D47" s="128">
        <v>0</v>
      </c>
      <c r="E47" s="128">
        <v>0</v>
      </c>
      <c r="F47" s="128">
        <v>0</v>
      </c>
      <c r="G47" s="128">
        <v>0</v>
      </c>
      <c r="H47" s="128">
        <v>0</v>
      </c>
      <c r="I47" s="128">
        <v>0</v>
      </c>
      <c r="J47" s="128">
        <v>0</v>
      </c>
      <c r="K47" s="129">
        <v>0</v>
      </c>
      <c r="L47" s="129">
        <v>0</v>
      </c>
      <c r="M47" s="129"/>
      <c r="N47" s="129">
        <v>0</v>
      </c>
      <c r="O47" s="129">
        <v>0</v>
      </c>
      <c r="P47" s="129">
        <v>0</v>
      </c>
      <c r="Q47" s="129">
        <v>0</v>
      </c>
      <c r="R47" s="129">
        <v>0</v>
      </c>
      <c r="S47" s="129">
        <v>0</v>
      </c>
      <c r="T47" s="129">
        <v>0</v>
      </c>
      <c r="U47" s="129">
        <v>0</v>
      </c>
      <c r="V47" s="129">
        <f>VLOOKUP(A47,'[2]EJECUTADO 2012-LMA'!$A$6:$T$123,20,FALSE)</f>
        <v>108463078.18000001</v>
      </c>
      <c r="W47" s="130">
        <f t="shared" si="0"/>
        <v>108463078.18000001</v>
      </c>
    </row>
    <row r="48" spans="1:23">
      <c r="A48" s="125" t="s">
        <v>198</v>
      </c>
      <c r="B48" s="126" t="s">
        <v>1</v>
      </c>
      <c r="C48" s="127" t="s">
        <v>199</v>
      </c>
      <c r="D48" s="128">
        <v>846390399.8975091</v>
      </c>
      <c r="E48" s="128">
        <v>0</v>
      </c>
      <c r="F48" s="128">
        <v>0</v>
      </c>
      <c r="G48" s="128">
        <v>0</v>
      </c>
      <c r="H48" s="128">
        <v>0</v>
      </c>
      <c r="I48" s="128">
        <v>0</v>
      </c>
      <c r="J48" s="128">
        <v>0</v>
      </c>
      <c r="K48" s="129">
        <v>0</v>
      </c>
      <c r="L48" s="129">
        <f>VLOOKUP(A48,'[2]EJECUTADO 2012-LMA'!$A$4:$J$1109,10,FALSE)</f>
        <v>0</v>
      </c>
      <c r="M48" s="129"/>
      <c r="N48" s="129">
        <v>0</v>
      </c>
      <c r="O48" s="129">
        <v>0</v>
      </c>
      <c r="P48" s="129">
        <v>0</v>
      </c>
      <c r="Q48" s="129">
        <v>0</v>
      </c>
      <c r="R48" s="129">
        <v>0</v>
      </c>
      <c r="S48" s="129">
        <v>0</v>
      </c>
      <c r="T48" s="129">
        <v>0</v>
      </c>
      <c r="U48" s="129">
        <f>VLOOKUP(A48,'[3]Distribución CCF'!$A$9:$R$253,18,FALSE)</f>
        <v>0</v>
      </c>
      <c r="V48" s="129">
        <f>VLOOKUP(A48,'[2]EJECUTADO 2012-LMA'!$A$6:$T$123,20,FALSE)</f>
        <v>0</v>
      </c>
      <c r="W48" s="130">
        <f t="shared" si="0"/>
        <v>846390399.8975091</v>
      </c>
    </row>
    <row r="49" spans="1:23">
      <c r="A49" s="131" t="s">
        <v>205</v>
      </c>
      <c r="B49" s="126" t="str">
        <f>VLOOKUP(A49,'[2]MONTO ESTIMADO DE RECUR RS 2012'!$A$1:$C$1106,2,FALSE)</f>
        <v>ANTIOQUIA</v>
      </c>
      <c r="C49" s="127" t="str">
        <f>VLOOKUP(A49,'[2]MONTO ESTIMADO DE RECUR RS 2012'!$A$1:$C$1106,3,FALSE)</f>
        <v>TARSO</v>
      </c>
      <c r="D49" s="128">
        <v>0</v>
      </c>
      <c r="E49" s="128"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9">
        <v>0</v>
      </c>
      <c r="L49" s="129">
        <v>0</v>
      </c>
      <c r="M49" s="129"/>
      <c r="N49" s="129">
        <v>0</v>
      </c>
      <c r="O49" s="129">
        <v>0</v>
      </c>
      <c r="P49" s="129">
        <v>0</v>
      </c>
      <c r="Q49" s="129">
        <v>0</v>
      </c>
      <c r="R49" s="129">
        <v>0</v>
      </c>
      <c r="S49" s="129">
        <v>0</v>
      </c>
      <c r="T49" s="129">
        <v>0</v>
      </c>
      <c r="U49" s="129">
        <v>0</v>
      </c>
      <c r="V49" s="129">
        <f>VLOOKUP(A49,'[2]EJECUTADO 2012-LMA'!$A$6:$T$123,20,FALSE)</f>
        <v>18337060.539999999</v>
      </c>
      <c r="W49" s="130">
        <f t="shared" si="0"/>
        <v>18337060.539999999</v>
      </c>
    </row>
    <row r="50" spans="1:23">
      <c r="A50" s="125" t="s">
        <v>211</v>
      </c>
      <c r="B50" s="126" t="s">
        <v>1</v>
      </c>
      <c r="C50" s="127" t="s">
        <v>212</v>
      </c>
      <c r="D50" s="128">
        <v>1016510945.1545924</v>
      </c>
      <c r="E50" s="128">
        <v>0</v>
      </c>
      <c r="F50" s="128">
        <v>0</v>
      </c>
      <c r="G50" s="128">
        <v>0</v>
      </c>
      <c r="H50" s="128">
        <v>0</v>
      </c>
      <c r="I50" s="128">
        <v>0</v>
      </c>
      <c r="J50" s="128">
        <v>0</v>
      </c>
      <c r="K50" s="129">
        <v>0</v>
      </c>
      <c r="L50" s="129">
        <f>VLOOKUP(A50,'[2]EJECUTADO 2012-LMA'!$A$4:$J$1109,10,FALSE)</f>
        <v>0</v>
      </c>
      <c r="M50" s="129"/>
      <c r="N50" s="129">
        <v>0</v>
      </c>
      <c r="O50" s="129">
        <v>0</v>
      </c>
      <c r="P50" s="129">
        <v>0</v>
      </c>
      <c r="Q50" s="129">
        <v>0</v>
      </c>
      <c r="R50" s="129">
        <v>0</v>
      </c>
      <c r="S50" s="129">
        <v>0</v>
      </c>
      <c r="T50" s="129">
        <v>0</v>
      </c>
      <c r="U50" s="129">
        <f>VLOOKUP(A50,'[3]Distribución CCF'!$A$9:$R$253,18,FALSE)</f>
        <v>0</v>
      </c>
      <c r="V50" s="129">
        <f>VLOOKUP(A50,'[2]EJECUTADO 2012-LMA'!$A$6:$T$123,20,FALSE)</f>
        <v>0</v>
      </c>
      <c r="W50" s="130">
        <f t="shared" si="0"/>
        <v>1016510945.1545924</v>
      </c>
    </row>
    <row r="51" spans="1:23">
      <c r="A51" s="131" t="s">
        <v>219</v>
      </c>
      <c r="B51" s="126" t="str">
        <f>VLOOKUP(A51,'[2]MONTO ESTIMADO DE RECUR RS 2012'!$A$1:$C$1106,2,FALSE)</f>
        <v>ANTIOQUIA</v>
      </c>
      <c r="C51" s="127" t="str">
        <f>VLOOKUP(A51,'[2]MONTO ESTIMADO DE RECUR RS 2012'!$A$1:$C$1106,3,FALSE)</f>
        <v>VALPARAÍSO</v>
      </c>
      <c r="D51" s="128">
        <v>0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8">
        <v>0</v>
      </c>
      <c r="K51" s="129">
        <v>0</v>
      </c>
      <c r="L51" s="129">
        <v>0</v>
      </c>
      <c r="M51" s="129"/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29">
        <v>0</v>
      </c>
      <c r="V51" s="129">
        <f>VLOOKUP(A51,'[2]EJECUTADO 2012-LMA'!$A$6:$T$123,20,FALSE)</f>
        <v>21201853.18</v>
      </c>
      <c r="W51" s="130">
        <f t="shared" si="0"/>
        <v>21201853.18</v>
      </c>
    </row>
    <row r="52" spans="1:23">
      <c r="A52" s="125" t="s">
        <v>221</v>
      </c>
      <c r="B52" s="126" t="s">
        <v>1</v>
      </c>
      <c r="C52" s="127" t="s">
        <v>222</v>
      </c>
      <c r="D52" s="128">
        <v>368291354.87000537</v>
      </c>
      <c r="E52" s="128">
        <v>0</v>
      </c>
      <c r="F52" s="128">
        <v>0</v>
      </c>
      <c r="G52" s="128">
        <v>0</v>
      </c>
      <c r="H52" s="128">
        <v>0</v>
      </c>
      <c r="I52" s="128">
        <v>0</v>
      </c>
      <c r="J52" s="128">
        <v>0</v>
      </c>
      <c r="K52" s="129">
        <v>0</v>
      </c>
      <c r="L52" s="129">
        <f>VLOOKUP(A52,'[2]EJECUTADO 2012-LMA'!$A$4:$J$1109,10,FALSE)</f>
        <v>0</v>
      </c>
      <c r="M52" s="129"/>
      <c r="N52" s="129">
        <v>0</v>
      </c>
      <c r="O52" s="129">
        <v>0</v>
      </c>
      <c r="P52" s="129">
        <v>0</v>
      </c>
      <c r="Q52" s="129">
        <v>0</v>
      </c>
      <c r="R52" s="129">
        <v>0</v>
      </c>
      <c r="S52" s="129">
        <v>0</v>
      </c>
      <c r="T52" s="129">
        <v>0</v>
      </c>
      <c r="U52" s="129">
        <f>VLOOKUP(A52,'[3]Distribución CCF'!$A$9:$R$253,18,FALSE)</f>
        <v>0</v>
      </c>
      <c r="V52" s="129">
        <f>VLOOKUP(A52,'[2]EJECUTADO 2012-LMA'!$A$6:$T$123,20,FALSE)</f>
        <v>0</v>
      </c>
      <c r="W52" s="130">
        <f t="shared" si="0"/>
        <v>368291354.87000537</v>
      </c>
    </row>
    <row r="53" spans="1:23">
      <c r="A53" s="131" t="s">
        <v>223</v>
      </c>
      <c r="B53" s="126" t="str">
        <f>VLOOKUP(A53,'[2]MONTO ESTIMADO DE RECUR RS 2012'!$A$1:$C$1106,2,FALSE)</f>
        <v>ANTIOQUIA</v>
      </c>
      <c r="C53" s="127" t="str">
        <f>VLOOKUP(A53,'[2]MONTO ESTIMADO DE RECUR RS 2012'!$A$1:$C$1106,3,FALSE)</f>
        <v>VENECIA</v>
      </c>
      <c r="D53" s="128">
        <v>0</v>
      </c>
      <c r="E53" s="128">
        <v>0</v>
      </c>
      <c r="F53" s="128">
        <v>0</v>
      </c>
      <c r="G53" s="128">
        <v>0</v>
      </c>
      <c r="H53" s="128">
        <v>0</v>
      </c>
      <c r="I53" s="128">
        <v>0</v>
      </c>
      <c r="J53" s="128">
        <v>0</v>
      </c>
      <c r="K53" s="129">
        <v>0</v>
      </c>
      <c r="L53" s="129">
        <v>0</v>
      </c>
      <c r="M53" s="129"/>
      <c r="N53" s="129">
        <v>0</v>
      </c>
      <c r="O53" s="129">
        <v>0</v>
      </c>
      <c r="P53" s="129">
        <v>0</v>
      </c>
      <c r="Q53" s="129">
        <v>0</v>
      </c>
      <c r="R53" s="129">
        <v>0</v>
      </c>
      <c r="S53" s="129">
        <v>0</v>
      </c>
      <c r="T53" s="129">
        <v>0</v>
      </c>
      <c r="U53" s="129">
        <v>0</v>
      </c>
      <c r="V53" s="129">
        <f>VLOOKUP(A53,'[2]EJECUTADO 2012-LMA'!$A$6:$T$123,20,FALSE)</f>
        <v>74868625.359999999</v>
      </c>
      <c r="W53" s="130">
        <f t="shared" si="0"/>
        <v>74868625.359999999</v>
      </c>
    </row>
    <row r="54" spans="1:23">
      <c r="A54" s="125" t="s">
        <v>245</v>
      </c>
      <c r="B54" s="126" t="s">
        <v>237</v>
      </c>
      <c r="C54" s="127" t="s">
        <v>246</v>
      </c>
      <c r="D54" s="128">
        <v>0</v>
      </c>
      <c r="E54" s="128">
        <v>0</v>
      </c>
      <c r="F54" s="128">
        <v>0</v>
      </c>
      <c r="G54" s="128">
        <v>0</v>
      </c>
      <c r="H54" s="128">
        <v>0</v>
      </c>
      <c r="I54" s="128">
        <v>0</v>
      </c>
      <c r="J54" s="128">
        <v>0</v>
      </c>
      <c r="K54" s="129">
        <v>0</v>
      </c>
      <c r="L54" s="129">
        <f>VLOOKUP(A54,'[2]EJECUTADO 2012-LMA'!$A$4:$J$1109,10,FALSE)</f>
        <v>0</v>
      </c>
      <c r="M54" s="129"/>
      <c r="N54" s="129">
        <v>0</v>
      </c>
      <c r="O54" s="129">
        <v>0</v>
      </c>
      <c r="P54" s="129">
        <v>0</v>
      </c>
      <c r="Q54" s="129">
        <v>0</v>
      </c>
      <c r="R54" s="129">
        <v>0</v>
      </c>
      <c r="S54" s="129">
        <v>0</v>
      </c>
      <c r="T54" s="129">
        <v>459231381.47099674</v>
      </c>
      <c r="U54" s="129">
        <f>VLOOKUP(A54,'[3]Distribución CCF'!$A$9:$R$253,18,FALSE)</f>
        <v>0</v>
      </c>
      <c r="V54" s="129">
        <v>0</v>
      </c>
      <c r="W54" s="130">
        <f t="shared" si="0"/>
        <v>459231381.47099674</v>
      </c>
    </row>
    <row r="55" spans="1:23">
      <c r="A55" s="125" t="s">
        <v>255</v>
      </c>
      <c r="B55" s="126" t="s">
        <v>237</v>
      </c>
      <c r="C55" s="127" t="s">
        <v>256</v>
      </c>
      <c r="D55" s="128">
        <v>0</v>
      </c>
      <c r="E55" s="128">
        <v>0</v>
      </c>
      <c r="F55" s="128">
        <v>0</v>
      </c>
      <c r="G55" s="128">
        <v>0</v>
      </c>
      <c r="H55" s="128">
        <v>0</v>
      </c>
      <c r="I55" s="128">
        <v>0</v>
      </c>
      <c r="J55" s="128">
        <v>0</v>
      </c>
      <c r="K55" s="129">
        <v>0</v>
      </c>
      <c r="L55" s="129">
        <f>VLOOKUP(A55,'[2]EJECUTADO 2012-LMA'!$A$4:$J$1109,10,FALSE)</f>
        <v>0</v>
      </c>
      <c r="M55" s="129"/>
      <c r="N55" s="129">
        <v>0</v>
      </c>
      <c r="O55" s="129">
        <v>0</v>
      </c>
      <c r="P55" s="129">
        <v>0</v>
      </c>
      <c r="Q55" s="129">
        <v>0</v>
      </c>
      <c r="R55" s="129">
        <v>0</v>
      </c>
      <c r="S55" s="129">
        <v>0</v>
      </c>
      <c r="T55" s="129">
        <v>320714415.14795434</v>
      </c>
      <c r="U55" s="129">
        <f>VLOOKUP(A55,'[3]Distribución CCF'!$A$9:$R$253,18,FALSE)</f>
        <v>0</v>
      </c>
      <c r="V55" s="129">
        <v>0</v>
      </c>
      <c r="W55" s="130">
        <f t="shared" si="0"/>
        <v>320714415.14795434</v>
      </c>
    </row>
    <row r="56" spans="1:23">
      <c r="A56" s="125" t="s">
        <v>263</v>
      </c>
      <c r="B56" s="126" t="s">
        <v>237</v>
      </c>
      <c r="C56" s="127" t="s">
        <v>264</v>
      </c>
      <c r="D56" s="128">
        <v>0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8">
        <v>0</v>
      </c>
      <c r="K56" s="129">
        <v>0</v>
      </c>
      <c r="L56" s="129">
        <f>VLOOKUP(A56,'[2]EJECUTADO 2012-LMA'!$A$4:$J$1109,10,FALSE)</f>
        <v>0</v>
      </c>
      <c r="M56" s="129"/>
      <c r="N56" s="129">
        <v>0</v>
      </c>
      <c r="O56" s="129">
        <v>0</v>
      </c>
      <c r="P56" s="129">
        <v>0</v>
      </c>
      <c r="Q56" s="129">
        <v>0</v>
      </c>
      <c r="R56" s="129">
        <v>0</v>
      </c>
      <c r="S56" s="129">
        <v>0</v>
      </c>
      <c r="T56" s="129">
        <v>592178353.38104916</v>
      </c>
      <c r="U56" s="129">
        <f>VLOOKUP(A56,'[3]Distribución CCF'!$A$9:$R$253,18,FALSE)</f>
        <v>0</v>
      </c>
      <c r="V56" s="129">
        <v>0</v>
      </c>
      <c r="W56" s="130">
        <f t="shared" si="0"/>
        <v>592178353.38104916</v>
      </c>
    </row>
    <row r="57" spans="1:23">
      <c r="A57" s="131" t="s">
        <v>276</v>
      </c>
      <c r="B57" s="126" t="str">
        <f>VLOOKUP(A57,'[2]MONTO ESTIMADO DE RECUR RS 2012'!$A$1:$C$1106,2,FALSE)</f>
        <v>ATLANTICO</v>
      </c>
      <c r="C57" s="127" t="str">
        <f>VLOOKUP(A57,'[2]MONTO ESTIMADO DE RECUR RS 2012'!$A$1:$C$1106,3,FALSE)</f>
        <v>SUAN</v>
      </c>
      <c r="D57" s="128">
        <v>0</v>
      </c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8">
        <v>0</v>
      </c>
      <c r="K57" s="129">
        <v>0</v>
      </c>
      <c r="L57" s="129">
        <v>0</v>
      </c>
      <c r="M57" s="129"/>
      <c r="N57" s="129">
        <v>0</v>
      </c>
      <c r="O57" s="131">
        <v>4573503.5</v>
      </c>
      <c r="P57" s="129">
        <v>0</v>
      </c>
      <c r="Q57" s="129">
        <v>0</v>
      </c>
      <c r="R57" s="129">
        <v>0</v>
      </c>
      <c r="S57" s="129">
        <v>0</v>
      </c>
      <c r="T57" s="129">
        <v>0</v>
      </c>
      <c r="U57" s="129">
        <v>0</v>
      </c>
      <c r="V57" s="129">
        <v>0</v>
      </c>
      <c r="W57" s="130">
        <f t="shared" si="0"/>
        <v>4573503.5</v>
      </c>
    </row>
    <row r="58" spans="1:23">
      <c r="A58" s="131" t="s">
        <v>278</v>
      </c>
      <c r="B58" s="126" t="str">
        <f>VLOOKUP(A58,'[2]MONTO ESTIMADO DE RECUR RS 2012'!$A$1:$C$1106,2,FALSE)</f>
        <v>ATLANTICO</v>
      </c>
      <c r="C58" s="127" t="str">
        <f>VLOOKUP(A58,'[2]MONTO ESTIMADO DE RECUR RS 2012'!$A$1:$C$1106,3,FALSE)</f>
        <v>TUBARÁ</v>
      </c>
      <c r="D58" s="128">
        <v>0</v>
      </c>
      <c r="E58" s="128">
        <v>0</v>
      </c>
      <c r="F58" s="128">
        <v>0</v>
      </c>
      <c r="G58" s="128">
        <v>0</v>
      </c>
      <c r="H58" s="128">
        <v>0</v>
      </c>
      <c r="I58" s="128">
        <v>0</v>
      </c>
      <c r="J58" s="128">
        <v>0</v>
      </c>
      <c r="K58" s="129">
        <v>0</v>
      </c>
      <c r="L58" s="129">
        <v>0</v>
      </c>
      <c r="M58" s="129"/>
      <c r="N58" s="129">
        <v>0</v>
      </c>
      <c r="O58" s="131">
        <v>35180796</v>
      </c>
      <c r="P58" s="129">
        <v>0</v>
      </c>
      <c r="Q58" s="129">
        <v>0</v>
      </c>
      <c r="R58" s="129">
        <v>0</v>
      </c>
      <c r="S58" s="129">
        <v>0</v>
      </c>
      <c r="T58" s="129">
        <v>0</v>
      </c>
      <c r="U58" s="129">
        <v>0</v>
      </c>
      <c r="V58" s="129">
        <v>0</v>
      </c>
      <c r="W58" s="130">
        <f t="shared" si="0"/>
        <v>35180796</v>
      </c>
    </row>
    <row r="59" spans="1:23">
      <c r="A59" s="125" t="s">
        <v>282</v>
      </c>
      <c r="B59" s="126" t="s">
        <v>283</v>
      </c>
      <c r="C59" s="127" t="s">
        <v>283</v>
      </c>
      <c r="D59" s="128">
        <v>0</v>
      </c>
      <c r="E59" s="128">
        <v>0</v>
      </c>
      <c r="F59" s="128">
        <v>0</v>
      </c>
      <c r="G59" s="128">
        <v>0</v>
      </c>
      <c r="H59" s="128">
        <v>0</v>
      </c>
      <c r="I59" s="128">
        <v>0</v>
      </c>
      <c r="J59" s="128">
        <v>0</v>
      </c>
      <c r="K59" s="129">
        <v>0</v>
      </c>
      <c r="L59" s="129">
        <f>VLOOKUP(A59,'[2]EJECUTADO 2012-LMA'!$A$4:$J$1109,10,FALSE)</f>
        <v>0</v>
      </c>
      <c r="M59" s="129"/>
      <c r="N59" s="129">
        <v>0</v>
      </c>
      <c r="O59" s="129">
        <v>0</v>
      </c>
      <c r="P59" s="129">
        <v>0</v>
      </c>
      <c r="Q59" s="129">
        <v>0</v>
      </c>
      <c r="R59" s="129">
        <v>0</v>
      </c>
      <c r="S59" s="129">
        <v>636130950.00000012</v>
      </c>
      <c r="T59" s="129">
        <v>0</v>
      </c>
      <c r="U59" s="129">
        <f>VLOOKUP(A59,'[3]Distribución CCF'!$A$9:$R$253,18,FALSE)</f>
        <v>39987018500.09494</v>
      </c>
      <c r="V59" s="129">
        <v>0</v>
      </c>
      <c r="W59" s="130">
        <f t="shared" si="0"/>
        <v>40623149450.09494</v>
      </c>
    </row>
    <row r="60" spans="1:23">
      <c r="A60" s="125" t="s">
        <v>284</v>
      </c>
      <c r="B60" s="126" t="s">
        <v>285</v>
      </c>
      <c r="C60" s="127" t="s">
        <v>286</v>
      </c>
      <c r="D60" s="128">
        <v>0</v>
      </c>
      <c r="E60" s="128">
        <v>871438341.46788347</v>
      </c>
      <c r="F60" s="128">
        <v>0</v>
      </c>
      <c r="G60" s="128">
        <v>254384389.97204882</v>
      </c>
      <c r="H60" s="128">
        <v>0</v>
      </c>
      <c r="I60" s="128">
        <v>0</v>
      </c>
      <c r="J60" s="128">
        <v>0</v>
      </c>
      <c r="K60" s="129">
        <v>0</v>
      </c>
      <c r="L60" s="129">
        <f>VLOOKUP(A60,'[2]EJECUTADO 2012-LMA'!$A$4:$J$1109,10,FALSE)</f>
        <v>0</v>
      </c>
      <c r="M60" s="129"/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f>VLOOKUP(A60,'[3]Distribución CCF'!$A$9:$R$253,18,FALSE)</f>
        <v>0</v>
      </c>
      <c r="V60" s="129">
        <v>0</v>
      </c>
      <c r="W60" s="130">
        <f t="shared" si="0"/>
        <v>1125822731.4399323</v>
      </c>
    </row>
    <row r="61" spans="1:23">
      <c r="A61" s="125" t="s">
        <v>292</v>
      </c>
      <c r="B61" s="126" t="s">
        <v>285</v>
      </c>
      <c r="C61" s="127" t="s">
        <v>293</v>
      </c>
      <c r="D61" s="128">
        <v>0</v>
      </c>
      <c r="E61" s="128">
        <v>86505868.00252077</v>
      </c>
      <c r="F61" s="128">
        <v>0</v>
      </c>
      <c r="G61" s="128">
        <v>0</v>
      </c>
      <c r="H61" s="128">
        <v>0</v>
      </c>
      <c r="I61" s="128">
        <v>0</v>
      </c>
      <c r="J61" s="128">
        <v>0</v>
      </c>
      <c r="K61" s="129">
        <v>0</v>
      </c>
      <c r="L61" s="129">
        <f>VLOOKUP(A61,'[2]EJECUTADO 2012-LMA'!$A$4:$J$1109,10,FALSE)</f>
        <v>0</v>
      </c>
      <c r="M61" s="129"/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f>VLOOKUP(A61,'[3]Distribución CCF'!$A$9:$R$253,18,FALSE)</f>
        <v>0</v>
      </c>
      <c r="V61" s="129">
        <v>0</v>
      </c>
      <c r="W61" s="130">
        <f t="shared" si="0"/>
        <v>86505868.00252077</v>
      </c>
    </row>
    <row r="62" spans="1:23">
      <c r="A62" s="125" t="s">
        <v>316</v>
      </c>
      <c r="B62" s="126" t="s">
        <v>285</v>
      </c>
      <c r="C62" s="127" t="s">
        <v>317</v>
      </c>
      <c r="D62" s="128">
        <v>0</v>
      </c>
      <c r="E62" s="128">
        <v>238238130.38815239</v>
      </c>
      <c r="F62" s="128">
        <v>0</v>
      </c>
      <c r="G62" s="128">
        <v>0</v>
      </c>
      <c r="H62" s="128">
        <v>0</v>
      </c>
      <c r="I62" s="128">
        <v>0</v>
      </c>
      <c r="J62" s="128">
        <v>0</v>
      </c>
      <c r="K62" s="129">
        <v>0</v>
      </c>
      <c r="L62" s="129">
        <f>VLOOKUP(A62,'[2]EJECUTADO 2012-LMA'!$A$4:$J$1109,10,FALSE)</f>
        <v>0</v>
      </c>
      <c r="M62" s="129"/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f>VLOOKUP(A62,'[3]Distribución CCF'!$A$9:$R$253,18,FALSE)</f>
        <v>0</v>
      </c>
      <c r="V62" s="129">
        <v>0</v>
      </c>
      <c r="W62" s="130">
        <f t="shared" si="0"/>
        <v>238238130.38815239</v>
      </c>
    </row>
    <row r="63" spans="1:23">
      <c r="A63" s="125" t="s">
        <v>318</v>
      </c>
      <c r="B63" s="126" t="s">
        <v>285</v>
      </c>
      <c r="C63" s="127" t="s">
        <v>319</v>
      </c>
      <c r="D63" s="128">
        <v>0</v>
      </c>
      <c r="E63" s="128">
        <v>85059365.473578572</v>
      </c>
      <c r="F63" s="128">
        <v>0</v>
      </c>
      <c r="G63" s="128">
        <v>0</v>
      </c>
      <c r="H63" s="128">
        <v>0</v>
      </c>
      <c r="I63" s="128">
        <v>0</v>
      </c>
      <c r="J63" s="128">
        <v>0</v>
      </c>
      <c r="K63" s="129">
        <v>0</v>
      </c>
      <c r="L63" s="129">
        <f>VLOOKUP(A63,'[2]EJECUTADO 2012-LMA'!$A$4:$J$1109,10,FALSE)</f>
        <v>0</v>
      </c>
      <c r="M63" s="129"/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f>VLOOKUP(A63,'[3]Distribución CCF'!$A$9:$R$253,18,FALSE)</f>
        <v>0</v>
      </c>
      <c r="V63" s="129">
        <v>0</v>
      </c>
      <c r="W63" s="130">
        <f t="shared" si="0"/>
        <v>85059365.473578572</v>
      </c>
    </row>
    <row r="64" spans="1:23">
      <c r="A64" s="125" t="s">
        <v>326</v>
      </c>
      <c r="B64" s="126" t="s">
        <v>285</v>
      </c>
      <c r="C64" s="127" t="s">
        <v>2147</v>
      </c>
      <c r="D64" s="128">
        <v>0</v>
      </c>
      <c r="E64" s="128">
        <v>83813533.815703481</v>
      </c>
      <c r="F64" s="128">
        <v>0</v>
      </c>
      <c r="G64" s="128">
        <v>0</v>
      </c>
      <c r="H64" s="128">
        <v>0</v>
      </c>
      <c r="I64" s="128">
        <v>0</v>
      </c>
      <c r="J64" s="128">
        <v>0</v>
      </c>
      <c r="K64" s="129">
        <v>0</v>
      </c>
      <c r="L64" s="129">
        <f>VLOOKUP(A64,'[2]EJECUTADO 2012-LMA'!$A$4:$J$1109,10,FALSE)</f>
        <v>0</v>
      </c>
      <c r="M64" s="129"/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f>VLOOKUP(A64,'[3]Distribución CCF'!$A$9:$R$253,18,FALSE)</f>
        <v>0</v>
      </c>
      <c r="V64" s="129">
        <v>0</v>
      </c>
      <c r="W64" s="130">
        <f t="shared" si="0"/>
        <v>83813533.815703481</v>
      </c>
    </row>
    <row r="65" spans="1:23">
      <c r="A65" s="125" t="s">
        <v>367</v>
      </c>
      <c r="B65" s="126" t="s">
        <v>285</v>
      </c>
      <c r="C65" s="127" t="s">
        <v>368</v>
      </c>
      <c r="D65" s="128">
        <v>0</v>
      </c>
      <c r="E65" s="128">
        <v>67868560.852161333</v>
      </c>
      <c r="F65" s="128">
        <v>0</v>
      </c>
      <c r="G65" s="128">
        <v>0</v>
      </c>
      <c r="H65" s="128">
        <v>0</v>
      </c>
      <c r="I65" s="128">
        <v>0</v>
      </c>
      <c r="J65" s="128">
        <v>0</v>
      </c>
      <c r="K65" s="129">
        <v>0</v>
      </c>
      <c r="L65" s="129">
        <f>VLOOKUP(A65,'[2]EJECUTADO 2012-LMA'!$A$4:$J$1109,10,FALSE)</f>
        <v>0</v>
      </c>
      <c r="M65" s="129"/>
      <c r="N65" s="129">
        <v>0</v>
      </c>
      <c r="O65" s="129">
        <v>0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f>VLOOKUP(A65,'[3]Distribución CCF'!$A$9:$R$253,18,FALSE)</f>
        <v>0</v>
      </c>
      <c r="V65" s="129">
        <v>0</v>
      </c>
      <c r="W65" s="130">
        <f t="shared" si="0"/>
        <v>67868560.852161333</v>
      </c>
    </row>
    <row r="66" spans="1:23">
      <c r="A66" s="125" t="s">
        <v>375</v>
      </c>
      <c r="B66" s="126" t="s">
        <v>376</v>
      </c>
      <c r="C66" s="127" t="s">
        <v>377</v>
      </c>
      <c r="D66" s="128">
        <v>0</v>
      </c>
      <c r="E66" s="128">
        <v>0</v>
      </c>
      <c r="F66" s="128">
        <v>478006938.61212164</v>
      </c>
      <c r="G66" s="128">
        <v>0</v>
      </c>
      <c r="H66" s="128">
        <v>0</v>
      </c>
      <c r="I66" s="128">
        <v>0</v>
      </c>
      <c r="J66" s="128">
        <v>0</v>
      </c>
      <c r="K66" s="129">
        <v>0</v>
      </c>
      <c r="L66" s="129">
        <f>VLOOKUP(A66,'[2]EJECUTADO 2012-LMA'!$A$4:$J$1109,10,FALSE)</f>
        <v>0</v>
      </c>
      <c r="M66" s="129"/>
      <c r="N66" s="129">
        <v>0</v>
      </c>
      <c r="O66" s="129">
        <v>0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f>VLOOKUP(A66,'[3]Distribución CCF'!$A$9:$R$253,18,FALSE)</f>
        <v>0</v>
      </c>
      <c r="V66" s="129">
        <v>0</v>
      </c>
      <c r="W66" s="130">
        <f t="shared" si="0"/>
        <v>478006938.61212164</v>
      </c>
    </row>
    <row r="67" spans="1:23">
      <c r="A67" s="125" t="s">
        <v>384</v>
      </c>
      <c r="B67" s="126" t="s">
        <v>376</v>
      </c>
      <c r="C67" s="127" t="s">
        <v>385</v>
      </c>
      <c r="D67" s="128">
        <v>0</v>
      </c>
      <c r="E67" s="128">
        <v>0</v>
      </c>
      <c r="F67" s="128">
        <v>67107465.958017714</v>
      </c>
      <c r="G67" s="128">
        <v>0</v>
      </c>
      <c r="H67" s="128">
        <v>0</v>
      </c>
      <c r="I67" s="128">
        <v>0</v>
      </c>
      <c r="J67" s="128">
        <v>0</v>
      </c>
      <c r="K67" s="129">
        <v>0</v>
      </c>
      <c r="L67" s="129">
        <f>VLOOKUP(A67,'[2]EJECUTADO 2012-LMA'!$A$4:$J$1109,10,FALSE)</f>
        <v>0</v>
      </c>
      <c r="M67" s="129"/>
      <c r="N67" s="129">
        <v>0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f>VLOOKUP(A67,'[3]Distribución CCF'!$A$9:$R$253,18,FALSE)</f>
        <v>0</v>
      </c>
      <c r="V67" s="129">
        <v>0</v>
      </c>
      <c r="W67" s="130">
        <f t="shared" si="0"/>
        <v>67107465.958017714</v>
      </c>
    </row>
    <row r="68" spans="1:23">
      <c r="A68" s="125" t="s">
        <v>386</v>
      </c>
      <c r="B68" s="126" t="s">
        <v>376</v>
      </c>
      <c r="C68" s="127" t="s">
        <v>387</v>
      </c>
      <c r="D68" s="128">
        <v>0</v>
      </c>
      <c r="E68" s="128">
        <v>0</v>
      </c>
      <c r="F68" s="128">
        <v>20713767</v>
      </c>
      <c r="G68" s="128">
        <v>0</v>
      </c>
      <c r="H68" s="128">
        <v>0</v>
      </c>
      <c r="I68" s="128">
        <v>0</v>
      </c>
      <c r="J68" s="128">
        <v>0</v>
      </c>
      <c r="K68" s="129">
        <v>0</v>
      </c>
      <c r="L68" s="129">
        <f>VLOOKUP(A68,'[2]EJECUTADO 2012-LMA'!$A$4:$J$1109,10,FALSE)</f>
        <v>0</v>
      </c>
      <c r="M68" s="129"/>
      <c r="N68" s="129">
        <v>0</v>
      </c>
      <c r="O68" s="129">
        <v>0</v>
      </c>
      <c r="P68" s="129">
        <v>0</v>
      </c>
      <c r="Q68" s="129">
        <v>0</v>
      </c>
      <c r="R68" s="129">
        <v>0</v>
      </c>
      <c r="S68" s="129">
        <v>0</v>
      </c>
      <c r="T68" s="129">
        <v>0</v>
      </c>
      <c r="U68" s="129">
        <f>VLOOKUP(A68,'[3]Distribución CCF'!$A$9:$R$253,18,FALSE)</f>
        <v>0</v>
      </c>
      <c r="V68" s="129">
        <v>0</v>
      </c>
      <c r="W68" s="130">
        <f t="shared" si="0"/>
        <v>20713767</v>
      </c>
    </row>
    <row r="69" spans="1:23">
      <c r="A69" s="125" t="s">
        <v>392</v>
      </c>
      <c r="B69" s="126" t="s">
        <v>376</v>
      </c>
      <c r="C69" s="127" t="s">
        <v>393</v>
      </c>
      <c r="D69" s="128">
        <v>0</v>
      </c>
      <c r="E69" s="128">
        <v>0</v>
      </c>
      <c r="F69" s="128">
        <v>68865406.410220921</v>
      </c>
      <c r="G69" s="128">
        <v>0</v>
      </c>
      <c r="H69" s="128">
        <v>0</v>
      </c>
      <c r="I69" s="128">
        <v>0</v>
      </c>
      <c r="J69" s="128">
        <v>0</v>
      </c>
      <c r="K69" s="129">
        <v>0</v>
      </c>
      <c r="L69" s="129">
        <f>VLOOKUP(A69,'[2]EJECUTADO 2012-LMA'!$A$4:$J$1109,10,FALSE)</f>
        <v>0</v>
      </c>
      <c r="M69" s="129"/>
      <c r="N69" s="129">
        <v>0</v>
      </c>
      <c r="O69" s="129">
        <v>0</v>
      </c>
      <c r="P69" s="129">
        <v>0</v>
      </c>
      <c r="Q69" s="129">
        <v>0</v>
      </c>
      <c r="R69" s="129">
        <v>0</v>
      </c>
      <c r="S69" s="129">
        <v>0</v>
      </c>
      <c r="T69" s="129">
        <v>0</v>
      </c>
      <c r="U69" s="129">
        <f>VLOOKUP(A69,'[3]Distribución CCF'!$A$9:$R$253,18,FALSE)</f>
        <v>0</v>
      </c>
      <c r="V69" s="129">
        <v>0</v>
      </c>
      <c r="W69" s="130">
        <f t="shared" si="0"/>
        <v>68865406.410220921</v>
      </c>
    </row>
    <row r="70" spans="1:23">
      <c r="A70" s="125" t="s">
        <v>399</v>
      </c>
      <c r="B70" s="126" t="s">
        <v>376</v>
      </c>
      <c r="C70" s="127" t="s">
        <v>47</v>
      </c>
      <c r="D70" s="128">
        <v>0</v>
      </c>
      <c r="E70" s="128">
        <v>0</v>
      </c>
      <c r="F70" s="128">
        <v>24305437.556548562</v>
      </c>
      <c r="G70" s="128">
        <v>0</v>
      </c>
      <c r="H70" s="128">
        <v>0</v>
      </c>
      <c r="I70" s="128">
        <v>0</v>
      </c>
      <c r="J70" s="128">
        <v>0</v>
      </c>
      <c r="K70" s="129">
        <v>0</v>
      </c>
      <c r="L70" s="129">
        <f>VLOOKUP(A70,'[2]EJECUTADO 2012-LMA'!$A$4:$J$1109,10,FALSE)</f>
        <v>0</v>
      </c>
      <c r="M70" s="129"/>
      <c r="N70" s="129">
        <v>0</v>
      </c>
      <c r="O70" s="129">
        <v>0</v>
      </c>
      <c r="P70" s="129">
        <v>0</v>
      </c>
      <c r="Q70" s="129">
        <v>0</v>
      </c>
      <c r="R70" s="129">
        <v>0</v>
      </c>
      <c r="S70" s="129">
        <v>0</v>
      </c>
      <c r="T70" s="129">
        <v>0</v>
      </c>
      <c r="U70" s="129">
        <f>VLOOKUP(A70,'[3]Distribución CCF'!$A$9:$R$253,18,FALSE)</f>
        <v>0</v>
      </c>
      <c r="V70" s="129">
        <v>0</v>
      </c>
      <c r="W70" s="130">
        <f t="shared" ref="W70:W133" si="1">SUM(D70:V70)</f>
        <v>24305437.556548562</v>
      </c>
    </row>
    <row r="71" spans="1:23">
      <c r="A71" s="125" t="s">
        <v>400</v>
      </c>
      <c r="B71" s="126" t="s">
        <v>376</v>
      </c>
      <c r="C71" s="127" t="s">
        <v>401</v>
      </c>
      <c r="D71" s="128">
        <v>0</v>
      </c>
      <c r="E71" s="128">
        <v>0</v>
      </c>
      <c r="F71" s="128">
        <v>30461419</v>
      </c>
      <c r="G71" s="128">
        <v>0</v>
      </c>
      <c r="H71" s="128">
        <v>0</v>
      </c>
      <c r="I71" s="128">
        <v>0</v>
      </c>
      <c r="J71" s="128">
        <v>0</v>
      </c>
      <c r="K71" s="129">
        <v>0</v>
      </c>
      <c r="L71" s="129">
        <f>VLOOKUP(A71,'[2]EJECUTADO 2012-LMA'!$A$4:$J$1109,10,FALSE)</f>
        <v>0</v>
      </c>
      <c r="M71" s="129"/>
      <c r="N71" s="129">
        <v>0</v>
      </c>
      <c r="O71" s="129">
        <v>0</v>
      </c>
      <c r="P71" s="129">
        <v>0</v>
      </c>
      <c r="Q71" s="129">
        <v>0</v>
      </c>
      <c r="R71" s="129">
        <v>0</v>
      </c>
      <c r="S71" s="129">
        <v>0</v>
      </c>
      <c r="T71" s="129">
        <v>0</v>
      </c>
      <c r="U71" s="129">
        <f>VLOOKUP(A71,'[3]Distribución CCF'!$A$9:$R$253,18,FALSE)</f>
        <v>0</v>
      </c>
      <c r="V71" s="129">
        <v>0</v>
      </c>
      <c r="W71" s="130">
        <f t="shared" si="1"/>
        <v>30461419</v>
      </c>
    </row>
    <row r="72" spans="1:23">
      <c r="A72" s="125" t="s">
        <v>406</v>
      </c>
      <c r="B72" s="126" t="s">
        <v>376</v>
      </c>
      <c r="C72" s="127" t="s">
        <v>407</v>
      </c>
      <c r="D72" s="128">
        <v>0</v>
      </c>
      <c r="E72" s="128">
        <v>0</v>
      </c>
      <c r="F72" s="128">
        <v>368021012.05906075</v>
      </c>
      <c r="G72" s="128">
        <v>0</v>
      </c>
      <c r="H72" s="128">
        <v>0</v>
      </c>
      <c r="I72" s="128">
        <v>0</v>
      </c>
      <c r="J72" s="128">
        <v>0</v>
      </c>
      <c r="K72" s="129">
        <v>0</v>
      </c>
      <c r="L72" s="129">
        <f>VLOOKUP(A72,'[2]EJECUTADO 2012-LMA'!$A$4:$J$1109,10,FALSE)</f>
        <v>0</v>
      </c>
      <c r="M72" s="129"/>
      <c r="N72" s="129">
        <v>0</v>
      </c>
      <c r="O72" s="129">
        <v>0</v>
      </c>
      <c r="P72" s="129">
        <v>0</v>
      </c>
      <c r="Q72" s="129">
        <v>0</v>
      </c>
      <c r="R72" s="129">
        <v>0</v>
      </c>
      <c r="S72" s="129">
        <v>0</v>
      </c>
      <c r="T72" s="129">
        <v>0</v>
      </c>
      <c r="U72" s="129">
        <f>VLOOKUP(A72,'[3]Distribución CCF'!$A$9:$R$253,18,FALSE)</f>
        <v>0</v>
      </c>
      <c r="V72" s="129">
        <v>0</v>
      </c>
      <c r="W72" s="130">
        <f t="shared" si="1"/>
        <v>368021012.05906075</v>
      </c>
    </row>
    <row r="73" spans="1:23">
      <c r="A73" s="125" t="s">
        <v>416</v>
      </c>
      <c r="B73" s="126" t="s">
        <v>376</v>
      </c>
      <c r="C73" s="127" t="s">
        <v>417</v>
      </c>
      <c r="D73" s="128">
        <v>0</v>
      </c>
      <c r="E73" s="128">
        <v>0</v>
      </c>
      <c r="F73" s="128">
        <v>64203042.602203749</v>
      </c>
      <c r="G73" s="128">
        <v>0</v>
      </c>
      <c r="H73" s="128">
        <v>0</v>
      </c>
      <c r="I73" s="128">
        <v>0</v>
      </c>
      <c r="J73" s="128">
        <v>0</v>
      </c>
      <c r="K73" s="129">
        <v>0</v>
      </c>
      <c r="L73" s="129">
        <f>VLOOKUP(A73,'[2]EJECUTADO 2012-LMA'!$A$4:$J$1109,10,FALSE)</f>
        <v>0</v>
      </c>
      <c r="M73" s="129"/>
      <c r="N73" s="129">
        <v>0</v>
      </c>
      <c r="O73" s="129">
        <v>0</v>
      </c>
      <c r="P73" s="129">
        <v>0</v>
      </c>
      <c r="Q73" s="129">
        <v>0</v>
      </c>
      <c r="R73" s="129">
        <v>0</v>
      </c>
      <c r="S73" s="129">
        <v>0</v>
      </c>
      <c r="T73" s="129">
        <v>0</v>
      </c>
      <c r="U73" s="129">
        <f>VLOOKUP(A73,'[3]Distribución CCF'!$A$9:$R$253,18,FALSE)</f>
        <v>0</v>
      </c>
      <c r="V73" s="129">
        <v>0</v>
      </c>
      <c r="W73" s="130">
        <f t="shared" si="1"/>
        <v>64203042.602203749</v>
      </c>
    </row>
    <row r="74" spans="1:23">
      <c r="A74" s="125" t="s">
        <v>436</v>
      </c>
      <c r="B74" s="126" t="s">
        <v>376</v>
      </c>
      <c r="C74" s="127" t="s">
        <v>437</v>
      </c>
      <c r="D74" s="128">
        <v>0</v>
      </c>
      <c r="E74" s="128">
        <v>0</v>
      </c>
      <c r="F74" s="128">
        <v>494974885.58556122</v>
      </c>
      <c r="G74" s="128">
        <v>0</v>
      </c>
      <c r="H74" s="128">
        <v>0</v>
      </c>
      <c r="I74" s="128">
        <v>0</v>
      </c>
      <c r="J74" s="128">
        <v>0</v>
      </c>
      <c r="K74" s="129">
        <v>0</v>
      </c>
      <c r="L74" s="129">
        <f>VLOOKUP(A74,'[2]EJECUTADO 2012-LMA'!$A$4:$J$1109,10,FALSE)</f>
        <v>0</v>
      </c>
      <c r="M74" s="129"/>
      <c r="N74" s="129">
        <v>0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f>VLOOKUP(A74,'[3]Distribución CCF'!$A$9:$R$253,18,FALSE)</f>
        <v>0</v>
      </c>
      <c r="V74" s="129">
        <v>0</v>
      </c>
      <c r="W74" s="130">
        <f t="shared" si="1"/>
        <v>494974885.58556122</v>
      </c>
    </row>
    <row r="75" spans="1:23">
      <c r="A75" s="125" t="s">
        <v>454</v>
      </c>
      <c r="B75" s="126" t="s">
        <v>376</v>
      </c>
      <c r="C75" s="127" t="s">
        <v>455</v>
      </c>
      <c r="D75" s="128">
        <v>0</v>
      </c>
      <c r="E75" s="128">
        <v>0</v>
      </c>
      <c r="F75" s="128">
        <v>51744595.04963325</v>
      </c>
      <c r="G75" s="128">
        <v>0</v>
      </c>
      <c r="H75" s="128">
        <v>0</v>
      </c>
      <c r="I75" s="128">
        <v>0</v>
      </c>
      <c r="J75" s="128">
        <v>0</v>
      </c>
      <c r="K75" s="129">
        <v>0</v>
      </c>
      <c r="L75" s="129">
        <f>VLOOKUP(A75,'[2]EJECUTADO 2012-LMA'!$A$4:$J$1109,10,FALSE)</f>
        <v>0</v>
      </c>
      <c r="M75" s="129"/>
      <c r="N75" s="129">
        <v>0</v>
      </c>
      <c r="O75" s="129">
        <v>0</v>
      </c>
      <c r="P75" s="129">
        <v>0</v>
      </c>
      <c r="Q75" s="129">
        <v>0</v>
      </c>
      <c r="R75" s="129">
        <v>0</v>
      </c>
      <c r="S75" s="129">
        <v>0</v>
      </c>
      <c r="T75" s="129">
        <v>0</v>
      </c>
      <c r="U75" s="129">
        <f>VLOOKUP(A75,'[3]Distribución CCF'!$A$9:$R$253,18,FALSE)</f>
        <v>0</v>
      </c>
      <c r="V75" s="129">
        <v>0</v>
      </c>
      <c r="W75" s="130">
        <f t="shared" si="1"/>
        <v>51744595.04963325</v>
      </c>
    </row>
    <row r="76" spans="1:23">
      <c r="A76" s="125" t="s">
        <v>456</v>
      </c>
      <c r="B76" s="126" t="s">
        <v>376</v>
      </c>
      <c r="C76" s="127" t="s">
        <v>2112</v>
      </c>
      <c r="D76" s="128">
        <v>0</v>
      </c>
      <c r="E76" s="128">
        <v>0</v>
      </c>
      <c r="F76" s="128">
        <v>30381796.9456857</v>
      </c>
      <c r="G76" s="128">
        <v>0</v>
      </c>
      <c r="H76" s="128">
        <v>0</v>
      </c>
      <c r="I76" s="128">
        <v>0</v>
      </c>
      <c r="J76" s="128">
        <v>0</v>
      </c>
      <c r="K76" s="129">
        <v>0</v>
      </c>
      <c r="L76" s="129">
        <f>VLOOKUP(A76,'[2]EJECUTADO 2012-LMA'!$A$4:$J$1109,10,FALSE)</f>
        <v>0</v>
      </c>
      <c r="M76" s="129"/>
      <c r="N76" s="129">
        <v>0</v>
      </c>
      <c r="O76" s="129">
        <v>0</v>
      </c>
      <c r="P76" s="129">
        <v>0</v>
      </c>
      <c r="Q76" s="129">
        <v>0</v>
      </c>
      <c r="R76" s="129">
        <v>0</v>
      </c>
      <c r="S76" s="129">
        <v>0</v>
      </c>
      <c r="T76" s="129">
        <v>0</v>
      </c>
      <c r="U76" s="129">
        <f>VLOOKUP(A76,'[3]Distribución CCF'!$A$9:$R$253,18,FALSE)</f>
        <v>0</v>
      </c>
      <c r="V76" s="129">
        <v>0</v>
      </c>
      <c r="W76" s="130">
        <f t="shared" si="1"/>
        <v>30381796.9456857</v>
      </c>
    </row>
    <row r="77" spans="1:23">
      <c r="A77" s="125" t="s">
        <v>461</v>
      </c>
      <c r="B77" s="126" t="s">
        <v>376</v>
      </c>
      <c r="C77" s="127" t="s">
        <v>462</v>
      </c>
      <c r="D77" s="128">
        <v>0</v>
      </c>
      <c r="E77" s="128">
        <v>0</v>
      </c>
      <c r="F77" s="128">
        <v>67489626.925887987</v>
      </c>
      <c r="G77" s="128">
        <v>0</v>
      </c>
      <c r="H77" s="128">
        <v>0</v>
      </c>
      <c r="I77" s="128">
        <v>0</v>
      </c>
      <c r="J77" s="128">
        <v>0</v>
      </c>
      <c r="K77" s="129">
        <v>0</v>
      </c>
      <c r="L77" s="129">
        <f>VLOOKUP(A77,'[2]EJECUTADO 2012-LMA'!$A$4:$J$1109,10,FALSE)</f>
        <v>0</v>
      </c>
      <c r="M77" s="129"/>
      <c r="N77" s="129">
        <v>0</v>
      </c>
      <c r="O77" s="129">
        <v>0</v>
      </c>
      <c r="P77" s="129">
        <v>0</v>
      </c>
      <c r="Q77" s="129">
        <v>0</v>
      </c>
      <c r="R77" s="129">
        <v>0</v>
      </c>
      <c r="S77" s="129">
        <v>0</v>
      </c>
      <c r="T77" s="129">
        <v>0</v>
      </c>
      <c r="U77" s="129">
        <f>VLOOKUP(A77,'[3]Distribución CCF'!$A$9:$R$253,18,FALSE)</f>
        <v>0</v>
      </c>
      <c r="V77" s="129">
        <v>0</v>
      </c>
      <c r="W77" s="130">
        <f t="shared" si="1"/>
        <v>67489626.925887987</v>
      </c>
    </row>
    <row r="78" spans="1:23">
      <c r="A78" s="125" t="s">
        <v>466</v>
      </c>
      <c r="B78" s="126" t="s">
        <v>376</v>
      </c>
      <c r="C78" s="127" t="s">
        <v>467</v>
      </c>
      <c r="D78" s="128">
        <v>0</v>
      </c>
      <c r="E78" s="128">
        <v>0</v>
      </c>
      <c r="F78" s="128">
        <v>21932222</v>
      </c>
      <c r="G78" s="128">
        <v>0</v>
      </c>
      <c r="H78" s="128">
        <v>0</v>
      </c>
      <c r="I78" s="128">
        <v>0</v>
      </c>
      <c r="J78" s="128">
        <v>0</v>
      </c>
      <c r="K78" s="129">
        <v>0</v>
      </c>
      <c r="L78" s="129">
        <f>VLOOKUP(A78,'[2]EJECUTADO 2012-LMA'!$A$4:$J$1109,10,FALSE)</f>
        <v>0</v>
      </c>
      <c r="M78" s="129"/>
      <c r="N78" s="129">
        <v>0</v>
      </c>
      <c r="O78" s="129">
        <v>0</v>
      </c>
      <c r="P78" s="129">
        <v>0</v>
      </c>
      <c r="Q78" s="129">
        <v>0</v>
      </c>
      <c r="R78" s="129">
        <v>0</v>
      </c>
      <c r="S78" s="129">
        <v>0</v>
      </c>
      <c r="T78" s="129">
        <v>0</v>
      </c>
      <c r="U78" s="129">
        <f>VLOOKUP(A78,'[3]Distribución CCF'!$A$9:$R$253,18,FALSE)</f>
        <v>0</v>
      </c>
      <c r="V78" s="129">
        <v>0</v>
      </c>
      <c r="W78" s="130">
        <f t="shared" si="1"/>
        <v>21932222</v>
      </c>
    </row>
    <row r="79" spans="1:23">
      <c r="A79" s="125" t="s">
        <v>470</v>
      </c>
      <c r="B79" s="126" t="s">
        <v>376</v>
      </c>
      <c r="C79" s="127" t="s">
        <v>471</v>
      </c>
      <c r="D79" s="128">
        <v>0</v>
      </c>
      <c r="E79" s="128">
        <v>0</v>
      </c>
      <c r="F79" s="128">
        <v>73680634.605386198</v>
      </c>
      <c r="G79" s="128">
        <v>0</v>
      </c>
      <c r="H79" s="128">
        <v>0</v>
      </c>
      <c r="I79" s="128">
        <v>0</v>
      </c>
      <c r="J79" s="128">
        <v>0</v>
      </c>
      <c r="K79" s="129">
        <v>0</v>
      </c>
      <c r="L79" s="129">
        <f>VLOOKUP(A79,'[2]EJECUTADO 2012-LMA'!$A$4:$J$1109,10,FALSE)</f>
        <v>0</v>
      </c>
      <c r="M79" s="129"/>
      <c r="N79" s="129">
        <v>0</v>
      </c>
      <c r="O79" s="129">
        <v>0</v>
      </c>
      <c r="P79" s="129">
        <v>0</v>
      </c>
      <c r="Q79" s="129">
        <v>0</v>
      </c>
      <c r="R79" s="129">
        <v>0</v>
      </c>
      <c r="S79" s="129">
        <v>0</v>
      </c>
      <c r="T79" s="129">
        <v>0</v>
      </c>
      <c r="U79" s="129">
        <f>VLOOKUP(A79,'[3]Distribución CCF'!$A$9:$R$253,18,FALSE)</f>
        <v>0</v>
      </c>
      <c r="V79" s="129">
        <v>0</v>
      </c>
      <c r="W79" s="130">
        <f t="shared" si="1"/>
        <v>73680634.605386198</v>
      </c>
    </row>
    <row r="80" spans="1:23">
      <c r="A80" s="125" t="s">
        <v>478</v>
      </c>
      <c r="B80" s="126" t="s">
        <v>376</v>
      </c>
      <c r="C80" s="127" t="s">
        <v>479</v>
      </c>
      <c r="D80" s="128">
        <v>0</v>
      </c>
      <c r="E80" s="128">
        <v>0</v>
      </c>
      <c r="F80" s="128">
        <v>149959963.79229018</v>
      </c>
      <c r="G80" s="128">
        <v>0</v>
      </c>
      <c r="H80" s="128">
        <v>0</v>
      </c>
      <c r="I80" s="128">
        <v>0</v>
      </c>
      <c r="J80" s="128">
        <v>0</v>
      </c>
      <c r="K80" s="129">
        <v>0</v>
      </c>
      <c r="L80" s="129">
        <f>VLOOKUP(A80,'[2]EJECUTADO 2012-LMA'!$A$4:$J$1109,10,FALSE)</f>
        <v>0</v>
      </c>
      <c r="M80" s="129"/>
      <c r="N80" s="129">
        <v>0</v>
      </c>
      <c r="O80" s="129">
        <v>0</v>
      </c>
      <c r="P80" s="129">
        <v>0</v>
      </c>
      <c r="Q80" s="129">
        <v>0</v>
      </c>
      <c r="R80" s="129">
        <v>0</v>
      </c>
      <c r="S80" s="129">
        <v>0</v>
      </c>
      <c r="T80" s="129">
        <v>0</v>
      </c>
      <c r="U80" s="129">
        <f>VLOOKUP(A80,'[3]Distribución CCF'!$A$9:$R$253,18,FALSE)</f>
        <v>0</v>
      </c>
      <c r="V80" s="129">
        <v>0</v>
      </c>
      <c r="W80" s="130">
        <f t="shared" si="1"/>
        <v>149959963.79229018</v>
      </c>
    </row>
    <row r="81" spans="1:23">
      <c r="A81" s="125" t="s">
        <v>482</v>
      </c>
      <c r="B81" s="126" t="s">
        <v>376</v>
      </c>
      <c r="C81" s="127" t="s">
        <v>483</v>
      </c>
      <c r="D81" s="128">
        <v>0</v>
      </c>
      <c r="E81" s="128">
        <v>0</v>
      </c>
      <c r="F81" s="128">
        <v>75782519.928672627</v>
      </c>
      <c r="G81" s="128">
        <v>0</v>
      </c>
      <c r="H81" s="128">
        <v>0</v>
      </c>
      <c r="I81" s="128">
        <v>0</v>
      </c>
      <c r="J81" s="128">
        <v>0</v>
      </c>
      <c r="K81" s="129">
        <v>0</v>
      </c>
      <c r="L81" s="129">
        <f>VLOOKUP(A81,'[2]EJECUTADO 2012-LMA'!$A$4:$J$1109,10,FALSE)</f>
        <v>0</v>
      </c>
      <c r="M81" s="129"/>
      <c r="N81" s="129">
        <v>0</v>
      </c>
      <c r="O81" s="129">
        <v>0</v>
      </c>
      <c r="P81" s="129">
        <v>0</v>
      </c>
      <c r="Q81" s="129">
        <v>0</v>
      </c>
      <c r="R81" s="129">
        <v>0</v>
      </c>
      <c r="S81" s="129">
        <v>0</v>
      </c>
      <c r="T81" s="129">
        <v>0</v>
      </c>
      <c r="U81" s="129">
        <f>VLOOKUP(A81,'[3]Distribución CCF'!$A$9:$R$253,18,FALSE)</f>
        <v>0</v>
      </c>
      <c r="V81" s="129">
        <v>0</v>
      </c>
      <c r="W81" s="130">
        <f t="shared" si="1"/>
        <v>75782519.928672627</v>
      </c>
    </row>
    <row r="82" spans="1:23">
      <c r="A82" s="125" t="s">
        <v>487</v>
      </c>
      <c r="B82" s="126" t="s">
        <v>376</v>
      </c>
      <c r="C82" s="127" t="s">
        <v>488</v>
      </c>
      <c r="D82" s="128">
        <v>0</v>
      </c>
      <c r="E82" s="128">
        <v>0</v>
      </c>
      <c r="F82" s="128">
        <v>29502826.719584104</v>
      </c>
      <c r="G82" s="128">
        <v>0</v>
      </c>
      <c r="H82" s="128">
        <v>0</v>
      </c>
      <c r="I82" s="128">
        <v>0</v>
      </c>
      <c r="J82" s="128">
        <v>0</v>
      </c>
      <c r="K82" s="129">
        <v>0</v>
      </c>
      <c r="L82" s="129">
        <f>VLOOKUP(A82,'[2]EJECUTADO 2012-LMA'!$A$4:$J$1109,10,FALSE)</f>
        <v>0</v>
      </c>
      <c r="M82" s="129"/>
      <c r="N82" s="129">
        <v>0</v>
      </c>
      <c r="O82" s="129">
        <v>0</v>
      </c>
      <c r="P82" s="129">
        <v>0</v>
      </c>
      <c r="Q82" s="129">
        <v>0</v>
      </c>
      <c r="R82" s="129">
        <v>0</v>
      </c>
      <c r="S82" s="129">
        <v>0</v>
      </c>
      <c r="T82" s="129">
        <v>0</v>
      </c>
      <c r="U82" s="129">
        <f>VLOOKUP(A82,'[3]Distribución CCF'!$A$9:$R$253,18,FALSE)</f>
        <v>0</v>
      </c>
      <c r="V82" s="129">
        <v>0</v>
      </c>
      <c r="W82" s="130">
        <f t="shared" si="1"/>
        <v>29502826.719584104</v>
      </c>
    </row>
    <row r="83" spans="1:23">
      <c r="A83" s="125" t="s">
        <v>497</v>
      </c>
      <c r="B83" s="126" t="s">
        <v>376</v>
      </c>
      <c r="C83" s="127" t="s">
        <v>498</v>
      </c>
      <c r="D83" s="128">
        <v>0</v>
      </c>
      <c r="E83" s="128">
        <v>0</v>
      </c>
      <c r="F83" s="128">
        <v>51668162.856059201</v>
      </c>
      <c r="G83" s="128">
        <v>0</v>
      </c>
      <c r="H83" s="128">
        <v>0</v>
      </c>
      <c r="I83" s="128">
        <v>0</v>
      </c>
      <c r="J83" s="128">
        <v>0</v>
      </c>
      <c r="K83" s="129">
        <v>0</v>
      </c>
      <c r="L83" s="129">
        <f>VLOOKUP(A83,'[2]EJECUTADO 2012-LMA'!$A$4:$J$1109,10,FALSE)</f>
        <v>0</v>
      </c>
      <c r="M83" s="129"/>
      <c r="N83" s="129">
        <v>0</v>
      </c>
      <c r="O83" s="129">
        <v>0</v>
      </c>
      <c r="P83" s="129">
        <v>0</v>
      </c>
      <c r="Q83" s="129">
        <v>0</v>
      </c>
      <c r="R83" s="129">
        <v>0</v>
      </c>
      <c r="S83" s="129">
        <v>0</v>
      </c>
      <c r="T83" s="129">
        <v>0</v>
      </c>
      <c r="U83" s="129">
        <f>VLOOKUP(A83,'[3]Distribución CCF'!$A$9:$R$253,18,FALSE)</f>
        <v>0</v>
      </c>
      <c r="V83" s="129">
        <v>0</v>
      </c>
      <c r="W83" s="130">
        <f t="shared" si="1"/>
        <v>51668162.856059201</v>
      </c>
    </row>
    <row r="84" spans="1:23">
      <c r="A84" s="125" t="s">
        <v>501</v>
      </c>
      <c r="B84" s="126" t="s">
        <v>376</v>
      </c>
      <c r="C84" s="127" t="s">
        <v>502</v>
      </c>
      <c r="D84" s="128">
        <v>0</v>
      </c>
      <c r="E84" s="128">
        <v>0</v>
      </c>
      <c r="F84" s="128">
        <v>29120665.751713838</v>
      </c>
      <c r="G84" s="128">
        <v>0</v>
      </c>
      <c r="H84" s="128">
        <v>0</v>
      </c>
      <c r="I84" s="128">
        <v>0</v>
      </c>
      <c r="J84" s="128">
        <v>0</v>
      </c>
      <c r="K84" s="129">
        <v>0</v>
      </c>
      <c r="L84" s="129">
        <f>VLOOKUP(A84,'[2]EJECUTADO 2012-LMA'!$A$4:$J$1109,10,FALSE)</f>
        <v>0</v>
      </c>
      <c r="M84" s="129"/>
      <c r="N84" s="129">
        <v>0</v>
      </c>
      <c r="O84" s="129">
        <v>0</v>
      </c>
      <c r="P84" s="129">
        <v>0</v>
      </c>
      <c r="Q84" s="129">
        <v>0</v>
      </c>
      <c r="R84" s="129">
        <v>0</v>
      </c>
      <c r="S84" s="129">
        <v>0</v>
      </c>
      <c r="T84" s="129">
        <v>0</v>
      </c>
      <c r="U84" s="129">
        <f>VLOOKUP(A84,'[3]Distribución CCF'!$A$9:$R$253,18,FALSE)</f>
        <v>0</v>
      </c>
      <c r="V84" s="129">
        <v>0</v>
      </c>
      <c r="W84" s="130">
        <f t="shared" si="1"/>
        <v>29120665.751713838</v>
      </c>
    </row>
    <row r="85" spans="1:23">
      <c r="A85" s="125" t="s">
        <v>511</v>
      </c>
      <c r="B85" s="126" t="s">
        <v>376</v>
      </c>
      <c r="C85" s="127" t="s">
        <v>512</v>
      </c>
      <c r="D85" s="128">
        <v>0</v>
      </c>
      <c r="E85" s="128">
        <v>0</v>
      </c>
      <c r="F85" s="128">
        <v>21322994.5</v>
      </c>
      <c r="G85" s="128">
        <v>0</v>
      </c>
      <c r="H85" s="128">
        <v>0</v>
      </c>
      <c r="I85" s="128">
        <v>0</v>
      </c>
      <c r="J85" s="128">
        <v>0</v>
      </c>
      <c r="K85" s="129">
        <v>0</v>
      </c>
      <c r="L85" s="129">
        <f>VLOOKUP(A85,'[2]EJECUTADO 2012-LMA'!$A$4:$J$1109,10,FALSE)</f>
        <v>0</v>
      </c>
      <c r="M85" s="129"/>
      <c r="N85" s="129">
        <v>0</v>
      </c>
      <c r="O85" s="129">
        <v>0</v>
      </c>
      <c r="P85" s="129">
        <v>0</v>
      </c>
      <c r="Q85" s="129">
        <v>0</v>
      </c>
      <c r="R85" s="129">
        <v>0</v>
      </c>
      <c r="S85" s="129">
        <v>0</v>
      </c>
      <c r="T85" s="129">
        <v>0</v>
      </c>
      <c r="U85" s="129">
        <f>VLOOKUP(A85,'[3]Distribución CCF'!$A$9:$R$253,18,FALSE)</f>
        <v>0</v>
      </c>
      <c r="V85" s="129">
        <v>0</v>
      </c>
      <c r="W85" s="130">
        <f t="shared" si="1"/>
        <v>21322994.5</v>
      </c>
    </row>
    <row r="86" spans="1:23">
      <c r="A86" s="125" t="s">
        <v>517</v>
      </c>
      <c r="B86" s="126" t="s">
        <v>376</v>
      </c>
      <c r="C86" s="127" t="s">
        <v>518</v>
      </c>
      <c r="D86" s="128">
        <v>0</v>
      </c>
      <c r="E86" s="128">
        <v>0</v>
      </c>
      <c r="F86" s="128">
        <v>211143934.74831888</v>
      </c>
      <c r="G86" s="128">
        <v>0</v>
      </c>
      <c r="H86" s="128">
        <v>0</v>
      </c>
      <c r="I86" s="128">
        <v>0</v>
      </c>
      <c r="J86" s="128">
        <v>0</v>
      </c>
      <c r="K86" s="129">
        <v>0</v>
      </c>
      <c r="L86" s="129">
        <f>VLOOKUP(A86,'[2]EJECUTADO 2012-LMA'!$A$4:$J$1109,10,FALSE)</f>
        <v>0</v>
      </c>
      <c r="M86" s="129"/>
      <c r="N86" s="129">
        <v>0</v>
      </c>
      <c r="O86" s="129">
        <v>0</v>
      </c>
      <c r="P86" s="129">
        <v>0</v>
      </c>
      <c r="Q86" s="129">
        <v>0</v>
      </c>
      <c r="R86" s="129">
        <v>0</v>
      </c>
      <c r="S86" s="129">
        <v>0</v>
      </c>
      <c r="T86" s="129">
        <v>0</v>
      </c>
      <c r="U86" s="129">
        <f>VLOOKUP(A86,'[3]Distribución CCF'!$A$9:$R$253,18,FALSE)</f>
        <v>0</v>
      </c>
      <c r="V86" s="129">
        <v>0</v>
      </c>
      <c r="W86" s="130">
        <f t="shared" si="1"/>
        <v>211143934.74831888</v>
      </c>
    </row>
    <row r="87" spans="1:23">
      <c r="A87" s="125" t="s">
        <v>521</v>
      </c>
      <c r="B87" s="126" t="s">
        <v>376</v>
      </c>
      <c r="C87" s="127" t="s">
        <v>522</v>
      </c>
      <c r="D87" s="128">
        <v>0</v>
      </c>
      <c r="E87" s="128">
        <v>0</v>
      </c>
      <c r="F87" s="128">
        <v>81209205.672430336</v>
      </c>
      <c r="G87" s="128">
        <v>0</v>
      </c>
      <c r="H87" s="128">
        <v>0</v>
      </c>
      <c r="I87" s="128">
        <v>0</v>
      </c>
      <c r="J87" s="128">
        <v>0</v>
      </c>
      <c r="K87" s="129">
        <v>0</v>
      </c>
      <c r="L87" s="129">
        <f>VLOOKUP(A87,'[2]EJECUTADO 2012-LMA'!$A$4:$J$1109,10,FALSE)</f>
        <v>0</v>
      </c>
      <c r="M87" s="129"/>
      <c r="N87" s="129">
        <v>0</v>
      </c>
      <c r="O87" s="129">
        <v>0</v>
      </c>
      <c r="P87" s="129">
        <v>0</v>
      </c>
      <c r="Q87" s="129">
        <v>0</v>
      </c>
      <c r="R87" s="129">
        <v>0</v>
      </c>
      <c r="S87" s="129">
        <v>0</v>
      </c>
      <c r="T87" s="129">
        <v>0</v>
      </c>
      <c r="U87" s="129">
        <f>VLOOKUP(A87,'[3]Distribución CCF'!$A$9:$R$253,18,FALSE)</f>
        <v>0</v>
      </c>
      <c r="V87" s="129">
        <v>0</v>
      </c>
      <c r="W87" s="130">
        <f t="shared" si="1"/>
        <v>81209205.672430336</v>
      </c>
    </row>
    <row r="88" spans="1:23">
      <c r="A88" s="125" t="s">
        <v>525</v>
      </c>
      <c r="B88" s="126" t="s">
        <v>376</v>
      </c>
      <c r="C88" s="127" t="s">
        <v>526</v>
      </c>
      <c r="D88" s="128">
        <v>0</v>
      </c>
      <c r="E88" s="128">
        <v>0</v>
      </c>
      <c r="F88" s="128">
        <v>15362870.908384468</v>
      </c>
      <c r="G88" s="128">
        <v>0</v>
      </c>
      <c r="H88" s="128">
        <v>0</v>
      </c>
      <c r="I88" s="128">
        <v>0</v>
      </c>
      <c r="J88" s="128">
        <v>0</v>
      </c>
      <c r="K88" s="129">
        <v>0</v>
      </c>
      <c r="L88" s="129">
        <f>VLOOKUP(A88,'[2]EJECUTADO 2012-LMA'!$A$4:$J$1109,10,FALSE)</f>
        <v>0</v>
      </c>
      <c r="M88" s="129"/>
      <c r="N88" s="129">
        <v>0</v>
      </c>
      <c r="O88" s="129">
        <v>0</v>
      </c>
      <c r="P88" s="129">
        <v>0</v>
      </c>
      <c r="Q88" s="129">
        <v>0</v>
      </c>
      <c r="R88" s="129">
        <v>0</v>
      </c>
      <c r="S88" s="129">
        <v>0</v>
      </c>
      <c r="T88" s="129">
        <v>0</v>
      </c>
      <c r="U88" s="129">
        <f>VLOOKUP(A88,'[3]Distribución CCF'!$A$9:$R$253,18,FALSE)</f>
        <v>0</v>
      </c>
      <c r="V88" s="129">
        <v>0</v>
      </c>
      <c r="W88" s="130">
        <f t="shared" si="1"/>
        <v>15362870.908384468</v>
      </c>
    </row>
    <row r="89" spans="1:23">
      <c r="A89" s="125" t="s">
        <v>533</v>
      </c>
      <c r="B89" s="126" t="s">
        <v>376</v>
      </c>
      <c r="C89" s="127" t="s">
        <v>534</v>
      </c>
      <c r="D89" s="128">
        <v>0</v>
      </c>
      <c r="E89" s="128">
        <v>0</v>
      </c>
      <c r="F89" s="128">
        <v>30461419</v>
      </c>
      <c r="G89" s="128">
        <v>0</v>
      </c>
      <c r="H89" s="128">
        <v>0</v>
      </c>
      <c r="I89" s="128">
        <v>0</v>
      </c>
      <c r="J89" s="128">
        <v>0</v>
      </c>
      <c r="K89" s="129">
        <v>0</v>
      </c>
      <c r="L89" s="129">
        <f>VLOOKUP(A89,'[2]EJECUTADO 2012-LMA'!$A$4:$J$1109,10,FALSE)</f>
        <v>0</v>
      </c>
      <c r="M89" s="129"/>
      <c r="N89" s="129">
        <v>0</v>
      </c>
      <c r="O89" s="129">
        <v>0</v>
      </c>
      <c r="P89" s="129">
        <v>0</v>
      </c>
      <c r="Q89" s="129">
        <v>0</v>
      </c>
      <c r="R89" s="129">
        <v>0</v>
      </c>
      <c r="S89" s="129">
        <v>0</v>
      </c>
      <c r="T89" s="129">
        <v>0</v>
      </c>
      <c r="U89" s="129">
        <f>VLOOKUP(A89,'[3]Distribución CCF'!$A$9:$R$253,18,FALSE)</f>
        <v>0</v>
      </c>
      <c r="V89" s="129">
        <v>0</v>
      </c>
      <c r="W89" s="130">
        <f t="shared" si="1"/>
        <v>30461419</v>
      </c>
    </row>
    <row r="90" spans="1:23">
      <c r="A90" s="125" t="s">
        <v>537</v>
      </c>
      <c r="B90" s="126" t="s">
        <v>376</v>
      </c>
      <c r="C90" s="127" t="s">
        <v>538</v>
      </c>
      <c r="D90" s="128">
        <v>0</v>
      </c>
      <c r="E90" s="128">
        <v>0</v>
      </c>
      <c r="F90" s="128">
        <v>20598476.168207034</v>
      </c>
      <c r="G90" s="128">
        <v>0</v>
      </c>
      <c r="H90" s="128">
        <v>0</v>
      </c>
      <c r="I90" s="128">
        <v>0</v>
      </c>
      <c r="J90" s="128">
        <v>0</v>
      </c>
      <c r="K90" s="129">
        <v>0</v>
      </c>
      <c r="L90" s="129">
        <f>VLOOKUP(A90,'[2]EJECUTADO 2012-LMA'!$A$4:$J$1109,10,FALSE)</f>
        <v>0</v>
      </c>
      <c r="M90" s="129"/>
      <c r="N90" s="129">
        <v>0</v>
      </c>
      <c r="O90" s="129">
        <v>0</v>
      </c>
      <c r="P90" s="129">
        <v>0</v>
      </c>
      <c r="Q90" s="129">
        <v>0</v>
      </c>
      <c r="R90" s="129">
        <v>0</v>
      </c>
      <c r="S90" s="129">
        <v>0</v>
      </c>
      <c r="T90" s="129">
        <v>0</v>
      </c>
      <c r="U90" s="129">
        <f>VLOOKUP(A90,'[3]Distribución CCF'!$A$9:$R$253,18,FALSE)</f>
        <v>0</v>
      </c>
      <c r="V90" s="129">
        <v>0</v>
      </c>
      <c r="W90" s="130">
        <f t="shared" si="1"/>
        <v>20598476.168207034</v>
      </c>
    </row>
    <row r="91" spans="1:23">
      <c r="A91" s="125" t="s">
        <v>547</v>
      </c>
      <c r="B91" s="126" t="s">
        <v>376</v>
      </c>
      <c r="C91" s="127" t="s">
        <v>548</v>
      </c>
      <c r="D91" s="128">
        <v>0</v>
      </c>
      <c r="E91" s="128">
        <v>0</v>
      </c>
      <c r="F91" s="128">
        <v>13031689.004375879</v>
      </c>
      <c r="G91" s="128">
        <v>0</v>
      </c>
      <c r="H91" s="128">
        <v>0</v>
      </c>
      <c r="I91" s="128">
        <v>0</v>
      </c>
      <c r="J91" s="128">
        <v>0</v>
      </c>
      <c r="K91" s="129">
        <v>0</v>
      </c>
      <c r="L91" s="129">
        <f>VLOOKUP(A91,'[2]EJECUTADO 2012-LMA'!$A$4:$J$1109,10,FALSE)</f>
        <v>0</v>
      </c>
      <c r="M91" s="129"/>
      <c r="N91" s="129">
        <v>0</v>
      </c>
      <c r="O91" s="129">
        <v>0</v>
      </c>
      <c r="P91" s="129">
        <v>0</v>
      </c>
      <c r="Q91" s="129">
        <v>0</v>
      </c>
      <c r="R91" s="129">
        <v>0</v>
      </c>
      <c r="S91" s="129">
        <v>0</v>
      </c>
      <c r="T91" s="129">
        <v>0</v>
      </c>
      <c r="U91" s="129">
        <f>VLOOKUP(A91,'[3]Distribución CCF'!$A$9:$R$253,18,FALSE)</f>
        <v>0</v>
      </c>
      <c r="V91" s="129">
        <v>0</v>
      </c>
      <c r="W91" s="130">
        <f t="shared" si="1"/>
        <v>13031689.004375879</v>
      </c>
    </row>
    <row r="92" spans="1:23">
      <c r="A92" s="125" t="s">
        <v>553</v>
      </c>
      <c r="B92" s="126" t="s">
        <v>376</v>
      </c>
      <c r="C92" s="127" t="s">
        <v>554</v>
      </c>
      <c r="D92" s="128">
        <v>0</v>
      </c>
      <c r="E92" s="128">
        <v>0</v>
      </c>
      <c r="F92" s="128">
        <v>27630237.977019828</v>
      </c>
      <c r="G92" s="128">
        <v>0</v>
      </c>
      <c r="H92" s="128">
        <v>0</v>
      </c>
      <c r="I92" s="128">
        <v>0</v>
      </c>
      <c r="J92" s="128">
        <v>0</v>
      </c>
      <c r="K92" s="129">
        <v>0</v>
      </c>
      <c r="L92" s="129">
        <f>VLOOKUP(A92,'[2]EJECUTADO 2012-LMA'!$A$4:$J$1109,10,FALSE)</f>
        <v>0</v>
      </c>
      <c r="M92" s="129"/>
      <c r="N92" s="129">
        <v>0</v>
      </c>
      <c r="O92" s="129">
        <v>0</v>
      </c>
      <c r="P92" s="129">
        <v>0</v>
      </c>
      <c r="Q92" s="129">
        <v>0</v>
      </c>
      <c r="R92" s="129">
        <v>0</v>
      </c>
      <c r="S92" s="129">
        <v>0</v>
      </c>
      <c r="T92" s="129">
        <v>0</v>
      </c>
      <c r="U92" s="129">
        <f>VLOOKUP(A92,'[3]Distribución CCF'!$A$9:$R$253,18,FALSE)</f>
        <v>0</v>
      </c>
      <c r="V92" s="129">
        <v>0</v>
      </c>
      <c r="W92" s="130">
        <f t="shared" si="1"/>
        <v>27630237.977019828</v>
      </c>
    </row>
    <row r="93" spans="1:23">
      <c r="A93" s="125" t="s">
        <v>555</v>
      </c>
      <c r="B93" s="126" t="s">
        <v>376</v>
      </c>
      <c r="C93" s="127" t="s">
        <v>556</v>
      </c>
      <c r="D93" s="128">
        <v>0</v>
      </c>
      <c r="E93" s="128">
        <v>0</v>
      </c>
      <c r="F93" s="128">
        <v>24343653.653335586</v>
      </c>
      <c r="G93" s="128">
        <v>0</v>
      </c>
      <c r="H93" s="128">
        <v>0</v>
      </c>
      <c r="I93" s="128">
        <v>0</v>
      </c>
      <c r="J93" s="128">
        <v>0</v>
      </c>
      <c r="K93" s="129">
        <v>0</v>
      </c>
      <c r="L93" s="129">
        <f>VLOOKUP(A93,'[2]EJECUTADO 2012-LMA'!$A$4:$J$1109,10,FALSE)</f>
        <v>0</v>
      </c>
      <c r="M93" s="129"/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  <c r="T93" s="129">
        <v>0</v>
      </c>
      <c r="U93" s="129">
        <f>VLOOKUP(A93,'[3]Distribución CCF'!$A$9:$R$253,18,FALSE)</f>
        <v>0</v>
      </c>
      <c r="V93" s="129">
        <v>0</v>
      </c>
      <c r="W93" s="130">
        <f t="shared" si="1"/>
        <v>24343653.653335586</v>
      </c>
    </row>
    <row r="94" spans="1:23">
      <c r="A94" s="125" t="s">
        <v>557</v>
      </c>
      <c r="B94" s="126" t="s">
        <v>376</v>
      </c>
      <c r="C94" s="127" t="s">
        <v>558</v>
      </c>
      <c r="D94" s="128">
        <v>0</v>
      </c>
      <c r="E94" s="128">
        <v>0</v>
      </c>
      <c r="F94" s="128">
        <v>88699560.642687425</v>
      </c>
      <c r="G94" s="128">
        <v>0</v>
      </c>
      <c r="H94" s="128">
        <v>0</v>
      </c>
      <c r="I94" s="128">
        <v>0</v>
      </c>
      <c r="J94" s="128">
        <v>0</v>
      </c>
      <c r="K94" s="129">
        <v>0</v>
      </c>
      <c r="L94" s="129">
        <f>VLOOKUP(A94,'[2]EJECUTADO 2012-LMA'!$A$4:$J$1109,10,FALSE)</f>
        <v>0</v>
      </c>
      <c r="M94" s="129"/>
      <c r="N94" s="129">
        <v>0</v>
      </c>
      <c r="O94" s="129">
        <v>0</v>
      </c>
      <c r="P94" s="129">
        <v>0</v>
      </c>
      <c r="Q94" s="129">
        <v>0</v>
      </c>
      <c r="R94" s="129">
        <v>0</v>
      </c>
      <c r="S94" s="129">
        <v>0</v>
      </c>
      <c r="T94" s="129">
        <v>0</v>
      </c>
      <c r="U94" s="129">
        <f>VLOOKUP(A94,'[3]Distribución CCF'!$A$9:$R$253,18,FALSE)</f>
        <v>0</v>
      </c>
      <c r="V94" s="129">
        <v>0</v>
      </c>
      <c r="W94" s="130">
        <f t="shared" si="1"/>
        <v>88699560.642687425</v>
      </c>
    </row>
    <row r="95" spans="1:23">
      <c r="A95" s="125" t="s">
        <v>559</v>
      </c>
      <c r="B95" s="126" t="s">
        <v>376</v>
      </c>
      <c r="C95" s="127" t="s">
        <v>560</v>
      </c>
      <c r="D95" s="128">
        <v>0</v>
      </c>
      <c r="E95" s="128">
        <v>0</v>
      </c>
      <c r="F95" s="128">
        <v>90342852.804529548</v>
      </c>
      <c r="G95" s="128">
        <v>0</v>
      </c>
      <c r="H95" s="128">
        <v>0</v>
      </c>
      <c r="I95" s="128">
        <v>0</v>
      </c>
      <c r="J95" s="128">
        <v>0</v>
      </c>
      <c r="K95" s="129">
        <v>0</v>
      </c>
      <c r="L95" s="129">
        <f>VLOOKUP(A95,'[2]EJECUTADO 2012-LMA'!$A$4:$J$1109,10,FALSE)</f>
        <v>0</v>
      </c>
      <c r="M95" s="129"/>
      <c r="N95" s="129">
        <v>0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  <c r="T95" s="129">
        <v>0</v>
      </c>
      <c r="U95" s="129">
        <f>VLOOKUP(A95,'[3]Distribución CCF'!$A$9:$R$253,18,FALSE)</f>
        <v>0</v>
      </c>
      <c r="V95" s="129">
        <v>0</v>
      </c>
      <c r="W95" s="130">
        <f t="shared" si="1"/>
        <v>90342852.804529548</v>
      </c>
    </row>
    <row r="96" spans="1:23">
      <c r="A96" s="125" t="s">
        <v>561</v>
      </c>
      <c r="B96" s="126" t="s">
        <v>376</v>
      </c>
      <c r="C96" s="127" t="s">
        <v>562</v>
      </c>
      <c r="D96" s="128">
        <v>0</v>
      </c>
      <c r="E96" s="128">
        <v>0</v>
      </c>
      <c r="F96" s="128">
        <v>95731322.451500222</v>
      </c>
      <c r="G96" s="128">
        <v>0</v>
      </c>
      <c r="H96" s="128">
        <v>0</v>
      </c>
      <c r="I96" s="128">
        <v>0</v>
      </c>
      <c r="J96" s="128">
        <v>0</v>
      </c>
      <c r="K96" s="129">
        <v>0</v>
      </c>
      <c r="L96" s="129">
        <f>VLOOKUP(A96,'[2]EJECUTADO 2012-LMA'!$A$4:$J$1109,10,FALSE)</f>
        <v>0</v>
      </c>
      <c r="M96" s="129"/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f>VLOOKUP(A96,'[3]Distribución CCF'!$A$9:$R$253,18,FALSE)</f>
        <v>0</v>
      </c>
      <c r="V96" s="129">
        <v>0</v>
      </c>
      <c r="W96" s="130">
        <f t="shared" si="1"/>
        <v>95731322.451500222</v>
      </c>
    </row>
    <row r="97" spans="1:23">
      <c r="A97" s="125" t="s">
        <v>565</v>
      </c>
      <c r="B97" s="126" t="s">
        <v>376</v>
      </c>
      <c r="C97" s="127" t="s">
        <v>566</v>
      </c>
      <c r="D97" s="128">
        <v>0</v>
      </c>
      <c r="E97" s="128">
        <v>0</v>
      </c>
      <c r="F97" s="128">
        <v>504032100.52408636</v>
      </c>
      <c r="G97" s="128">
        <v>0</v>
      </c>
      <c r="H97" s="128">
        <v>0</v>
      </c>
      <c r="I97" s="128">
        <v>0</v>
      </c>
      <c r="J97" s="128">
        <v>0</v>
      </c>
      <c r="K97" s="129">
        <v>0</v>
      </c>
      <c r="L97" s="129">
        <f>VLOOKUP(A97,'[2]EJECUTADO 2012-LMA'!$A$4:$J$1109,10,FALSE)</f>
        <v>0</v>
      </c>
      <c r="M97" s="129"/>
      <c r="N97" s="129">
        <v>0</v>
      </c>
      <c r="O97" s="129">
        <v>0</v>
      </c>
      <c r="P97" s="129">
        <v>0</v>
      </c>
      <c r="Q97" s="129">
        <v>0</v>
      </c>
      <c r="R97" s="129">
        <v>0</v>
      </c>
      <c r="S97" s="129">
        <v>0</v>
      </c>
      <c r="T97" s="129">
        <v>0</v>
      </c>
      <c r="U97" s="129">
        <f>VLOOKUP(A97,'[3]Distribución CCF'!$A$9:$R$253,18,FALSE)</f>
        <v>0</v>
      </c>
      <c r="V97" s="129">
        <v>0</v>
      </c>
      <c r="W97" s="130">
        <f t="shared" si="1"/>
        <v>504032100.52408636</v>
      </c>
    </row>
    <row r="98" spans="1:23">
      <c r="A98" s="125" t="s">
        <v>567</v>
      </c>
      <c r="B98" s="126" t="s">
        <v>376</v>
      </c>
      <c r="C98" s="127" t="s">
        <v>568</v>
      </c>
      <c r="D98" s="128">
        <v>0</v>
      </c>
      <c r="E98" s="128">
        <v>0</v>
      </c>
      <c r="F98" s="128">
        <v>42496299.627172954</v>
      </c>
      <c r="G98" s="128">
        <v>0</v>
      </c>
      <c r="H98" s="128">
        <v>0</v>
      </c>
      <c r="I98" s="128">
        <v>0</v>
      </c>
      <c r="J98" s="128">
        <v>0</v>
      </c>
      <c r="K98" s="129">
        <v>0</v>
      </c>
      <c r="L98" s="129">
        <f>VLOOKUP(A98,'[2]EJECUTADO 2012-LMA'!$A$4:$J$1109,10,FALSE)</f>
        <v>0</v>
      </c>
      <c r="M98" s="129"/>
      <c r="N98" s="129">
        <v>0</v>
      </c>
      <c r="O98" s="129">
        <v>0</v>
      </c>
      <c r="P98" s="129">
        <v>0</v>
      </c>
      <c r="Q98" s="129">
        <v>0</v>
      </c>
      <c r="R98" s="129">
        <v>0</v>
      </c>
      <c r="S98" s="129">
        <v>0</v>
      </c>
      <c r="T98" s="129">
        <v>0</v>
      </c>
      <c r="U98" s="129">
        <f>VLOOKUP(A98,'[3]Distribución CCF'!$A$9:$R$253,18,FALSE)</f>
        <v>0</v>
      </c>
      <c r="V98" s="129">
        <v>0</v>
      </c>
      <c r="W98" s="130">
        <f t="shared" si="1"/>
        <v>42496299.627172954</v>
      </c>
    </row>
    <row r="99" spans="1:23">
      <c r="A99" s="125" t="s">
        <v>571</v>
      </c>
      <c r="B99" s="126" t="s">
        <v>376</v>
      </c>
      <c r="C99" s="127" t="s">
        <v>572</v>
      </c>
      <c r="D99" s="128">
        <v>0</v>
      </c>
      <c r="E99" s="128">
        <v>0</v>
      </c>
      <c r="F99" s="128">
        <v>34929512.463341795</v>
      </c>
      <c r="G99" s="128">
        <v>0</v>
      </c>
      <c r="H99" s="128">
        <v>0</v>
      </c>
      <c r="I99" s="128">
        <v>0</v>
      </c>
      <c r="J99" s="128">
        <v>0</v>
      </c>
      <c r="K99" s="129">
        <v>0</v>
      </c>
      <c r="L99" s="129">
        <f>VLOOKUP(A99,'[2]EJECUTADO 2012-LMA'!$A$4:$J$1109,10,FALSE)</f>
        <v>0</v>
      </c>
      <c r="M99" s="129"/>
      <c r="N99" s="129"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  <c r="T99" s="129">
        <v>0</v>
      </c>
      <c r="U99" s="129">
        <f>VLOOKUP(A99,'[3]Distribución CCF'!$A$9:$R$253,18,FALSE)</f>
        <v>0</v>
      </c>
      <c r="V99" s="129">
        <v>0</v>
      </c>
      <c r="W99" s="130">
        <f t="shared" si="1"/>
        <v>34929512.463341795</v>
      </c>
    </row>
    <row r="100" spans="1:23">
      <c r="A100" s="125" t="s">
        <v>593</v>
      </c>
      <c r="B100" s="126" t="s">
        <v>376</v>
      </c>
      <c r="C100" s="127" t="s">
        <v>594</v>
      </c>
      <c r="D100" s="128">
        <v>0</v>
      </c>
      <c r="E100" s="128">
        <v>0</v>
      </c>
      <c r="F100" s="128">
        <v>32330817.881824028</v>
      </c>
      <c r="G100" s="128">
        <v>0</v>
      </c>
      <c r="H100" s="128">
        <v>0</v>
      </c>
      <c r="I100" s="128">
        <v>0</v>
      </c>
      <c r="J100" s="128">
        <v>0</v>
      </c>
      <c r="K100" s="129">
        <v>0</v>
      </c>
      <c r="L100" s="129">
        <f>VLOOKUP(A100,'[2]EJECUTADO 2012-LMA'!$A$4:$J$1109,10,FALSE)</f>
        <v>0</v>
      </c>
      <c r="M100" s="129"/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f>VLOOKUP(A100,'[3]Distribución CCF'!$A$9:$R$253,18,FALSE)</f>
        <v>0</v>
      </c>
      <c r="V100" s="129">
        <v>0</v>
      </c>
      <c r="W100" s="130">
        <f t="shared" si="1"/>
        <v>32330817.881824028</v>
      </c>
    </row>
    <row r="101" spans="1:23">
      <c r="A101" s="125" t="s">
        <v>603</v>
      </c>
      <c r="B101" s="126" t="s">
        <v>376</v>
      </c>
      <c r="C101" s="127" t="s">
        <v>604</v>
      </c>
      <c r="D101" s="128">
        <v>0</v>
      </c>
      <c r="E101" s="128">
        <v>0</v>
      </c>
      <c r="F101" s="128">
        <v>38101448.496664964</v>
      </c>
      <c r="G101" s="128">
        <v>0</v>
      </c>
      <c r="H101" s="128">
        <v>0</v>
      </c>
      <c r="I101" s="128">
        <v>0</v>
      </c>
      <c r="J101" s="128">
        <v>0</v>
      </c>
      <c r="K101" s="129">
        <v>0</v>
      </c>
      <c r="L101" s="129">
        <f>VLOOKUP(A101,'[2]EJECUTADO 2012-LMA'!$A$4:$J$1109,10,FALSE)</f>
        <v>0</v>
      </c>
      <c r="M101" s="129"/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f>VLOOKUP(A101,'[3]Distribución CCF'!$A$9:$R$253,18,FALSE)</f>
        <v>0</v>
      </c>
      <c r="V101" s="129">
        <v>0</v>
      </c>
      <c r="W101" s="130">
        <f t="shared" si="1"/>
        <v>38101448.496664964</v>
      </c>
    </row>
    <row r="102" spans="1:23">
      <c r="A102" s="125" t="s">
        <v>613</v>
      </c>
      <c r="B102" s="126" t="s">
        <v>376</v>
      </c>
      <c r="C102" s="127" t="s">
        <v>614</v>
      </c>
      <c r="D102" s="128">
        <v>0</v>
      </c>
      <c r="E102" s="128">
        <v>0</v>
      </c>
      <c r="F102" s="128">
        <v>61642564.117472999</v>
      </c>
      <c r="G102" s="128">
        <v>0</v>
      </c>
      <c r="H102" s="128">
        <v>0</v>
      </c>
      <c r="I102" s="128">
        <v>0</v>
      </c>
      <c r="J102" s="128">
        <v>0</v>
      </c>
      <c r="K102" s="129">
        <v>0</v>
      </c>
      <c r="L102" s="129">
        <f>VLOOKUP(A102,'[2]EJECUTADO 2012-LMA'!$A$4:$J$1109,10,FALSE)</f>
        <v>0</v>
      </c>
      <c r="M102" s="129"/>
      <c r="N102" s="129">
        <v>0</v>
      </c>
      <c r="O102" s="129">
        <v>0</v>
      </c>
      <c r="P102" s="129">
        <v>0</v>
      </c>
      <c r="Q102" s="129">
        <v>0</v>
      </c>
      <c r="R102" s="129">
        <v>0</v>
      </c>
      <c r="S102" s="129">
        <v>0</v>
      </c>
      <c r="T102" s="129">
        <v>0</v>
      </c>
      <c r="U102" s="129">
        <f>VLOOKUP(A102,'[3]Distribución CCF'!$A$9:$R$253,18,FALSE)</f>
        <v>0</v>
      </c>
      <c r="V102" s="129">
        <v>0</v>
      </c>
      <c r="W102" s="130">
        <f t="shared" si="1"/>
        <v>61642564.117472999</v>
      </c>
    </row>
    <row r="103" spans="1:23">
      <c r="A103" s="125" t="s">
        <v>832</v>
      </c>
      <c r="B103" s="126" t="s">
        <v>833</v>
      </c>
      <c r="C103" s="127" t="s">
        <v>2110</v>
      </c>
      <c r="D103" s="128">
        <v>0</v>
      </c>
      <c r="E103" s="128">
        <v>0</v>
      </c>
      <c r="F103" s="128">
        <v>0</v>
      </c>
      <c r="G103" s="128">
        <v>921093478.0768584</v>
      </c>
      <c r="H103" s="128">
        <v>0</v>
      </c>
      <c r="I103" s="128">
        <v>0</v>
      </c>
      <c r="J103" s="128">
        <v>0</v>
      </c>
      <c r="K103" s="129">
        <v>0</v>
      </c>
      <c r="L103" s="129">
        <f>VLOOKUP(A103,'[2]EJECUTADO 2012-LMA'!$A$4:$J$1109,10,FALSE)</f>
        <v>0</v>
      </c>
      <c r="M103" s="129"/>
      <c r="N103" s="129">
        <v>0</v>
      </c>
      <c r="O103" s="129">
        <v>0</v>
      </c>
      <c r="P103" s="129">
        <v>0</v>
      </c>
      <c r="Q103" s="129">
        <v>0</v>
      </c>
      <c r="R103" s="129">
        <v>0</v>
      </c>
      <c r="S103" s="129">
        <v>0</v>
      </c>
      <c r="T103" s="129">
        <v>0</v>
      </c>
      <c r="U103" s="129">
        <f>VLOOKUP(A103,'[3]Distribución CCF'!$A$9:$R$253,18,FALSE)</f>
        <v>0</v>
      </c>
      <c r="V103" s="129">
        <v>0</v>
      </c>
      <c r="W103" s="130">
        <f t="shared" si="1"/>
        <v>921093478.0768584</v>
      </c>
    </row>
    <row r="104" spans="1:23">
      <c r="A104" s="125" t="s">
        <v>834</v>
      </c>
      <c r="B104" s="126" t="s">
        <v>833</v>
      </c>
      <c r="C104" s="127" t="s">
        <v>835</v>
      </c>
      <c r="D104" s="128">
        <v>0</v>
      </c>
      <c r="E104" s="128">
        <v>0</v>
      </c>
      <c r="F104" s="128">
        <v>0</v>
      </c>
      <c r="G104" s="128">
        <v>412512186.62772834</v>
      </c>
      <c r="H104" s="128">
        <v>0</v>
      </c>
      <c r="I104" s="128">
        <v>0</v>
      </c>
      <c r="J104" s="128">
        <v>0</v>
      </c>
      <c r="K104" s="129">
        <v>0</v>
      </c>
      <c r="L104" s="129">
        <f>VLOOKUP(A104,'[2]EJECUTADO 2012-LMA'!$A$4:$J$1109,10,FALSE)</f>
        <v>0</v>
      </c>
      <c r="M104" s="129"/>
      <c r="N104" s="129">
        <v>0</v>
      </c>
      <c r="O104" s="129">
        <v>0</v>
      </c>
      <c r="P104" s="129">
        <v>0</v>
      </c>
      <c r="Q104" s="129">
        <v>0</v>
      </c>
      <c r="R104" s="129">
        <v>0</v>
      </c>
      <c r="S104" s="129">
        <v>0</v>
      </c>
      <c r="T104" s="129">
        <v>0</v>
      </c>
      <c r="U104" s="129">
        <f>VLOOKUP(A104,'[3]Distribución CCF'!$A$9:$R$253,18,FALSE)</f>
        <v>0</v>
      </c>
      <c r="V104" s="129">
        <v>0</v>
      </c>
      <c r="W104" s="130">
        <f t="shared" si="1"/>
        <v>412512186.62772834</v>
      </c>
    </row>
    <row r="105" spans="1:23">
      <c r="A105" s="125" t="s">
        <v>837</v>
      </c>
      <c r="B105" s="126" t="s">
        <v>833</v>
      </c>
      <c r="C105" s="127" t="s">
        <v>838</v>
      </c>
      <c r="D105" s="128">
        <v>0</v>
      </c>
      <c r="E105" s="128">
        <v>0</v>
      </c>
      <c r="F105" s="128">
        <v>0</v>
      </c>
      <c r="G105" s="128">
        <v>54465018.5</v>
      </c>
      <c r="H105" s="128">
        <v>0</v>
      </c>
      <c r="I105" s="128">
        <v>0</v>
      </c>
      <c r="J105" s="128">
        <v>0</v>
      </c>
      <c r="K105" s="129">
        <v>0</v>
      </c>
      <c r="L105" s="129">
        <f>VLOOKUP(A105,'[2]EJECUTADO 2012-LMA'!$A$4:$J$1109,10,FALSE)</f>
        <v>0</v>
      </c>
      <c r="M105" s="129"/>
      <c r="N105" s="129">
        <v>0</v>
      </c>
      <c r="O105" s="129">
        <v>0</v>
      </c>
      <c r="P105" s="129">
        <v>0</v>
      </c>
      <c r="Q105" s="129">
        <v>0</v>
      </c>
      <c r="R105" s="129">
        <v>0</v>
      </c>
      <c r="S105" s="129">
        <v>0</v>
      </c>
      <c r="T105" s="129">
        <v>0</v>
      </c>
      <c r="U105" s="129">
        <f>VLOOKUP(A105,'[3]Distribución CCF'!$A$9:$R$253,18,FALSE)</f>
        <v>0</v>
      </c>
      <c r="V105" s="129">
        <v>0</v>
      </c>
      <c r="W105" s="130">
        <f t="shared" si="1"/>
        <v>54465018.5</v>
      </c>
    </row>
    <row r="106" spans="1:23">
      <c r="A106" s="125" t="s">
        <v>839</v>
      </c>
      <c r="B106" s="126" t="s">
        <v>833</v>
      </c>
      <c r="C106" s="127" t="s">
        <v>2139</v>
      </c>
      <c r="D106" s="128">
        <v>0</v>
      </c>
      <c r="E106" s="128">
        <v>0</v>
      </c>
      <c r="F106" s="128">
        <v>0</v>
      </c>
      <c r="G106" s="128">
        <v>417161901.30292493</v>
      </c>
      <c r="H106" s="128">
        <v>0</v>
      </c>
      <c r="I106" s="128">
        <v>0</v>
      </c>
      <c r="J106" s="128">
        <v>0</v>
      </c>
      <c r="K106" s="129">
        <v>0</v>
      </c>
      <c r="L106" s="129">
        <f>VLOOKUP(A106,'[2]EJECUTADO 2012-LMA'!$A$4:$J$1109,10,FALSE)</f>
        <v>0</v>
      </c>
      <c r="M106" s="129"/>
      <c r="N106" s="129">
        <v>0</v>
      </c>
      <c r="O106" s="129">
        <v>0</v>
      </c>
      <c r="P106" s="129">
        <v>0</v>
      </c>
      <c r="Q106" s="129">
        <v>0</v>
      </c>
      <c r="R106" s="129">
        <v>0</v>
      </c>
      <c r="S106" s="129">
        <v>0</v>
      </c>
      <c r="T106" s="129">
        <v>0</v>
      </c>
      <c r="U106" s="129">
        <f>VLOOKUP(A106,'[3]Distribución CCF'!$A$9:$R$253,18,FALSE)</f>
        <v>0</v>
      </c>
      <c r="V106" s="129">
        <v>0</v>
      </c>
      <c r="W106" s="130">
        <f t="shared" si="1"/>
        <v>417161901.30292493</v>
      </c>
    </row>
    <row r="107" spans="1:23">
      <c r="A107" s="125" t="s">
        <v>850</v>
      </c>
      <c r="B107" s="126" t="s">
        <v>833</v>
      </c>
      <c r="C107" s="127" t="s">
        <v>851</v>
      </c>
      <c r="D107" s="128">
        <v>0</v>
      </c>
      <c r="E107" s="128">
        <v>0</v>
      </c>
      <c r="F107" s="128">
        <v>0</v>
      </c>
      <c r="G107" s="128">
        <v>535729625.52043945</v>
      </c>
      <c r="H107" s="128">
        <v>0</v>
      </c>
      <c r="I107" s="128">
        <v>0</v>
      </c>
      <c r="J107" s="128">
        <v>0</v>
      </c>
      <c r="K107" s="129">
        <v>0</v>
      </c>
      <c r="L107" s="129">
        <f>VLOOKUP(A107,'[2]EJECUTADO 2012-LMA'!$A$4:$J$1109,10,FALSE)</f>
        <v>0</v>
      </c>
      <c r="M107" s="129"/>
      <c r="N107" s="129">
        <v>0</v>
      </c>
      <c r="O107" s="129">
        <v>0</v>
      </c>
      <c r="P107" s="129">
        <v>0</v>
      </c>
      <c r="Q107" s="129">
        <v>0</v>
      </c>
      <c r="R107" s="129">
        <v>0</v>
      </c>
      <c r="S107" s="129">
        <v>0</v>
      </c>
      <c r="T107" s="129">
        <v>0</v>
      </c>
      <c r="U107" s="129">
        <f>VLOOKUP(A107,'[3]Distribución CCF'!$A$9:$R$253,18,FALSE)</f>
        <v>0</v>
      </c>
      <c r="V107" s="129">
        <v>0</v>
      </c>
      <c r="W107" s="130">
        <f t="shared" si="1"/>
        <v>535729625.52043945</v>
      </c>
    </row>
    <row r="108" spans="1:23">
      <c r="A108" s="125" t="s">
        <v>892</v>
      </c>
      <c r="B108" s="126" t="s">
        <v>888</v>
      </c>
      <c r="C108" s="127" t="s">
        <v>893</v>
      </c>
      <c r="D108" s="128">
        <v>0</v>
      </c>
      <c r="E108" s="128">
        <v>0</v>
      </c>
      <c r="F108" s="128">
        <v>0</v>
      </c>
      <c r="G108" s="128">
        <v>0</v>
      </c>
      <c r="H108" s="128">
        <v>708189994</v>
      </c>
      <c r="I108" s="128">
        <v>0</v>
      </c>
      <c r="J108" s="128">
        <v>0</v>
      </c>
      <c r="K108" s="129">
        <v>0</v>
      </c>
      <c r="L108" s="129">
        <f>VLOOKUP(A108,'[2]EJECUTADO 2012-LMA'!$A$4:$J$1109,10,FALSE)</f>
        <v>0</v>
      </c>
      <c r="M108" s="129"/>
      <c r="N108" s="129">
        <v>0</v>
      </c>
      <c r="O108" s="129">
        <v>0</v>
      </c>
      <c r="P108" s="129">
        <v>0</v>
      </c>
      <c r="Q108" s="129">
        <v>0</v>
      </c>
      <c r="R108" s="129">
        <v>0</v>
      </c>
      <c r="S108" s="129">
        <v>0</v>
      </c>
      <c r="T108" s="129">
        <v>0</v>
      </c>
      <c r="U108" s="129">
        <f>VLOOKUP(A108,'[3]Distribución CCF'!$A$9:$R$253,18,FALSE)</f>
        <v>0</v>
      </c>
      <c r="V108" s="129">
        <v>0</v>
      </c>
      <c r="W108" s="130">
        <f t="shared" si="1"/>
        <v>708189994</v>
      </c>
    </row>
    <row r="109" spans="1:23">
      <c r="A109" s="125" t="s">
        <v>894</v>
      </c>
      <c r="B109" s="126" t="s">
        <v>888</v>
      </c>
      <c r="C109" s="135" t="s">
        <v>895</v>
      </c>
      <c r="D109" s="128">
        <v>0</v>
      </c>
      <c r="E109" s="128">
        <v>0</v>
      </c>
      <c r="F109" s="128">
        <v>0</v>
      </c>
      <c r="G109" s="128">
        <v>0</v>
      </c>
      <c r="H109" s="128">
        <v>507409544.5</v>
      </c>
      <c r="I109" s="128">
        <v>0</v>
      </c>
      <c r="J109" s="128">
        <v>0</v>
      </c>
      <c r="K109" s="129">
        <v>0</v>
      </c>
      <c r="L109" s="129">
        <f>VLOOKUP(A109,'[2]EJECUTADO 2012-LMA'!$A$4:$J$1109,10,FALSE)</f>
        <v>0</v>
      </c>
      <c r="M109" s="129"/>
      <c r="N109" s="129">
        <v>0</v>
      </c>
      <c r="O109" s="129">
        <v>0</v>
      </c>
      <c r="P109" s="129">
        <v>0</v>
      </c>
      <c r="Q109" s="129">
        <v>0</v>
      </c>
      <c r="R109" s="129">
        <v>0</v>
      </c>
      <c r="S109" s="129">
        <v>0</v>
      </c>
      <c r="T109" s="129">
        <v>0</v>
      </c>
      <c r="U109" s="129">
        <f>VLOOKUP(A109,'[3]Distribución CCF'!$A$9:$R$253,18,FALSE)</f>
        <v>72992937.600000009</v>
      </c>
      <c r="V109" s="129">
        <v>0</v>
      </c>
      <c r="W109" s="130">
        <f t="shared" si="1"/>
        <v>580402482.10000002</v>
      </c>
    </row>
    <row r="110" spans="1:23">
      <c r="A110" s="125" t="s">
        <v>896</v>
      </c>
      <c r="B110" s="126" t="s">
        <v>888</v>
      </c>
      <c r="C110" s="127" t="s">
        <v>897</v>
      </c>
      <c r="D110" s="128">
        <v>0</v>
      </c>
      <c r="E110" s="128">
        <v>0</v>
      </c>
      <c r="F110" s="128">
        <v>0</v>
      </c>
      <c r="G110" s="128">
        <v>0</v>
      </c>
      <c r="H110" s="128">
        <v>0</v>
      </c>
      <c r="I110" s="128">
        <v>0</v>
      </c>
      <c r="J110" s="128">
        <v>0</v>
      </c>
      <c r="K110" s="129">
        <v>0</v>
      </c>
      <c r="L110" s="129">
        <f>VLOOKUP(A110,'[2]EJECUTADO 2012-LMA'!$A$4:$J$1109,10,FALSE)</f>
        <v>0</v>
      </c>
      <c r="M110" s="129"/>
      <c r="N110" s="129">
        <v>0</v>
      </c>
      <c r="O110" s="129">
        <v>0</v>
      </c>
      <c r="P110" s="129">
        <v>0</v>
      </c>
      <c r="Q110" s="129">
        <v>0</v>
      </c>
      <c r="R110" s="129">
        <v>0</v>
      </c>
      <c r="S110" s="129">
        <v>0</v>
      </c>
      <c r="T110" s="129">
        <v>0</v>
      </c>
      <c r="U110" s="129">
        <f>VLOOKUP(A110,'[3]Distribución CCF'!$A$9:$R$253,18,FALSE)</f>
        <v>767145317.70000005</v>
      </c>
      <c r="V110" s="129">
        <v>0</v>
      </c>
      <c r="W110" s="130">
        <f t="shared" si="1"/>
        <v>767145317.70000005</v>
      </c>
    </row>
    <row r="111" spans="1:23">
      <c r="A111" s="125" t="s">
        <v>902</v>
      </c>
      <c r="B111" s="126" t="s">
        <v>888</v>
      </c>
      <c r="C111" s="127" t="s">
        <v>903</v>
      </c>
      <c r="D111" s="128">
        <v>0</v>
      </c>
      <c r="E111" s="128">
        <v>0</v>
      </c>
      <c r="F111" s="128">
        <v>0</v>
      </c>
      <c r="G111" s="128">
        <v>0</v>
      </c>
      <c r="H111" s="128">
        <v>263982489</v>
      </c>
      <c r="I111" s="128">
        <v>0</v>
      </c>
      <c r="J111" s="128">
        <v>0</v>
      </c>
      <c r="K111" s="129">
        <v>0</v>
      </c>
      <c r="L111" s="129">
        <f>VLOOKUP(A111,'[2]EJECUTADO 2012-LMA'!$A$4:$J$1109,10,FALSE)</f>
        <v>0</v>
      </c>
      <c r="M111" s="129"/>
      <c r="N111" s="129">
        <v>0</v>
      </c>
      <c r="O111" s="129">
        <v>0</v>
      </c>
      <c r="P111" s="129">
        <v>0</v>
      </c>
      <c r="Q111" s="129">
        <v>0</v>
      </c>
      <c r="R111" s="129">
        <v>0</v>
      </c>
      <c r="S111" s="129">
        <v>0</v>
      </c>
      <c r="T111" s="129">
        <v>0</v>
      </c>
      <c r="U111" s="129">
        <f>VLOOKUP(A111,'[3]Distribución CCF'!$A$9:$R$253,18,FALSE)</f>
        <v>0</v>
      </c>
      <c r="V111" s="129">
        <v>0</v>
      </c>
      <c r="W111" s="130">
        <f t="shared" si="1"/>
        <v>263982489</v>
      </c>
    </row>
    <row r="112" spans="1:23">
      <c r="A112" s="125" t="s">
        <v>904</v>
      </c>
      <c r="B112" s="126" t="s">
        <v>888</v>
      </c>
      <c r="C112" s="127" t="s">
        <v>905</v>
      </c>
      <c r="D112" s="128">
        <v>0</v>
      </c>
      <c r="E112" s="128">
        <v>0</v>
      </c>
      <c r="F112" s="128">
        <v>0</v>
      </c>
      <c r="G112" s="128">
        <v>0</v>
      </c>
      <c r="H112" s="128">
        <v>0</v>
      </c>
      <c r="I112" s="128">
        <v>0</v>
      </c>
      <c r="J112" s="128">
        <v>0</v>
      </c>
      <c r="K112" s="129">
        <v>0</v>
      </c>
      <c r="L112" s="129">
        <f>VLOOKUP(A112,'[2]EJECUTADO 2012-LMA'!$A$4:$J$1109,10,FALSE)</f>
        <v>0</v>
      </c>
      <c r="M112" s="129"/>
      <c r="N112" s="129">
        <v>0</v>
      </c>
      <c r="O112" s="129">
        <v>0</v>
      </c>
      <c r="P112" s="129">
        <v>0</v>
      </c>
      <c r="Q112" s="129">
        <v>0</v>
      </c>
      <c r="R112" s="129">
        <v>0</v>
      </c>
      <c r="S112" s="129">
        <v>0</v>
      </c>
      <c r="T112" s="129">
        <v>0</v>
      </c>
      <c r="U112" s="129">
        <f>VLOOKUP(A112,'[3]Distribución CCF'!$A$9:$R$253,18,FALSE)</f>
        <v>248826658.40000001</v>
      </c>
      <c r="V112" s="129">
        <v>0</v>
      </c>
      <c r="W112" s="130">
        <f t="shared" si="1"/>
        <v>248826658.40000001</v>
      </c>
    </row>
    <row r="113" spans="1:23">
      <c r="A113" s="125" t="s">
        <v>906</v>
      </c>
      <c r="B113" s="126" t="s">
        <v>888</v>
      </c>
      <c r="C113" s="127" t="s">
        <v>907</v>
      </c>
      <c r="D113" s="128">
        <v>0</v>
      </c>
      <c r="E113" s="128">
        <v>0</v>
      </c>
      <c r="F113" s="128">
        <v>0</v>
      </c>
      <c r="G113" s="128">
        <v>0</v>
      </c>
      <c r="H113" s="128">
        <v>490154641</v>
      </c>
      <c r="I113" s="128">
        <v>0</v>
      </c>
      <c r="J113" s="128">
        <v>0</v>
      </c>
      <c r="K113" s="129">
        <v>0</v>
      </c>
      <c r="L113" s="129">
        <f>VLOOKUP(A113,'[2]EJECUTADO 2012-LMA'!$A$4:$J$1109,10,FALSE)</f>
        <v>0</v>
      </c>
      <c r="M113" s="129"/>
      <c r="N113" s="129">
        <v>0</v>
      </c>
      <c r="O113" s="129">
        <v>0</v>
      </c>
      <c r="P113" s="129">
        <v>0</v>
      </c>
      <c r="Q113" s="129">
        <v>0</v>
      </c>
      <c r="R113" s="129">
        <v>0</v>
      </c>
      <c r="S113" s="129">
        <v>0</v>
      </c>
      <c r="T113" s="129">
        <v>0</v>
      </c>
      <c r="U113" s="129">
        <f>VLOOKUP(A113,'[3]Distribución CCF'!$A$9:$R$253,18,FALSE)</f>
        <v>66650832.000000007</v>
      </c>
      <c r="V113" s="129">
        <v>0</v>
      </c>
      <c r="W113" s="130">
        <f t="shared" si="1"/>
        <v>556805473</v>
      </c>
    </row>
    <row r="114" spans="1:23">
      <c r="A114" s="105" t="s">
        <v>908</v>
      </c>
      <c r="B114" s="136" t="s">
        <v>888</v>
      </c>
      <c r="C114" s="106" t="s">
        <v>2224</v>
      </c>
      <c r="D114" s="128">
        <v>0</v>
      </c>
      <c r="E114" s="128">
        <v>0</v>
      </c>
      <c r="F114" s="128">
        <v>0</v>
      </c>
      <c r="G114" s="128">
        <v>0</v>
      </c>
      <c r="H114" s="128">
        <v>0</v>
      </c>
      <c r="I114" s="137"/>
      <c r="J114" s="137"/>
      <c r="K114" s="137"/>
      <c r="L114" s="129">
        <f>VLOOKUP(A114,'[2]EJECUTADO 2012-LMA'!$A$4:$J$1109,10,FALSE)</f>
        <v>0</v>
      </c>
      <c r="M114" s="129"/>
      <c r="N114" s="137"/>
      <c r="O114" s="129">
        <v>0</v>
      </c>
      <c r="P114" s="137"/>
      <c r="Q114" s="137"/>
      <c r="R114" s="137"/>
      <c r="S114" s="137"/>
      <c r="T114" s="137"/>
      <c r="U114" s="129">
        <f>VLOOKUP(A114,'[3]Distribución CCF'!$A$9:$R$253,18,FALSE)</f>
        <v>87203952</v>
      </c>
      <c r="V114" s="129">
        <v>0</v>
      </c>
      <c r="W114" s="130">
        <f t="shared" si="1"/>
        <v>87203952</v>
      </c>
    </row>
    <row r="115" spans="1:23">
      <c r="A115" s="125" t="s">
        <v>912</v>
      </c>
      <c r="B115" s="126" t="s">
        <v>888</v>
      </c>
      <c r="C115" s="127" t="s">
        <v>913</v>
      </c>
      <c r="D115" s="128">
        <v>0</v>
      </c>
      <c r="E115" s="128">
        <v>0</v>
      </c>
      <c r="F115" s="128">
        <v>0</v>
      </c>
      <c r="G115" s="128">
        <v>0</v>
      </c>
      <c r="H115" s="128">
        <v>1066538437.9433333</v>
      </c>
      <c r="I115" s="128">
        <v>0</v>
      </c>
      <c r="J115" s="128">
        <v>0</v>
      </c>
      <c r="K115" s="129">
        <v>0</v>
      </c>
      <c r="L115" s="129">
        <f>VLOOKUP(A115,'[2]EJECUTADO 2012-LMA'!$A$4:$J$1109,10,FALSE)</f>
        <v>0</v>
      </c>
      <c r="M115" s="129"/>
      <c r="N115" s="129">
        <v>0</v>
      </c>
      <c r="O115" s="129">
        <v>0</v>
      </c>
      <c r="P115" s="129">
        <v>0</v>
      </c>
      <c r="Q115" s="129">
        <v>0</v>
      </c>
      <c r="R115" s="129">
        <v>0</v>
      </c>
      <c r="S115" s="129">
        <v>0</v>
      </c>
      <c r="T115" s="129">
        <v>0</v>
      </c>
      <c r="U115" s="129">
        <f>VLOOKUP(A115,'[3]Distribución CCF'!$A$9:$R$253,18,FALSE)</f>
        <v>0</v>
      </c>
      <c r="V115" s="129">
        <v>0</v>
      </c>
      <c r="W115" s="130">
        <f t="shared" si="1"/>
        <v>1066538437.9433333</v>
      </c>
    </row>
    <row r="116" spans="1:23">
      <c r="A116" s="125" t="s">
        <v>914</v>
      </c>
      <c r="B116" s="126" t="s">
        <v>888</v>
      </c>
      <c r="C116" s="127" t="s">
        <v>915</v>
      </c>
      <c r="D116" s="128">
        <v>0</v>
      </c>
      <c r="E116" s="128">
        <v>0</v>
      </c>
      <c r="F116" s="128">
        <v>0</v>
      </c>
      <c r="G116" s="128">
        <v>0</v>
      </c>
      <c r="H116" s="128">
        <v>1049419651.5</v>
      </c>
      <c r="I116" s="128">
        <v>0</v>
      </c>
      <c r="J116" s="128">
        <v>0</v>
      </c>
      <c r="K116" s="129">
        <v>0</v>
      </c>
      <c r="L116" s="129">
        <f>VLOOKUP(A116,'[2]EJECUTADO 2012-LMA'!$A$4:$J$1109,10,FALSE)</f>
        <v>0</v>
      </c>
      <c r="M116" s="129"/>
      <c r="N116" s="129">
        <v>0</v>
      </c>
      <c r="O116" s="129">
        <v>0</v>
      </c>
      <c r="P116" s="129">
        <v>0</v>
      </c>
      <c r="Q116" s="129">
        <v>0</v>
      </c>
      <c r="R116" s="129">
        <v>0</v>
      </c>
      <c r="S116" s="129">
        <v>0</v>
      </c>
      <c r="T116" s="129">
        <v>0</v>
      </c>
      <c r="U116" s="129">
        <f>VLOOKUP(A116,'[3]Distribución CCF'!$A$9:$R$253,18,FALSE)</f>
        <v>0</v>
      </c>
      <c r="V116" s="129">
        <v>0</v>
      </c>
      <c r="W116" s="130">
        <f t="shared" si="1"/>
        <v>1049419651.5</v>
      </c>
    </row>
    <row r="117" spans="1:23">
      <c r="A117" s="105" t="s">
        <v>918</v>
      </c>
      <c r="B117" s="136" t="s">
        <v>888</v>
      </c>
      <c r="C117" s="106" t="s">
        <v>2225</v>
      </c>
      <c r="D117" s="128">
        <v>0</v>
      </c>
      <c r="E117" s="128">
        <v>0</v>
      </c>
      <c r="F117" s="128">
        <v>0</v>
      </c>
      <c r="G117" s="128">
        <v>0</v>
      </c>
      <c r="H117" s="128">
        <v>0</v>
      </c>
      <c r="I117" s="137">
        <v>0</v>
      </c>
      <c r="J117" s="137">
        <v>0</v>
      </c>
      <c r="K117" s="137"/>
      <c r="L117" s="129">
        <f>VLOOKUP(A117,'[2]EJECUTADO 2012-LMA'!$A$4:$J$1109,10,FALSE)</f>
        <v>0</v>
      </c>
      <c r="M117" s="129"/>
      <c r="N117" s="129">
        <v>0</v>
      </c>
      <c r="O117" s="129">
        <v>0</v>
      </c>
      <c r="P117" s="129">
        <v>0</v>
      </c>
      <c r="Q117" s="129">
        <v>0</v>
      </c>
      <c r="R117" s="129">
        <v>0</v>
      </c>
      <c r="S117" s="129">
        <v>0</v>
      </c>
      <c r="T117" s="129">
        <v>0</v>
      </c>
      <c r="U117" s="129">
        <f>VLOOKUP(A117,'[3]Distribución CCF'!$A$9:$R$253,18,FALSE)</f>
        <v>139467600</v>
      </c>
      <c r="V117" s="129">
        <v>0</v>
      </c>
      <c r="W117" s="130">
        <f t="shared" si="1"/>
        <v>139467600</v>
      </c>
    </row>
    <row r="118" spans="1:23">
      <c r="A118" s="125" t="s">
        <v>920</v>
      </c>
      <c r="B118" s="126" t="s">
        <v>888</v>
      </c>
      <c r="C118" s="127" t="s">
        <v>921</v>
      </c>
      <c r="D118" s="128">
        <v>0</v>
      </c>
      <c r="E118" s="128">
        <v>0</v>
      </c>
      <c r="F118" s="128">
        <v>0</v>
      </c>
      <c r="G118" s="128">
        <v>0</v>
      </c>
      <c r="H118" s="128">
        <v>1003183102</v>
      </c>
      <c r="I118" s="128">
        <v>0</v>
      </c>
      <c r="J118" s="128">
        <v>0</v>
      </c>
      <c r="K118" s="129">
        <v>0</v>
      </c>
      <c r="L118" s="129">
        <f>VLOOKUP(A118,'[2]EJECUTADO 2012-LMA'!$A$4:$J$1109,10,FALSE)</f>
        <v>0</v>
      </c>
      <c r="M118" s="129"/>
      <c r="N118" s="129">
        <v>0</v>
      </c>
      <c r="O118" s="129">
        <v>0</v>
      </c>
      <c r="P118" s="129">
        <v>0</v>
      </c>
      <c r="Q118" s="129">
        <v>0</v>
      </c>
      <c r="R118" s="129">
        <v>0</v>
      </c>
      <c r="S118" s="129">
        <v>0</v>
      </c>
      <c r="T118" s="129">
        <v>0</v>
      </c>
      <c r="U118" s="129">
        <f>VLOOKUP(A118,'[3]Distribución CCF'!$A$9:$R$253,18,FALSE)</f>
        <v>0</v>
      </c>
      <c r="V118" s="129">
        <v>0</v>
      </c>
      <c r="W118" s="130">
        <f t="shared" si="1"/>
        <v>1003183102</v>
      </c>
    </row>
    <row r="119" spans="1:23">
      <c r="A119" s="125" t="s">
        <v>922</v>
      </c>
      <c r="B119" s="126" t="s">
        <v>888</v>
      </c>
      <c r="C119" s="127" t="s">
        <v>923</v>
      </c>
      <c r="D119" s="128">
        <v>0</v>
      </c>
      <c r="E119" s="128">
        <v>0</v>
      </c>
      <c r="F119" s="128">
        <v>0</v>
      </c>
      <c r="G119" s="128">
        <v>0</v>
      </c>
      <c r="H119" s="128">
        <v>1067576007.5</v>
      </c>
      <c r="I119" s="128">
        <v>0</v>
      </c>
      <c r="J119" s="128">
        <v>0</v>
      </c>
      <c r="K119" s="129">
        <v>0</v>
      </c>
      <c r="L119" s="129">
        <f>VLOOKUP(A119,'[2]EJECUTADO 2012-LMA'!$A$4:$J$1109,10,FALSE)</f>
        <v>0</v>
      </c>
      <c r="M119" s="129"/>
      <c r="N119" s="129">
        <v>0</v>
      </c>
      <c r="O119" s="129">
        <v>0</v>
      </c>
      <c r="P119" s="129">
        <v>0</v>
      </c>
      <c r="Q119" s="129">
        <v>0</v>
      </c>
      <c r="R119" s="129">
        <v>0</v>
      </c>
      <c r="S119" s="129">
        <v>0</v>
      </c>
      <c r="T119" s="129">
        <v>0</v>
      </c>
      <c r="U119" s="129">
        <f>VLOOKUP(A119,'[3]Distribución CCF'!$A$9:$R$253,18,FALSE)</f>
        <v>0</v>
      </c>
      <c r="V119" s="129">
        <v>0</v>
      </c>
      <c r="W119" s="130">
        <f t="shared" si="1"/>
        <v>1067576007.5</v>
      </c>
    </row>
    <row r="120" spans="1:23">
      <c r="A120" s="125" t="s">
        <v>924</v>
      </c>
      <c r="B120" s="126" t="s">
        <v>888</v>
      </c>
      <c r="C120" s="127" t="s">
        <v>925</v>
      </c>
      <c r="D120" s="128">
        <v>0</v>
      </c>
      <c r="E120" s="128">
        <v>0</v>
      </c>
      <c r="F120" s="128">
        <v>0</v>
      </c>
      <c r="G120" s="128">
        <v>0</v>
      </c>
      <c r="H120" s="128">
        <v>1481426879.7266667</v>
      </c>
      <c r="I120" s="128">
        <v>0</v>
      </c>
      <c r="J120" s="128">
        <v>0</v>
      </c>
      <c r="K120" s="129">
        <v>0</v>
      </c>
      <c r="L120" s="129">
        <f>VLOOKUP(A120,'[2]EJECUTADO 2012-LMA'!$A$4:$J$1109,10,FALSE)</f>
        <v>0</v>
      </c>
      <c r="M120" s="129"/>
      <c r="N120" s="129">
        <v>0</v>
      </c>
      <c r="O120" s="129">
        <v>0</v>
      </c>
      <c r="P120" s="129">
        <v>0</v>
      </c>
      <c r="Q120" s="129">
        <v>0</v>
      </c>
      <c r="R120" s="129">
        <v>0</v>
      </c>
      <c r="S120" s="129">
        <v>0</v>
      </c>
      <c r="T120" s="129">
        <v>0</v>
      </c>
      <c r="U120" s="129">
        <f>VLOOKUP(A120,'[3]Distribución CCF'!$A$9:$R$253,18,FALSE)</f>
        <v>0</v>
      </c>
      <c r="V120" s="129">
        <v>0</v>
      </c>
      <c r="W120" s="130">
        <f t="shared" si="1"/>
        <v>1481426879.7266667</v>
      </c>
    </row>
    <row r="121" spans="1:23">
      <c r="A121" s="125" t="s">
        <v>926</v>
      </c>
      <c r="B121" s="126" t="s">
        <v>888</v>
      </c>
      <c r="C121" s="127" t="s">
        <v>927</v>
      </c>
      <c r="D121" s="128">
        <v>0</v>
      </c>
      <c r="E121" s="128">
        <v>0</v>
      </c>
      <c r="F121" s="128">
        <v>0</v>
      </c>
      <c r="G121" s="128">
        <v>0</v>
      </c>
      <c r="H121" s="128">
        <v>816248036.66999996</v>
      </c>
      <c r="I121" s="128">
        <v>0</v>
      </c>
      <c r="J121" s="128">
        <v>0</v>
      </c>
      <c r="K121" s="129">
        <v>0</v>
      </c>
      <c r="L121" s="129">
        <f>VLOOKUP(A121,'[2]EJECUTADO 2012-LMA'!$A$4:$J$1109,10,FALSE)</f>
        <v>0</v>
      </c>
      <c r="M121" s="129"/>
      <c r="N121" s="129">
        <v>0</v>
      </c>
      <c r="O121" s="129">
        <v>0</v>
      </c>
      <c r="P121" s="129">
        <v>0</v>
      </c>
      <c r="Q121" s="129">
        <v>0</v>
      </c>
      <c r="R121" s="129">
        <v>0</v>
      </c>
      <c r="S121" s="129">
        <v>0</v>
      </c>
      <c r="T121" s="129">
        <v>0</v>
      </c>
      <c r="U121" s="129">
        <f>VLOOKUP(A121,'[3]Distribución CCF'!$A$9:$R$253,18,FALSE)</f>
        <v>0</v>
      </c>
      <c r="V121" s="129">
        <v>0</v>
      </c>
      <c r="W121" s="130">
        <f t="shared" si="1"/>
        <v>816248036.66999996</v>
      </c>
    </row>
    <row r="122" spans="1:23">
      <c r="A122" s="105" t="s">
        <v>930</v>
      </c>
      <c r="B122" s="136" t="s">
        <v>888</v>
      </c>
      <c r="C122" s="107" t="s">
        <v>2226</v>
      </c>
      <c r="D122" s="128">
        <v>0</v>
      </c>
      <c r="E122" s="128">
        <v>0</v>
      </c>
      <c r="F122" s="128">
        <v>0</v>
      </c>
      <c r="G122" s="128">
        <v>0</v>
      </c>
      <c r="H122" s="128">
        <v>0</v>
      </c>
      <c r="I122" s="137"/>
      <c r="J122" s="137"/>
      <c r="K122" s="137"/>
      <c r="L122" s="129">
        <f>VLOOKUP(A122,'[2]EJECUTADO 2012-LMA'!$A$4:$J$1109,10,FALSE)</f>
        <v>0</v>
      </c>
      <c r="M122" s="129"/>
      <c r="N122" s="129">
        <v>0</v>
      </c>
      <c r="O122" s="129">
        <v>0</v>
      </c>
      <c r="P122" s="129">
        <v>0</v>
      </c>
      <c r="Q122" s="129">
        <v>0</v>
      </c>
      <c r="R122" s="129">
        <v>0</v>
      </c>
      <c r="S122" s="129">
        <v>0</v>
      </c>
      <c r="T122" s="129">
        <v>0</v>
      </c>
      <c r="U122" s="129">
        <f>VLOOKUP(A122,'[3]Distribución CCF'!$A$9:$R$253,18,FALSE)</f>
        <v>58723200.000000007</v>
      </c>
      <c r="V122" s="129">
        <v>0</v>
      </c>
      <c r="W122" s="130">
        <f t="shared" si="1"/>
        <v>58723200.000000007</v>
      </c>
    </row>
    <row r="123" spans="1:23">
      <c r="A123" s="125" t="s">
        <v>932</v>
      </c>
      <c r="B123" s="126" t="s">
        <v>888</v>
      </c>
      <c r="C123" s="127" t="s">
        <v>933</v>
      </c>
      <c r="D123" s="128">
        <v>0</v>
      </c>
      <c r="E123" s="128">
        <v>0</v>
      </c>
      <c r="F123" s="128">
        <v>0</v>
      </c>
      <c r="G123" s="128">
        <v>0</v>
      </c>
      <c r="H123" s="128">
        <v>1233654684.71</v>
      </c>
      <c r="I123" s="128">
        <v>0</v>
      </c>
      <c r="J123" s="128">
        <v>0</v>
      </c>
      <c r="K123" s="129">
        <v>0</v>
      </c>
      <c r="L123" s="129">
        <f>VLOOKUP(A123,'[2]EJECUTADO 2012-LMA'!$A$4:$J$1109,10,FALSE)</f>
        <v>0</v>
      </c>
      <c r="M123" s="129"/>
      <c r="N123" s="129">
        <v>0</v>
      </c>
      <c r="O123" s="129">
        <v>0</v>
      </c>
      <c r="P123" s="129">
        <v>0</v>
      </c>
      <c r="Q123" s="129">
        <v>0</v>
      </c>
      <c r="R123" s="129">
        <v>0</v>
      </c>
      <c r="S123" s="129">
        <v>0</v>
      </c>
      <c r="T123" s="129">
        <v>0</v>
      </c>
      <c r="U123" s="129">
        <f>VLOOKUP(A123,'[3]Distribución CCF'!$A$9:$R$253,18,FALSE)</f>
        <v>32251096.875090703</v>
      </c>
      <c r="V123" s="129">
        <v>0</v>
      </c>
      <c r="W123" s="130">
        <f t="shared" si="1"/>
        <v>1265905781.5850906</v>
      </c>
    </row>
    <row r="124" spans="1:23">
      <c r="A124" s="125" t="s">
        <v>937</v>
      </c>
      <c r="B124" s="126" t="s">
        <v>888</v>
      </c>
      <c r="C124" s="127" t="s">
        <v>938</v>
      </c>
      <c r="D124" s="128">
        <v>0</v>
      </c>
      <c r="E124" s="128">
        <v>0</v>
      </c>
      <c r="F124" s="128">
        <v>0</v>
      </c>
      <c r="G124" s="128">
        <v>0</v>
      </c>
      <c r="H124" s="128">
        <v>2949566420</v>
      </c>
      <c r="I124" s="128">
        <v>0</v>
      </c>
      <c r="J124" s="128">
        <v>0</v>
      </c>
      <c r="K124" s="129">
        <v>0</v>
      </c>
      <c r="L124" s="129">
        <f>VLOOKUP(A124,'[2]EJECUTADO 2012-LMA'!$A$4:$J$1109,10,FALSE)</f>
        <v>0</v>
      </c>
      <c r="M124" s="129"/>
      <c r="N124" s="129">
        <v>0</v>
      </c>
      <c r="O124" s="129">
        <v>0</v>
      </c>
      <c r="P124" s="129">
        <v>0</v>
      </c>
      <c r="Q124" s="129">
        <v>0</v>
      </c>
      <c r="R124" s="129">
        <v>0</v>
      </c>
      <c r="S124" s="129">
        <v>0</v>
      </c>
      <c r="T124" s="129">
        <v>0</v>
      </c>
      <c r="U124" s="129">
        <f>VLOOKUP(A124,'[3]Distribución CCF'!$A$9:$R$253,18,FALSE)</f>
        <v>1226029853.9000001</v>
      </c>
      <c r="V124" s="129">
        <v>0</v>
      </c>
      <c r="W124" s="130">
        <f t="shared" si="1"/>
        <v>4175596273.9000001</v>
      </c>
    </row>
    <row r="125" spans="1:23">
      <c r="A125" s="125" t="s">
        <v>939</v>
      </c>
      <c r="B125" s="126" t="s">
        <v>888</v>
      </c>
      <c r="C125" s="127" t="s">
        <v>940</v>
      </c>
      <c r="D125" s="128">
        <v>0</v>
      </c>
      <c r="E125" s="128">
        <v>0</v>
      </c>
      <c r="F125" s="128">
        <v>0</v>
      </c>
      <c r="G125" s="128">
        <v>0</v>
      </c>
      <c r="H125" s="128">
        <v>1170733579.5</v>
      </c>
      <c r="I125" s="128">
        <v>0</v>
      </c>
      <c r="J125" s="128">
        <v>0</v>
      </c>
      <c r="K125" s="129">
        <v>0</v>
      </c>
      <c r="L125" s="129">
        <f>VLOOKUP(A125,'[2]EJECUTADO 2012-LMA'!$A$4:$J$1109,10,FALSE)</f>
        <v>0</v>
      </c>
      <c r="M125" s="129"/>
      <c r="N125" s="129">
        <v>0</v>
      </c>
      <c r="O125" s="129">
        <v>0</v>
      </c>
      <c r="P125" s="129">
        <v>0</v>
      </c>
      <c r="Q125" s="129">
        <v>0</v>
      </c>
      <c r="R125" s="129">
        <v>0</v>
      </c>
      <c r="S125" s="129">
        <v>0</v>
      </c>
      <c r="T125" s="129">
        <v>0</v>
      </c>
      <c r="U125" s="129">
        <f>VLOOKUP(A125,'[3]Distribución CCF'!$A$9:$R$253,18,FALSE)</f>
        <v>0</v>
      </c>
      <c r="V125" s="129">
        <v>0</v>
      </c>
      <c r="W125" s="130">
        <f t="shared" si="1"/>
        <v>1170733579.5</v>
      </c>
    </row>
    <row r="126" spans="1:23">
      <c r="A126" s="125" t="s">
        <v>941</v>
      </c>
      <c r="B126" s="126" t="s">
        <v>888</v>
      </c>
      <c r="C126" s="127" t="s">
        <v>942</v>
      </c>
      <c r="D126" s="128">
        <v>0</v>
      </c>
      <c r="E126" s="128">
        <v>0</v>
      </c>
      <c r="F126" s="128">
        <v>0</v>
      </c>
      <c r="G126" s="128">
        <v>0</v>
      </c>
      <c r="H126" s="128">
        <v>653858433.91867495</v>
      </c>
      <c r="I126" s="128">
        <v>0</v>
      </c>
      <c r="J126" s="128">
        <v>0</v>
      </c>
      <c r="K126" s="129">
        <v>0</v>
      </c>
      <c r="L126" s="129">
        <f>VLOOKUP(A126,'[2]EJECUTADO 2012-LMA'!$A$4:$J$1109,10,FALSE)</f>
        <v>0</v>
      </c>
      <c r="M126" s="129"/>
      <c r="N126" s="129">
        <v>0</v>
      </c>
      <c r="O126" s="129">
        <v>0</v>
      </c>
      <c r="P126" s="129">
        <v>0</v>
      </c>
      <c r="Q126" s="129">
        <v>0</v>
      </c>
      <c r="R126" s="129">
        <v>0</v>
      </c>
      <c r="S126" s="129">
        <v>0</v>
      </c>
      <c r="T126" s="129">
        <v>0</v>
      </c>
      <c r="U126" s="129">
        <f>VLOOKUP(A126,'[3]Distribución CCF'!$A$9:$R$253,18,FALSE)</f>
        <v>0</v>
      </c>
      <c r="V126" s="129">
        <v>0</v>
      </c>
      <c r="W126" s="130">
        <f t="shared" si="1"/>
        <v>653858433.91867495</v>
      </c>
    </row>
    <row r="127" spans="1:23">
      <c r="A127" s="125" t="s">
        <v>943</v>
      </c>
      <c r="B127" s="126" t="s">
        <v>888</v>
      </c>
      <c r="C127" s="127" t="s">
        <v>944</v>
      </c>
      <c r="D127" s="128">
        <v>0</v>
      </c>
      <c r="E127" s="128">
        <v>0</v>
      </c>
      <c r="F127" s="128">
        <v>0</v>
      </c>
      <c r="G127" s="128">
        <v>0</v>
      </c>
      <c r="H127" s="128">
        <v>1163764940.3333333</v>
      </c>
      <c r="I127" s="128">
        <v>0</v>
      </c>
      <c r="J127" s="128">
        <v>0</v>
      </c>
      <c r="K127" s="129">
        <v>0</v>
      </c>
      <c r="L127" s="129">
        <f>VLOOKUP(A127,'[2]EJECUTADO 2012-LMA'!$A$4:$J$1109,10,FALSE)</f>
        <v>0</v>
      </c>
      <c r="M127" s="129"/>
      <c r="N127" s="129">
        <v>0</v>
      </c>
      <c r="O127" s="129">
        <v>0</v>
      </c>
      <c r="P127" s="129">
        <v>0</v>
      </c>
      <c r="Q127" s="129">
        <v>0</v>
      </c>
      <c r="R127" s="129">
        <v>0</v>
      </c>
      <c r="S127" s="129">
        <v>0</v>
      </c>
      <c r="T127" s="129">
        <v>0</v>
      </c>
      <c r="U127" s="129">
        <f>VLOOKUP(A127,'[3]Distribución CCF'!$A$9:$R$253,18,FALSE)</f>
        <v>354273860.20000005</v>
      </c>
      <c r="V127" s="129">
        <v>0</v>
      </c>
      <c r="W127" s="130">
        <f t="shared" si="1"/>
        <v>1518038800.5333333</v>
      </c>
    </row>
    <row r="128" spans="1:23">
      <c r="A128" s="125" t="s">
        <v>945</v>
      </c>
      <c r="B128" s="126" t="s">
        <v>888</v>
      </c>
      <c r="C128" s="127" t="s">
        <v>946</v>
      </c>
      <c r="D128" s="128">
        <v>0</v>
      </c>
      <c r="E128" s="128">
        <v>0</v>
      </c>
      <c r="F128" s="128">
        <v>0</v>
      </c>
      <c r="G128" s="128">
        <v>0</v>
      </c>
      <c r="H128" s="128">
        <v>476725472.72452682</v>
      </c>
      <c r="I128" s="128">
        <v>0</v>
      </c>
      <c r="J128" s="128">
        <v>0</v>
      </c>
      <c r="K128" s="129">
        <v>0</v>
      </c>
      <c r="L128" s="129">
        <f>VLOOKUP(A128,'[2]EJECUTADO 2012-LMA'!$A$4:$J$1109,10,FALSE)</f>
        <v>0</v>
      </c>
      <c r="M128" s="129"/>
      <c r="N128" s="129">
        <v>0</v>
      </c>
      <c r="O128" s="129">
        <v>0</v>
      </c>
      <c r="P128" s="129">
        <v>0</v>
      </c>
      <c r="Q128" s="129">
        <v>0</v>
      </c>
      <c r="R128" s="129">
        <v>0</v>
      </c>
      <c r="S128" s="129">
        <v>0</v>
      </c>
      <c r="T128" s="129">
        <v>0</v>
      </c>
      <c r="U128" s="129">
        <f>VLOOKUP(A128,'[3]Distribución CCF'!$A$9:$R$253,18,FALSE)</f>
        <v>0</v>
      </c>
      <c r="V128" s="129">
        <v>0</v>
      </c>
      <c r="W128" s="130">
        <f t="shared" si="1"/>
        <v>476725472.72452682</v>
      </c>
    </row>
    <row r="129" spans="1:23">
      <c r="A129" s="125" t="s">
        <v>947</v>
      </c>
      <c r="B129" s="126" t="s">
        <v>888</v>
      </c>
      <c r="C129" s="127" t="s">
        <v>2140</v>
      </c>
      <c r="D129" s="128">
        <v>0</v>
      </c>
      <c r="E129" s="128">
        <v>0</v>
      </c>
      <c r="F129" s="128">
        <v>0</v>
      </c>
      <c r="G129" s="128">
        <v>0</v>
      </c>
      <c r="H129" s="128">
        <v>0</v>
      </c>
      <c r="I129" s="128">
        <v>0</v>
      </c>
      <c r="J129" s="128">
        <v>0</v>
      </c>
      <c r="K129" s="129">
        <v>0</v>
      </c>
      <c r="L129" s="129">
        <f>VLOOKUP(A129,'[2]EJECUTADO 2012-LMA'!$A$4:$J$1109,10,FALSE)</f>
        <v>0</v>
      </c>
      <c r="M129" s="129"/>
      <c r="N129" s="129">
        <v>0</v>
      </c>
      <c r="O129" s="129">
        <v>0</v>
      </c>
      <c r="P129" s="129">
        <v>0</v>
      </c>
      <c r="Q129" s="129">
        <v>0</v>
      </c>
      <c r="R129" s="129">
        <v>0</v>
      </c>
      <c r="S129" s="129">
        <v>0</v>
      </c>
      <c r="T129" s="129">
        <v>0</v>
      </c>
      <c r="U129" s="129">
        <f>VLOOKUP(A129,'[3]Distribución CCF'!$A$9:$R$253,18,FALSE)</f>
        <v>5518112614.5</v>
      </c>
      <c r="V129" s="129">
        <v>0</v>
      </c>
      <c r="W129" s="130">
        <f t="shared" si="1"/>
        <v>5518112614.5</v>
      </c>
    </row>
    <row r="130" spans="1:23">
      <c r="A130" s="125" t="s">
        <v>958</v>
      </c>
      <c r="B130" s="126" t="s">
        <v>888</v>
      </c>
      <c r="C130" s="127" t="s">
        <v>99</v>
      </c>
      <c r="D130" s="128">
        <v>0</v>
      </c>
      <c r="E130" s="128">
        <v>0</v>
      </c>
      <c r="F130" s="128">
        <v>0</v>
      </c>
      <c r="G130" s="128">
        <v>0</v>
      </c>
      <c r="H130" s="128">
        <v>0</v>
      </c>
      <c r="I130" s="128">
        <v>0</v>
      </c>
      <c r="J130" s="128">
        <v>0</v>
      </c>
      <c r="K130" s="129">
        <v>0</v>
      </c>
      <c r="L130" s="129">
        <f>VLOOKUP(A130,'[2]EJECUTADO 2012-LMA'!$A$4:$J$1109,10,FALSE)</f>
        <v>0</v>
      </c>
      <c r="M130" s="129"/>
      <c r="N130" s="129">
        <v>0</v>
      </c>
      <c r="O130" s="129">
        <v>0</v>
      </c>
      <c r="P130" s="129">
        <v>0</v>
      </c>
      <c r="Q130" s="129">
        <v>0</v>
      </c>
      <c r="R130" s="129">
        <v>0</v>
      </c>
      <c r="S130" s="129">
        <v>0</v>
      </c>
      <c r="T130" s="129">
        <v>0</v>
      </c>
      <c r="U130" s="129">
        <f>VLOOKUP(A130,'[3]Distribución CCF'!$A$9:$R$253,18,FALSE)</f>
        <v>553595797.39999998</v>
      </c>
      <c r="V130" s="129">
        <v>0</v>
      </c>
      <c r="W130" s="130">
        <f t="shared" si="1"/>
        <v>553595797.39999998</v>
      </c>
    </row>
    <row r="131" spans="1:23">
      <c r="A131" s="125" t="s">
        <v>959</v>
      </c>
      <c r="B131" s="126" t="s">
        <v>888</v>
      </c>
      <c r="C131" s="127" t="s">
        <v>960</v>
      </c>
      <c r="D131" s="128">
        <v>0</v>
      </c>
      <c r="E131" s="128">
        <v>0</v>
      </c>
      <c r="F131" s="128">
        <v>0</v>
      </c>
      <c r="G131" s="128">
        <v>0</v>
      </c>
      <c r="H131" s="128">
        <v>1233902628</v>
      </c>
      <c r="I131" s="128">
        <v>0</v>
      </c>
      <c r="J131" s="128">
        <v>0</v>
      </c>
      <c r="K131" s="129">
        <v>0</v>
      </c>
      <c r="L131" s="129">
        <f>VLOOKUP(A131,'[2]EJECUTADO 2012-LMA'!$A$4:$J$1109,10,FALSE)</f>
        <v>0</v>
      </c>
      <c r="M131" s="129"/>
      <c r="N131" s="129">
        <v>0</v>
      </c>
      <c r="O131" s="129">
        <v>0</v>
      </c>
      <c r="P131" s="129">
        <v>0</v>
      </c>
      <c r="Q131" s="129">
        <v>0</v>
      </c>
      <c r="R131" s="129">
        <v>0</v>
      </c>
      <c r="S131" s="129">
        <v>0</v>
      </c>
      <c r="T131" s="129">
        <v>0</v>
      </c>
      <c r="U131" s="129">
        <f>VLOOKUP(A131,'[3]Distribución CCF'!$A$9:$R$253,18,FALSE)</f>
        <v>0</v>
      </c>
      <c r="V131" s="129">
        <v>0</v>
      </c>
      <c r="W131" s="130">
        <f t="shared" si="1"/>
        <v>1233902628</v>
      </c>
    </row>
    <row r="132" spans="1:23">
      <c r="A132" s="125" t="s">
        <v>961</v>
      </c>
      <c r="B132" s="126" t="s">
        <v>888</v>
      </c>
      <c r="C132" s="127" t="s">
        <v>962</v>
      </c>
      <c r="D132" s="128">
        <v>0</v>
      </c>
      <c r="E132" s="128">
        <v>0</v>
      </c>
      <c r="F132" s="128">
        <v>0</v>
      </c>
      <c r="G132" s="128">
        <v>0</v>
      </c>
      <c r="H132" s="128">
        <v>0</v>
      </c>
      <c r="I132" s="128">
        <v>0</v>
      </c>
      <c r="J132" s="128">
        <v>0</v>
      </c>
      <c r="K132" s="129">
        <v>0</v>
      </c>
      <c r="L132" s="129">
        <f>VLOOKUP(A132,'[2]EJECUTADO 2012-LMA'!$A$4:$J$1109,10,FALSE)</f>
        <v>0</v>
      </c>
      <c r="M132" s="129"/>
      <c r="N132" s="129">
        <v>0</v>
      </c>
      <c r="O132" s="129">
        <v>0</v>
      </c>
      <c r="P132" s="129">
        <v>0</v>
      </c>
      <c r="Q132" s="129">
        <v>0</v>
      </c>
      <c r="R132" s="129">
        <v>0</v>
      </c>
      <c r="S132" s="129">
        <v>0</v>
      </c>
      <c r="T132" s="129">
        <v>0</v>
      </c>
      <c r="U132" s="129">
        <f>VLOOKUP(A132,'[3]Distribución CCF'!$A$9:$R$253,18,FALSE)</f>
        <v>1410364221</v>
      </c>
      <c r="V132" s="129">
        <v>0</v>
      </c>
      <c r="W132" s="130">
        <f t="shared" si="1"/>
        <v>1410364221</v>
      </c>
    </row>
    <row r="133" spans="1:23">
      <c r="A133" s="125" t="s">
        <v>971</v>
      </c>
      <c r="B133" s="126" t="s">
        <v>888</v>
      </c>
      <c r="C133" s="127" t="s">
        <v>972</v>
      </c>
      <c r="D133" s="128">
        <v>0</v>
      </c>
      <c r="E133" s="128">
        <v>0</v>
      </c>
      <c r="F133" s="128">
        <v>0</v>
      </c>
      <c r="G133" s="128">
        <v>0</v>
      </c>
      <c r="H133" s="128">
        <v>320708240</v>
      </c>
      <c r="I133" s="128">
        <v>0</v>
      </c>
      <c r="J133" s="128">
        <v>0</v>
      </c>
      <c r="K133" s="129">
        <v>0</v>
      </c>
      <c r="L133" s="129">
        <f>VLOOKUP(A133,'[2]EJECUTADO 2012-LMA'!$A$4:$J$1109,10,FALSE)</f>
        <v>0</v>
      </c>
      <c r="M133" s="129"/>
      <c r="N133" s="129">
        <v>0</v>
      </c>
      <c r="O133" s="129">
        <v>0</v>
      </c>
      <c r="P133" s="129">
        <v>0</v>
      </c>
      <c r="Q133" s="129">
        <v>0</v>
      </c>
      <c r="R133" s="129">
        <v>0</v>
      </c>
      <c r="S133" s="129">
        <v>0</v>
      </c>
      <c r="T133" s="129">
        <v>0</v>
      </c>
      <c r="U133" s="129">
        <f>VLOOKUP(A133,'[3]Distribución CCF'!$A$9:$R$253,18,FALSE)</f>
        <v>0</v>
      </c>
      <c r="V133" s="129">
        <v>0</v>
      </c>
      <c r="W133" s="130">
        <f t="shared" si="1"/>
        <v>320708240</v>
      </c>
    </row>
    <row r="134" spans="1:23">
      <c r="A134" s="125" t="s">
        <v>981</v>
      </c>
      <c r="B134" s="126" t="s">
        <v>888</v>
      </c>
      <c r="C134" s="127" t="s">
        <v>982</v>
      </c>
      <c r="D134" s="128">
        <v>0</v>
      </c>
      <c r="E134" s="128">
        <v>0</v>
      </c>
      <c r="F134" s="128">
        <v>0</v>
      </c>
      <c r="G134" s="128">
        <v>0</v>
      </c>
      <c r="H134" s="128">
        <v>825042922.5</v>
      </c>
      <c r="I134" s="128">
        <v>0</v>
      </c>
      <c r="J134" s="128">
        <v>0</v>
      </c>
      <c r="K134" s="129">
        <v>0</v>
      </c>
      <c r="L134" s="129">
        <f>VLOOKUP(A134,'[2]EJECUTADO 2012-LMA'!$A$4:$J$1109,10,FALSE)</f>
        <v>0</v>
      </c>
      <c r="M134" s="129"/>
      <c r="N134" s="129">
        <v>0</v>
      </c>
      <c r="O134" s="129">
        <v>0</v>
      </c>
      <c r="P134" s="129">
        <v>0</v>
      </c>
      <c r="Q134" s="129">
        <v>0</v>
      </c>
      <c r="R134" s="129">
        <v>0</v>
      </c>
      <c r="S134" s="129">
        <v>0</v>
      </c>
      <c r="T134" s="129">
        <v>0</v>
      </c>
      <c r="U134" s="129">
        <f>VLOOKUP(A134,'[3]Distribución CCF'!$A$9:$R$253,18,FALSE)</f>
        <v>81038016</v>
      </c>
      <c r="V134" s="129">
        <v>0</v>
      </c>
      <c r="W134" s="130">
        <f t="shared" ref="W134:W197" si="2">SUM(D134:V134)</f>
        <v>906080938.5</v>
      </c>
    </row>
    <row r="135" spans="1:23">
      <c r="A135" s="125" t="s">
        <v>987</v>
      </c>
      <c r="B135" s="126" t="s">
        <v>888</v>
      </c>
      <c r="C135" s="127" t="s">
        <v>734</v>
      </c>
      <c r="D135" s="128">
        <v>0</v>
      </c>
      <c r="E135" s="128">
        <v>0</v>
      </c>
      <c r="F135" s="128">
        <v>0</v>
      </c>
      <c r="G135" s="128">
        <v>0</v>
      </c>
      <c r="H135" s="128">
        <v>0</v>
      </c>
      <c r="I135" s="128">
        <v>0</v>
      </c>
      <c r="J135" s="128">
        <v>0</v>
      </c>
      <c r="K135" s="129">
        <v>0</v>
      </c>
      <c r="L135" s="129">
        <f>VLOOKUP(A135,'[2]EJECUTADO 2012-LMA'!$A$4:$J$1109,10,FALSE)</f>
        <v>0</v>
      </c>
      <c r="M135" s="129"/>
      <c r="N135" s="129">
        <v>0</v>
      </c>
      <c r="O135" s="129">
        <v>0</v>
      </c>
      <c r="P135" s="129">
        <v>0</v>
      </c>
      <c r="Q135" s="129">
        <v>0</v>
      </c>
      <c r="R135" s="129">
        <v>0</v>
      </c>
      <c r="S135" s="129">
        <v>0</v>
      </c>
      <c r="T135" s="129">
        <v>0</v>
      </c>
      <c r="U135" s="129">
        <f>VLOOKUP(A135,'[3]Distribución CCF'!$A$9:$R$253,18,FALSE)</f>
        <v>730382227.10000002</v>
      </c>
      <c r="V135" s="129">
        <v>0</v>
      </c>
      <c r="W135" s="130">
        <f t="shared" si="2"/>
        <v>730382227.10000002</v>
      </c>
    </row>
    <row r="136" spans="1:23">
      <c r="A136" s="125" t="s">
        <v>988</v>
      </c>
      <c r="B136" s="126" t="s">
        <v>888</v>
      </c>
      <c r="C136" s="127" t="s">
        <v>989</v>
      </c>
      <c r="D136" s="128">
        <v>0</v>
      </c>
      <c r="E136" s="128">
        <v>0</v>
      </c>
      <c r="F136" s="128">
        <v>0</v>
      </c>
      <c r="G136" s="128">
        <v>0</v>
      </c>
      <c r="H136" s="128">
        <v>842787071</v>
      </c>
      <c r="I136" s="128">
        <v>0</v>
      </c>
      <c r="J136" s="128">
        <v>0</v>
      </c>
      <c r="K136" s="129">
        <v>0</v>
      </c>
      <c r="L136" s="129">
        <f>VLOOKUP(A136,'[2]EJECUTADO 2012-LMA'!$A$4:$J$1109,10,FALSE)</f>
        <v>0</v>
      </c>
      <c r="M136" s="129"/>
      <c r="N136" s="129">
        <v>0</v>
      </c>
      <c r="O136" s="129">
        <v>0</v>
      </c>
      <c r="P136" s="129">
        <v>0</v>
      </c>
      <c r="Q136" s="129">
        <v>0</v>
      </c>
      <c r="R136" s="129">
        <v>0</v>
      </c>
      <c r="S136" s="129">
        <v>0</v>
      </c>
      <c r="T136" s="129">
        <v>0</v>
      </c>
      <c r="U136" s="129">
        <f>VLOOKUP(A136,'[3]Distribución CCF'!$A$9:$R$253,18,FALSE)</f>
        <v>0</v>
      </c>
      <c r="V136" s="129">
        <v>0</v>
      </c>
      <c r="W136" s="130">
        <f t="shared" si="2"/>
        <v>842787071</v>
      </c>
    </row>
    <row r="137" spans="1:23">
      <c r="A137" s="125" t="s">
        <v>992</v>
      </c>
      <c r="B137" s="126" t="s">
        <v>888</v>
      </c>
      <c r="C137" s="127" t="s">
        <v>993</v>
      </c>
      <c r="D137" s="128">
        <v>0</v>
      </c>
      <c r="E137" s="128">
        <v>0</v>
      </c>
      <c r="F137" s="128">
        <v>0</v>
      </c>
      <c r="G137" s="128">
        <v>0</v>
      </c>
      <c r="H137" s="128">
        <v>751746997.5</v>
      </c>
      <c r="I137" s="128">
        <v>0</v>
      </c>
      <c r="J137" s="128">
        <v>0</v>
      </c>
      <c r="K137" s="129">
        <v>0</v>
      </c>
      <c r="L137" s="129">
        <f>VLOOKUP(A137,'[2]EJECUTADO 2012-LMA'!$A$4:$J$1109,10,FALSE)</f>
        <v>0</v>
      </c>
      <c r="M137" s="129"/>
      <c r="N137" s="129">
        <v>0</v>
      </c>
      <c r="O137" s="129">
        <v>0</v>
      </c>
      <c r="P137" s="129">
        <v>0</v>
      </c>
      <c r="Q137" s="129">
        <v>0</v>
      </c>
      <c r="R137" s="129">
        <v>0</v>
      </c>
      <c r="S137" s="129">
        <v>0</v>
      </c>
      <c r="T137" s="129">
        <v>0</v>
      </c>
      <c r="U137" s="129">
        <f>VLOOKUP(A137,'[3]Distribución CCF'!$A$9:$R$253,18,FALSE)</f>
        <v>81566524.800000012</v>
      </c>
      <c r="V137" s="129">
        <v>0</v>
      </c>
      <c r="W137" s="130">
        <f t="shared" si="2"/>
        <v>833313522.29999995</v>
      </c>
    </row>
    <row r="138" spans="1:23">
      <c r="A138" s="125" t="s">
        <v>996</v>
      </c>
      <c r="B138" s="126" t="s">
        <v>888</v>
      </c>
      <c r="C138" s="127" t="s">
        <v>997</v>
      </c>
      <c r="D138" s="128">
        <v>0</v>
      </c>
      <c r="E138" s="128">
        <v>0</v>
      </c>
      <c r="F138" s="128">
        <v>0</v>
      </c>
      <c r="G138" s="128">
        <v>0</v>
      </c>
      <c r="H138" s="128">
        <v>237362612.99291125</v>
      </c>
      <c r="I138" s="128">
        <v>0</v>
      </c>
      <c r="J138" s="128">
        <v>0</v>
      </c>
      <c r="K138" s="129">
        <v>0</v>
      </c>
      <c r="L138" s="129">
        <f>VLOOKUP(A138,'[2]EJECUTADO 2012-LMA'!$A$4:$J$1109,10,FALSE)</f>
        <v>0</v>
      </c>
      <c r="M138" s="129"/>
      <c r="N138" s="129">
        <v>0</v>
      </c>
      <c r="O138" s="129">
        <v>0</v>
      </c>
      <c r="P138" s="129">
        <v>0</v>
      </c>
      <c r="Q138" s="129">
        <v>0</v>
      </c>
      <c r="R138" s="129">
        <v>0</v>
      </c>
      <c r="S138" s="129">
        <v>0</v>
      </c>
      <c r="T138" s="129">
        <v>0</v>
      </c>
      <c r="U138" s="129">
        <f>VLOOKUP(A138,'[3]Distribución CCF'!$A$9:$R$253,18,FALSE)</f>
        <v>0</v>
      </c>
      <c r="V138" s="129">
        <v>0</v>
      </c>
      <c r="W138" s="130">
        <f t="shared" si="2"/>
        <v>237362612.99291125</v>
      </c>
    </row>
    <row r="139" spans="1:23">
      <c r="A139" s="125" t="s">
        <v>998</v>
      </c>
      <c r="B139" s="126" t="s">
        <v>888</v>
      </c>
      <c r="C139" s="127" t="s">
        <v>999</v>
      </c>
      <c r="D139" s="128">
        <v>0</v>
      </c>
      <c r="E139" s="128">
        <v>0</v>
      </c>
      <c r="F139" s="128">
        <v>0</v>
      </c>
      <c r="G139" s="128">
        <v>0</v>
      </c>
      <c r="H139" s="128">
        <v>775204206.45537531</v>
      </c>
      <c r="I139" s="128">
        <v>0</v>
      </c>
      <c r="J139" s="128">
        <v>0</v>
      </c>
      <c r="K139" s="129">
        <v>0</v>
      </c>
      <c r="L139" s="129">
        <f>VLOOKUP(A139,'[2]EJECUTADO 2012-LMA'!$A$4:$J$1109,10,FALSE)</f>
        <v>0</v>
      </c>
      <c r="M139" s="129"/>
      <c r="N139" s="129">
        <v>0</v>
      </c>
      <c r="O139" s="129">
        <v>0</v>
      </c>
      <c r="P139" s="129">
        <v>0</v>
      </c>
      <c r="Q139" s="129">
        <v>0</v>
      </c>
      <c r="R139" s="129">
        <v>0</v>
      </c>
      <c r="S139" s="129">
        <v>0</v>
      </c>
      <c r="T139" s="129">
        <v>0</v>
      </c>
      <c r="U139" s="129">
        <f>VLOOKUP(A139,'[3]Distribución CCF'!$A$9:$R$253,18,FALSE)</f>
        <v>801208244.20000005</v>
      </c>
      <c r="V139" s="129">
        <v>0</v>
      </c>
      <c r="W139" s="130">
        <f t="shared" si="2"/>
        <v>1576412450.6553755</v>
      </c>
    </row>
    <row r="140" spans="1:23">
      <c r="A140" s="125" t="s">
        <v>1001</v>
      </c>
      <c r="B140" s="126" t="s">
        <v>888</v>
      </c>
      <c r="C140" s="127" t="s">
        <v>1002</v>
      </c>
      <c r="D140" s="128">
        <v>0</v>
      </c>
      <c r="E140" s="128">
        <v>0</v>
      </c>
      <c r="F140" s="128">
        <v>0</v>
      </c>
      <c r="G140" s="128">
        <v>0</v>
      </c>
      <c r="H140" s="128">
        <v>283812787.25837797</v>
      </c>
      <c r="I140" s="128">
        <v>0</v>
      </c>
      <c r="J140" s="128">
        <v>0</v>
      </c>
      <c r="K140" s="129">
        <v>0</v>
      </c>
      <c r="L140" s="129">
        <f>VLOOKUP(A140,'[2]EJECUTADO 2012-LMA'!$A$4:$J$1109,10,FALSE)</f>
        <v>0</v>
      </c>
      <c r="M140" s="129"/>
      <c r="N140" s="129">
        <v>0</v>
      </c>
      <c r="O140" s="129">
        <v>0</v>
      </c>
      <c r="P140" s="129">
        <v>0</v>
      </c>
      <c r="Q140" s="129">
        <v>0</v>
      </c>
      <c r="R140" s="129">
        <v>0</v>
      </c>
      <c r="S140" s="129">
        <v>0</v>
      </c>
      <c r="T140" s="129">
        <v>0</v>
      </c>
      <c r="U140" s="129">
        <f>VLOOKUP(A140,'[3]Distribución CCF'!$A$9:$R$253,18,FALSE)</f>
        <v>0</v>
      </c>
      <c r="V140" s="129">
        <v>0</v>
      </c>
      <c r="W140" s="130">
        <f t="shared" si="2"/>
        <v>283812787.25837797</v>
      </c>
    </row>
    <row r="141" spans="1:23">
      <c r="A141" s="125" t="s">
        <v>1005</v>
      </c>
      <c r="B141" s="126" t="s">
        <v>888</v>
      </c>
      <c r="C141" s="127" t="s">
        <v>1006</v>
      </c>
      <c r="D141" s="128">
        <v>0</v>
      </c>
      <c r="E141" s="128">
        <v>0</v>
      </c>
      <c r="F141" s="128">
        <v>0</v>
      </c>
      <c r="G141" s="128">
        <v>0</v>
      </c>
      <c r="H141" s="128">
        <v>0</v>
      </c>
      <c r="I141" s="128">
        <v>0</v>
      </c>
      <c r="J141" s="128">
        <v>0</v>
      </c>
      <c r="K141" s="129">
        <v>0</v>
      </c>
      <c r="L141" s="129">
        <f>VLOOKUP(A141,'[2]EJECUTADO 2012-LMA'!$A$4:$J$1109,10,FALSE)</f>
        <v>0</v>
      </c>
      <c r="M141" s="129"/>
      <c r="N141" s="129">
        <v>0</v>
      </c>
      <c r="O141" s="129">
        <v>0</v>
      </c>
      <c r="P141" s="129">
        <v>0</v>
      </c>
      <c r="Q141" s="129">
        <v>0</v>
      </c>
      <c r="R141" s="129">
        <v>0</v>
      </c>
      <c r="S141" s="129">
        <v>0</v>
      </c>
      <c r="T141" s="129">
        <v>0</v>
      </c>
      <c r="U141" s="129">
        <f>VLOOKUP(A141,'[3]Distribución CCF'!$A$9:$R$253,18,FALSE)</f>
        <v>330928045.70000005</v>
      </c>
      <c r="V141" s="129">
        <v>0</v>
      </c>
      <c r="W141" s="130">
        <f t="shared" si="2"/>
        <v>330928045.70000005</v>
      </c>
    </row>
    <row r="142" spans="1:23">
      <c r="A142" s="125" t="s">
        <v>1007</v>
      </c>
      <c r="B142" s="126" t="s">
        <v>888</v>
      </c>
      <c r="C142" s="127" t="s">
        <v>1008</v>
      </c>
      <c r="D142" s="128">
        <v>0</v>
      </c>
      <c r="E142" s="128">
        <v>0</v>
      </c>
      <c r="F142" s="128">
        <v>0</v>
      </c>
      <c r="G142" s="128">
        <v>0</v>
      </c>
      <c r="H142" s="128">
        <v>0</v>
      </c>
      <c r="I142" s="128">
        <v>0</v>
      </c>
      <c r="J142" s="128">
        <v>0</v>
      </c>
      <c r="K142" s="129">
        <v>0</v>
      </c>
      <c r="L142" s="129">
        <f>VLOOKUP(A142,'[2]EJECUTADO 2012-LMA'!$A$4:$J$1109,10,FALSE)</f>
        <v>0</v>
      </c>
      <c r="M142" s="129"/>
      <c r="N142" s="129">
        <v>0</v>
      </c>
      <c r="O142" s="129">
        <v>0</v>
      </c>
      <c r="P142" s="129">
        <v>0</v>
      </c>
      <c r="Q142" s="129">
        <v>0</v>
      </c>
      <c r="R142" s="129">
        <v>0</v>
      </c>
      <c r="S142" s="129">
        <v>0</v>
      </c>
      <c r="T142" s="129">
        <v>0</v>
      </c>
      <c r="U142" s="129">
        <f>VLOOKUP(A142,'[3]Distribución CCF'!$A$9:$R$253,18,FALSE)</f>
        <v>297615534.19999999</v>
      </c>
      <c r="V142" s="129">
        <v>0</v>
      </c>
      <c r="W142" s="130">
        <f t="shared" si="2"/>
        <v>297615534.19999999</v>
      </c>
    </row>
    <row r="143" spans="1:23">
      <c r="A143" s="125" t="s">
        <v>1009</v>
      </c>
      <c r="B143" s="126" t="s">
        <v>888</v>
      </c>
      <c r="C143" s="127" t="s">
        <v>224</v>
      </c>
      <c r="D143" s="128">
        <v>0</v>
      </c>
      <c r="E143" s="128">
        <v>0</v>
      </c>
      <c r="F143" s="128">
        <v>0</v>
      </c>
      <c r="G143" s="128">
        <v>0</v>
      </c>
      <c r="H143" s="128">
        <v>0</v>
      </c>
      <c r="I143" s="128">
        <v>0</v>
      </c>
      <c r="J143" s="128">
        <v>0</v>
      </c>
      <c r="K143" s="129">
        <v>0</v>
      </c>
      <c r="L143" s="129">
        <f>VLOOKUP(A143,'[2]EJECUTADO 2012-LMA'!$A$4:$J$1109,10,FALSE)</f>
        <v>0</v>
      </c>
      <c r="M143" s="129"/>
      <c r="N143" s="129">
        <v>0</v>
      </c>
      <c r="O143" s="129">
        <v>0</v>
      </c>
      <c r="P143" s="129">
        <v>0</v>
      </c>
      <c r="Q143" s="129">
        <v>0</v>
      </c>
      <c r="R143" s="129">
        <v>0</v>
      </c>
      <c r="S143" s="129">
        <v>0</v>
      </c>
      <c r="T143" s="129">
        <v>0</v>
      </c>
      <c r="U143" s="129">
        <f>VLOOKUP(A143,'[3]Distribución CCF'!$A$9:$R$253,18,FALSE)</f>
        <v>492934269.30000001</v>
      </c>
      <c r="V143" s="129">
        <v>0</v>
      </c>
      <c r="W143" s="130">
        <f t="shared" si="2"/>
        <v>492934269.30000001</v>
      </c>
    </row>
    <row r="144" spans="1:23">
      <c r="A144" s="105" t="s">
        <v>1010</v>
      </c>
      <c r="B144" s="136" t="s">
        <v>888</v>
      </c>
      <c r="C144" s="106" t="s">
        <v>2227</v>
      </c>
      <c r="D144" s="128">
        <v>0</v>
      </c>
      <c r="E144" s="128">
        <v>0</v>
      </c>
      <c r="F144" s="128">
        <v>0</v>
      </c>
      <c r="G144" s="128">
        <v>0</v>
      </c>
      <c r="H144" s="128">
        <v>0</v>
      </c>
      <c r="I144" s="137"/>
      <c r="J144" s="137"/>
      <c r="K144" s="137"/>
      <c r="L144" s="129">
        <f>VLOOKUP(A144,'[2]EJECUTADO 2012-LMA'!$A$4:$J$1109,10,FALSE)</f>
        <v>0</v>
      </c>
      <c r="M144" s="129"/>
      <c r="N144" s="137"/>
      <c r="O144" s="129">
        <v>0</v>
      </c>
      <c r="P144" s="137"/>
      <c r="Q144" s="137"/>
      <c r="R144" s="137"/>
      <c r="S144" s="137"/>
      <c r="T144" s="137"/>
      <c r="U144" s="129">
        <f>VLOOKUP(A144,'[3]Distribución CCF'!$A$9:$R$253,18,FALSE)</f>
        <v>128897424.00000001</v>
      </c>
      <c r="V144" s="129">
        <v>0</v>
      </c>
      <c r="W144" s="130">
        <f t="shared" si="2"/>
        <v>128897424.00000001</v>
      </c>
    </row>
    <row r="145" spans="1:23">
      <c r="A145" s="125" t="s">
        <v>1014</v>
      </c>
      <c r="B145" s="126" t="s">
        <v>888</v>
      </c>
      <c r="C145" s="127" t="s">
        <v>1015</v>
      </c>
      <c r="D145" s="128">
        <v>0</v>
      </c>
      <c r="E145" s="128">
        <v>0</v>
      </c>
      <c r="F145" s="128">
        <v>0</v>
      </c>
      <c r="G145" s="128">
        <v>0</v>
      </c>
      <c r="H145" s="128">
        <v>0</v>
      </c>
      <c r="I145" s="128">
        <v>0</v>
      </c>
      <c r="J145" s="128">
        <v>0</v>
      </c>
      <c r="K145" s="129">
        <v>0</v>
      </c>
      <c r="L145" s="129">
        <f>VLOOKUP(A145,'[2]EJECUTADO 2012-LMA'!$A$4:$J$1109,10,FALSE)</f>
        <v>0</v>
      </c>
      <c r="M145" s="129"/>
      <c r="N145" s="129">
        <v>0</v>
      </c>
      <c r="O145" s="129">
        <v>0</v>
      </c>
      <c r="P145" s="129">
        <v>0</v>
      </c>
      <c r="Q145" s="129">
        <v>0</v>
      </c>
      <c r="R145" s="129">
        <v>0</v>
      </c>
      <c r="S145" s="129">
        <v>0</v>
      </c>
      <c r="T145" s="129">
        <v>0</v>
      </c>
      <c r="U145" s="129">
        <f>VLOOKUP(A145,'[3]Distribución CCF'!$A$9:$R$253,18,FALSE)</f>
        <v>649292419.79999995</v>
      </c>
      <c r="V145" s="129">
        <v>0</v>
      </c>
      <c r="W145" s="130">
        <f t="shared" si="2"/>
        <v>649292419.79999995</v>
      </c>
    </row>
    <row r="146" spans="1:23">
      <c r="A146" s="125" t="s">
        <v>1016</v>
      </c>
      <c r="B146" s="126" t="s">
        <v>888</v>
      </c>
      <c r="C146" s="127" t="s">
        <v>1017</v>
      </c>
      <c r="D146" s="128">
        <v>0</v>
      </c>
      <c r="E146" s="128">
        <v>0</v>
      </c>
      <c r="F146" s="128">
        <v>0</v>
      </c>
      <c r="G146" s="128">
        <v>0</v>
      </c>
      <c r="H146" s="128">
        <v>196024180.39302221</v>
      </c>
      <c r="I146" s="128">
        <v>0</v>
      </c>
      <c r="J146" s="128">
        <v>0</v>
      </c>
      <c r="K146" s="129">
        <v>0</v>
      </c>
      <c r="L146" s="129">
        <f>VLOOKUP(A146,'[2]EJECUTADO 2012-LMA'!$A$4:$J$1109,10,FALSE)</f>
        <v>0</v>
      </c>
      <c r="M146" s="129"/>
      <c r="N146" s="129">
        <v>0</v>
      </c>
      <c r="O146" s="129">
        <v>0</v>
      </c>
      <c r="P146" s="129">
        <v>0</v>
      </c>
      <c r="Q146" s="129">
        <v>0</v>
      </c>
      <c r="R146" s="129">
        <v>0</v>
      </c>
      <c r="S146" s="129">
        <v>0</v>
      </c>
      <c r="T146" s="129">
        <v>0</v>
      </c>
      <c r="U146" s="129">
        <f>VLOOKUP(A146,'[3]Distribución CCF'!$A$9:$R$253,18,FALSE)</f>
        <v>0</v>
      </c>
      <c r="V146" s="129">
        <v>0</v>
      </c>
      <c r="W146" s="130">
        <f t="shared" si="2"/>
        <v>196024180.39302221</v>
      </c>
    </row>
    <row r="147" spans="1:23">
      <c r="A147" s="125" t="s">
        <v>1020</v>
      </c>
      <c r="B147" s="126" t="s">
        <v>888</v>
      </c>
      <c r="C147" s="127" t="s">
        <v>1021</v>
      </c>
      <c r="D147" s="128">
        <v>0</v>
      </c>
      <c r="E147" s="128">
        <v>0</v>
      </c>
      <c r="F147" s="128">
        <v>0</v>
      </c>
      <c r="G147" s="128">
        <v>0</v>
      </c>
      <c r="H147" s="128">
        <v>205774991.5</v>
      </c>
      <c r="I147" s="128">
        <v>0</v>
      </c>
      <c r="J147" s="128">
        <v>0</v>
      </c>
      <c r="K147" s="129">
        <v>0</v>
      </c>
      <c r="L147" s="129">
        <f>VLOOKUP(A147,'[2]EJECUTADO 2012-LMA'!$A$4:$J$1109,10,FALSE)</f>
        <v>0</v>
      </c>
      <c r="M147" s="129"/>
      <c r="N147" s="129">
        <v>0</v>
      </c>
      <c r="O147" s="129">
        <v>0</v>
      </c>
      <c r="P147" s="129">
        <v>0</v>
      </c>
      <c r="Q147" s="129">
        <v>0</v>
      </c>
      <c r="R147" s="129">
        <v>0</v>
      </c>
      <c r="S147" s="129">
        <v>0</v>
      </c>
      <c r="T147" s="129">
        <v>0</v>
      </c>
      <c r="U147" s="129">
        <f>VLOOKUP(A147,'[3]Distribución CCF'!$A$9:$R$253,18,FALSE)</f>
        <v>0</v>
      </c>
      <c r="V147" s="129">
        <v>0</v>
      </c>
      <c r="W147" s="130">
        <f t="shared" si="2"/>
        <v>205774991.5</v>
      </c>
    </row>
    <row r="148" spans="1:23">
      <c r="A148" s="125" t="s">
        <v>1024</v>
      </c>
      <c r="B148" s="126" t="s">
        <v>888</v>
      </c>
      <c r="C148" s="127" t="s">
        <v>1025</v>
      </c>
      <c r="D148" s="128">
        <v>0</v>
      </c>
      <c r="E148" s="128">
        <v>0</v>
      </c>
      <c r="F148" s="128">
        <v>0</v>
      </c>
      <c r="G148" s="128">
        <v>0</v>
      </c>
      <c r="H148" s="128">
        <v>0</v>
      </c>
      <c r="I148" s="128">
        <v>0</v>
      </c>
      <c r="J148" s="128">
        <v>0</v>
      </c>
      <c r="K148" s="129">
        <v>0</v>
      </c>
      <c r="L148" s="129">
        <f>VLOOKUP(A148,'[2]EJECUTADO 2012-LMA'!$A$4:$J$1109,10,FALSE)</f>
        <v>0</v>
      </c>
      <c r="M148" s="129"/>
      <c r="N148" s="129">
        <v>0</v>
      </c>
      <c r="O148" s="129">
        <v>0</v>
      </c>
      <c r="P148" s="129">
        <v>0</v>
      </c>
      <c r="Q148" s="129">
        <v>0</v>
      </c>
      <c r="R148" s="129">
        <v>0</v>
      </c>
      <c r="S148" s="129">
        <v>0</v>
      </c>
      <c r="T148" s="129">
        <v>0</v>
      </c>
      <c r="U148" s="129">
        <f>VLOOKUP(A148,'[3]Distribución CCF'!$A$9:$R$253,18,FALSE)</f>
        <v>899632846.60000002</v>
      </c>
      <c r="V148" s="129">
        <v>0</v>
      </c>
      <c r="W148" s="130">
        <f t="shared" si="2"/>
        <v>899632846.60000002</v>
      </c>
    </row>
    <row r="149" spans="1:23">
      <c r="A149" s="125" t="s">
        <v>1030</v>
      </c>
      <c r="B149" s="126" t="s">
        <v>888</v>
      </c>
      <c r="C149" s="127" t="s">
        <v>1031</v>
      </c>
      <c r="D149" s="128">
        <v>0</v>
      </c>
      <c r="E149" s="128">
        <v>0</v>
      </c>
      <c r="F149" s="128">
        <v>0</v>
      </c>
      <c r="G149" s="128">
        <v>0</v>
      </c>
      <c r="H149" s="128">
        <v>187134194.88766974</v>
      </c>
      <c r="I149" s="128">
        <v>0</v>
      </c>
      <c r="J149" s="128">
        <v>0</v>
      </c>
      <c r="K149" s="129">
        <v>0</v>
      </c>
      <c r="L149" s="129">
        <f>VLOOKUP(A149,'[2]EJECUTADO 2012-LMA'!$A$4:$J$1109,10,FALSE)</f>
        <v>0</v>
      </c>
      <c r="M149" s="129"/>
      <c r="N149" s="129">
        <v>0</v>
      </c>
      <c r="O149" s="129">
        <v>0</v>
      </c>
      <c r="P149" s="129">
        <v>0</v>
      </c>
      <c r="Q149" s="129">
        <v>0</v>
      </c>
      <c r="R149" s="129">
        <v>0</v>
      </c>
      <c r="S149" s="129">
        <v>0</v>
      </c>
      <c r="T149" s="129">
        <v>0</v>
      </c>
      <c r="U149" s="129">
        <f>VLOOKUP(A149,'[3]Distribución CCF'!$A$9:$R$253,18,FALSE)</f>
        <v>0</v>
      </c>
      <c r="V149" s="129">
        <v>0</v>
      </c>
      <c r="W149" s="130">
        <f t="shared" si="2"/>
        <v>187134194.88766974</v>
      </c>
    </row>
    <row r="150" spans="1:23">
      <c r="A150" s="125" t="s">
        <v>1034</v>
      </c>
      <c r="B150" s="126" t="s">
        <v>888</v>
      </c>
      <c r="C150" s="127" t="s">
        <v>1035</v>
      </c>
      <c r="D150" s="128">
        <v>0</v>
      </c>
      <c r="E150" s="128">
        <v>0</v>
      </c>
      <c r="F150" s="128">
        <v>0</v>
      </c>
      <c r="G150" s="128">
        <v>0</v>
      </c>
      <c r="H150" s="128">
        <v>470635103.80000001</v>
      </c>
      <c r="I150" s="128">
        <v>0</v>
      </c>
      <c r="J150" s="128">
        <v>0</v>
      </c>
      <c r="K150" s="129">
        <v>0</v>
      </c>
      <c r="L150" s="129">
        <f>VLOOKUP(A150,'[2]EJECUTADO 2012-LMA'!$A$4:$J$1109,10,FALSE)</f>
        <v>0</v>
      </c>
      <c r="M150" s="129"/>
      <c r="N150" s="129">
        <v>0</v>
      </c>
      <c r="O150" s="129">
        <v>0</v>
      </c>
      <c r="P150" s="129">
        <v>0</v>
      </c>
      <c r="Q150" s="129">
        <v>0</v>
      </c>
      <c r="R150" s="129">
        <v>0</v>
      </c>
      <c r="S150" s="129">
        <v>0</v>
      </c>
      <c r="T150" s="129">
        <v>0</v>
      </c>
      <c r="U150" s="129">
        <f>VLOOKUP(A150,'[3]Distribución CCF'!$A$9:$R$253,18,FALSE)</f>
        <v>0</v>
      </c>
      <c r="V150" s="129">
        <v>0</v>
      </c>
      <c r="W150" s="130">
        <f t="shared" si="2"/>
        <v>470635103.80000001</v>
      </c>
    </row>
    <row r="151" spans="1:23">
      <c r="A151" s="125" t="s">
        <v>1036</v>
      </c>
      <c r="B151" s="126" t="s">
        <v>888</v>
      </c>
      <c r="C151" s="127" t="s">
        <v>1037</v>
      </c>
      <c r="D151" s="128">
        <v>0</v>
      </c>
      <c r="E151" s="128">
        <v>0</v>
      </c>
      <c r="F151" s="128">
        <v>0</v>
      </c>
      <c r="G151" s="128">
        <v>0</v>
      </c>
      <c r="H151" s="128">
        <v>0</v>
      </c>
      <c r="I151" s="128">
        <v>0</v>
      </c>
      <c r="J151" s="128">
        <v>0</v>
      </c>
      <c r="K151" s="129">
        <v>0</v>
      </c>
      <c r="L151" s="129">
        <f>VLOOKUP(A151,'[2]EJECUTADO 2012-LMA'!$A$4:$J$1109,10,FALSE)</f>
        <v>0</v>
      </c>
      <c r="M151" s="129"/>
      <c r="N151" s="129">
        <v>0</v>
      </c>
      <c r="O151" s="129">
        <v>0</v>
      </c>
      <c r="P151" s="129">
        <v>0</v>
      </c>
      <c r="Q151" s="129">
        <v>0</v>
      </c>
      <c r="R151" s="129">
        <v>0</v>
      </c>
      <c r="S151" s="129">
        <v>0</v>
      </c>
      <c r="T151" s="129">
        <v>0</v>
      </c>
      <c r="U151" s="129">
        <f>VLOOKUP(A151,'[3]Distribución CCF'!$A$9:$R$253,18,FALSE)</f>
        <v>441956322.30000001</v>
      </c>
      <c r="V151" s="129">
        <v>0</v>
      </c>
      <c r="W151" s="130">
        <f t="shared" si="2"/>
        <v>441956322.30000001</v>
      </c>
    </row>
    <row r="152" spans="1:23">
      <c r="A152" s="125" t="s">
        <v>1040</v>
      </c>
      <c r="B152" s="126" t="s">
        <v>888</v>
      </c>
      <c r="C152" s="127" t="s">
        <v>169</v>
      </c>
      <c r="D152" s="128">
        <v>0</v>
      </c>
      <c r="E152" s="128">
        <v>0</v>
      </c>
      <c r="F152" s="128">
        <v>0</v>
      </c>
      <c r="G152" s="128">
        <v>0</v>
      </c>
      <c r="H152" s="128">
        <v>0</v>
      </c>
      <c r="I152" s="128">
        <v>0</v>
      </c>
      <c r="J152" s="128">
        <v>0</v>
      </c>
      <c r="K152" s="129">
        <v>0</v>
      </c>
      <c r="L152" s="129">
        <f>VLOOKUP(A152,'[2]EJECUTADO 2012-LMA'!$A$4:$J$1109,10,FALSE)</f>
        <v>0</v>
      </c>
      <c r="M152" s="129"/>
      <c r="N152" s="129">
        <v>0</v>
      </c>
      <c r="O152" s="129">
        <v>0</v>
      </c>
      <c r="P152" s="129">
        <v>0</v>
      </c>
      <c r="Q152" s="129">
        <v>0</v>
      </c>
      <c r="R152" s="129">
        <v>0</v>
      </c>
      <c r="S152" s="129">
        <v>0</v>
      </c>
      <c r="T152" s="129">
        <v>0</v>
      </c>
      <c r="U152" s="129">
        <f>VLOOKUP(A152,'[3]Distribución CCF'!$A$9:$R$253,18,FALSE)</f>
        <v>392281080.30000001</v>
      </c>
      <c r="V152" s="129">
        <v>0</v>
      </c>
      <c r="W152" s="130">
        <f t="shared" si="2"/>
        <v>392281080.30000001</v>
      </c>
    </row>
    <row r="153" spans="1:23">
      <c r="A153" s="125" t="s">
        <v>1043</v>
      </c>
      <c r="B153" s="126" t="s">
        <v>888</v>
      </c>
      <c r="C153" s="127" t="s">
        <v>1044</v>
      </c>
      <c r="D153" s="128">
        <v>0</v>
      </c>
      <c r="E153" s="128">
        <v>0</v>
      </c>
      <c r="F153" s="128">
        <v>0</v>
      </c>
      <c r="G153" s="128">
        <v>0</v>
      </c>
      <c r="H153" s="128">
        <v>0</v>
      </c>
      <c r="I153" s="128">
        <v>0</v>
      </c>
      <c r="J153" s="128">
        <v>0</v>
      </c>
      <c r="K153" s="129">
        <v>0</v>
      </c>
      <c r="L153" s="129">
        <f>VLOOKUP(A153,'[2]EJECUTADO 2012-LMA'!$A$4:$J$1109,10,FALSE)</f>
        <v>0</v>
      </c>
      <c r="M153" s="129"/>
      <c r="N153" s="129">
        <v>0</v>
      </c>
      <c r="O153" s="129">
        <v>0</v>
      </c>
      <c r="P153" s="129">
        <v>0</v>
      </c>
      <c r="Q153" s="129">
        <v>0</v>
      </c>
      <c r="R153" s="129">
        <v>0</v>
      </c>
      <c r="S153" s="129">
        <v>0</v>
      </c>
      <c r="T153" s="129">
        <v>0</v>
      </c>
      <c r="U153" s="129">
        <f>VLOOKUP(A153,'[3]Distribución CCF'!$A$9:$R$253,18,FALSE)</f>
        <v>990942643.79999995</v>
      </c>
      <c r="V153" s="129">
        <v>0</v>
      </c>
      <c r="W153" s="130">
        <f t="shared" si="2"/>
        <v>990942643.79999995</v>
      </c>
    </row>
    <row r="154" spans="1:23">
      <c r="A154" s="125" t="s">
        <v>1047</v>
      </c>
      <c r="B154" s="126" t="s">
        <v>888</v>
      </c>
      <c r="C154" s="127" t="s">
        <v>1048</v>
      </c>
      <c r="D154" s="128">
        <v>0</v>
      </c>
      <c r="E154" s="128">
        <v>0</v>
      </c>
      <c r="F154" s="128">
        <v>0</v>
      </c>
      <c r="G154" s="128">
        <v>0</v>
      </c>
      <c r="H154" s="128">
        <v>141592275.5</v>
      </c>
      <c r="I154" s="128">
        <v>0</v>
      </c>
      <c r="J154" s="128">
        <v>0</v>
      </c>
      <c r="K154" s="129">
        <v>0</v>
      </c>
      <c r="L154" s="129">
        <f>VLOOKUP(A154,'[2]EJECUTADO 2012-LMA'!$A$4:$J$1109,10,FALSE)</f>
        <v>0</v>
      </c>
      <c r="M154" s="129"/>
      <c r="N154" s="129">
        <v>0</v>
      </c>
      <c r="O154" s="129">
        <v>0</v>
      </c>
      <c r="P154" s="129">
        <v>0</v>
      </c>
      <c r="Q154" s="129">
        <v>0</v>
      </c>
      <c r="R154" s="129">
        <v>0</v>
      </c>
      <c r="S154" s="129">
        <v>0</v>
      </c>
      <c r="T154" s="129">
        <v>0</v>
      </c>
      <c r="U154" s="129">
        <f>VLOOKUP(A154,'[3]Distribución CCF'!$A$9:$R$253,18,FALSE)</f>
        <v>0</v>
      </c>
      <c r="V154" s="129">
        <v>0</v>
      </c>
      <c r="W154" s="130">
        <f t="shared" si="2"/>
        <v>141592275.5</v>
      </c>
    </row>
    <row r="155" spans="1:23">
      <c r="A155" s="125" t="s">
        <v>1049</v>
      </c>
      <c r="B155" s="126" t="s">
        <v>888</v>
      </c>
      <c r="C155" s="127" t="s">
        <v>1050</v>
      </c>
      <c r="D155" s="128">
        <v>0</v>
      </c>
      <c r="E155" s="128">
        <v>0</v>
      </c>
      <c r="F155" s="128">
        <v>0</v>
      </c>
      <c r="G155" s="128">
        <v>0</v>
      </c>
      <c r="H155" s="128">
        <v>0</v>
      </c>
      <c r="I155" s="128">
        <v>0</v>
      </c>
      <c r="J155" s="128">
        <v>0</v>
      </c>
      <c r="K155" s="129">
        <v>0</v>
      </c>
      <c r="L155" s="129">
        <f>VLOOKUP(A155,'[2]EJECUTADO 2012-LMA'!$A$4:$J$1109,10,FALSE)</f>
        <v>0</v>
      </c>
      <c r="M155" s="129"/>
      <c r="N155" s="129">
        <v>0</v>
      </c>
      <c r="O155" s="129">
        <v>0</v>
      </c>
      <c r="P155" s="129">
        <v>0</v>
      </c>
      <c r="Q155" s="129">
        <v>0</v>
      </c>
      <c r="R155" s="129">
        <v>0</v>
      </c>
      <c r="S155" s="129">
        <v>0</v>
      </c>
      <c r="T155" s="129">
        <v>0</v>
      </c>
      <c r="U155" s="129">
        <f>VLOOKUP(A155,'[3]Distribución CCF'!$A$9:$R$253,18,FALSE)</f>
        <v>365943020.70000005</v>
      </c>
      <c r="V155" s="129">
        <v>0</v>
      </c>
      <c r="W155" s="130">
        <f t="shared" si="2"/>
        <v>365943020.70000005</v>
      </c>
    </row>
    <row r="156" spans="1:23">
      <c r="A156" s="125" t="s">
        <v>1051</v>
      </c>
      <c r="B156" s="126" t="s">
        <v>888</v>
      </c>
      <c r="C156" s="127" t="s">
        <v>1052</v>
      </c>
      <c r="D156" s="128">
        <v>0</v>
      </c>
      <c r="E156" s="128">
        <v>0</v>
      </c>
      <c r="F156" s="128">
        <v>0</v>
      </c>
      <c r="G156" s="128">
        <v>0</v>
      </c>
      <c r="H156" s="128">
        <v>930900966.43091071</v>
      </c>
      <c r="I156" s="128">
        <v>0</v>
      </c>
      <c r="J156" s="128">
        <v>0</v>
      </c>
      <c r="K156" s="129">
        <v>0</v>
      </c>
      <c r="L156" s="129">
        <f>VLOOKUP(A156,'[2]EJECUTADO 2012-LMA'!$A$4:$J$1109,10,FALSE)</f>
        <v>0</v>
      </c>
      <c r="M156" s="129"/>
      <c r="N156" s="129">
        <v>0</v>
      </c>
      <c r="O156" s="129">
        <v>0</v>
      </c>
      <c r="P156" s="129">
        <v>0</v>
      </c>
      <c r="Q156" s="129">
        <v>0</v>
      </c>
      <c r="R156" s="129">
        <v>0</v>
      </c>
      <c r="S156" s="129">
        <v>0</v>
      </c>
      <c r="T156" s="129">
        <v>0</v>
      </c>
      <c r="U156" s="129">
        <f>VLOOKUP(A156,'[3]Distribución CCF'!$A$9:$R$253,18,FALSE)</f>
        <v>0</v>
      </c>
      <c r="V156" s="129">
        <v>0</v>
      </c>
      <c r="W156" s="130">
        <f t="shared" si="2"/>
        <v>930900966.43091071</v>
      </c>
    </row>
    <row r="157" spans="1:23">
      <c r="A157" s="125" t="s">
        <v>1055</v>
      </c>
      <c r="B157" s="126" t="s">
        <v>888</v>
      </c>
      <c r="C157" s="127" t="s">
        <v>1056</v>
      </c>
      <c r="D157" s="128">
        <v>0</v>
      </c>
      <c r="E157" s="128">
        <v>0</v>
      </c>
      <c r="F157" s="128">
        <v>0</v>
      </c>
      <c r="G157" s="128">
        <v>0</v>
      </c>
      <c r="H157" s="128">
        <v>82179896.5</v>
      </c>
      <c r="I157" s="128">
        <v>0</v>
      </c>
      <c r="J157" s="128">
        <v>0</v>
      </c>
      <c r="K157" s="129">
        <v>0</v>
      </c>
      <c r="L157" s="129">
        <f>VLOOKUP(A157,'[2]EJECUTADO 2012-LMA'!$A$4:$J$1109,10,FALSE)</f>
        <v>0</v>
      </c>
      <c r="M157" s="129"/>
      <c r="N157" s="129">
        <v>0</v>
      </c>
      <c r="O157" s="129">
        <v>0</v>
      </c>
      <c r="P157" s="129">
        <v>0</v>
      </c>
      <c r="Q157" s="129">
        <v>0</v>
      </c>
      <c r="R157" s="129">
        <v>0</v>
      </c>
      <c r="S157" s="129">
        <v>0</v>
      </c>
      <c r="T157" s="129">
        <v>0</v>
      </c>
      <c r="U157" s="129">
        <f>VLOOKUP(A157,'[3]Distribución CCF'!$A$9:$R$253,18,FALSE)</f>
        <v>0</v>
      </c>
      <c r="V157" s="129">
        <v>0</v>
      </c>
      <c r="W157" s="130">
        <f t="shared" si="2"/>
        <v>82179896.5</v>
      </c>
    </row>
    <row r="158" spans="1:23">
      <c r="A158" s="125" t="s">
        <v>1063</v>
      </c>
      <c r="B158" s="126" t="s">
        <v>888</v>
      </c>
      <c r="C158" s="127" t="s">
        <v>1064</v>
      </c>
      <c r="D158" s="128">
        <v>0</v>
      </c>
      <c r="E158" s="128">
        <v>0</v>
      </c>
      <c r="F158" s="128">
        <v>0</v>
      </c>
      <c r="G158" s="128">
        <v>0</v>
      </c>
      <c r="H158" s="128">
        <v>824101656.34617507</v>
      </c>
      <c r="I158" s="128">
        <v>0</v>
      </c>
      <c r="J158" s="128">
        <v>0</v>
      </c>
      <c r="K158" s="129">
        <v>0</v>
      </c>
      <c r="L158" s="129">
        <f>VLOOKUP(A158,'[2]EJECUTADO 2012-LMA'!$A$4:$J$1109,10,FALSE)</f>
        <v>0</v>
      </c>
      <c r="M158" s="129"/>
      <c r="N158" s="129">
        <v>0</v>
      </c>
      <c r="O158" s="129">
        <v>0</v>
      </c>
      <c r="P158" s="129">
        <v>0</v>
      </c>
      <c r="Q158" s="129">
        <v>0</v>
      </c>
      <c r="R158" s="129">
        <v>0</v>
      </c>
      <c r="S158" s="129">
        <v>0</v>
      </c>
      <c r="T158" s="129">
        <v>0</v>
      </c>
      <c r="U158" s="129">
        <f>VLOOKUP(A158,'[3]Distribución CCF'!$A$9:$R$253,18,FALSE)</f>
        <v>0</v>
      </c>
      <c r="V158" s="129">
        <v>0</v>
      </c>
      <c r="W158" s="130">
        <f t="shared" si="2"/>
        <v>824101656.34617507</v>
      </c>
    </row>
    <row r="159" spans="1:23">
      <c r="A159" s="125" t="s">
        <v>1065</v>
      </c>
      <c r="B159" s="126" t="s">
        <v>888</v>
      </c>
      <c r="C159" s="127" t="s">
        <v>1066</v>
      </c>
      <c r="D159" s="128">
        <v>0</v>
      </c>
      <c r="E159" s="128">
        <v>0</v>
      </c>
      <c r="F159" s="128">
        <v>0</v>
      </c>
      <c r="G159" s="128">
        <v>0</v>
      </c>
      <c r="H159" s="128">
        <v>155918478.38</v>
      </c>
      <c r="I159" s="128">
        <v>0</v>
      </c>
      <c r="J159" s="128">
        <v>0</v>
      </c>
      <c r="K159" s="129">
        <v>0</v>
      </c>
      <c r="L159" s="129">
        <f>VLOOKUP(A159,'[2]EJECUTADO 2012-LMA'!$A$4:$J$1109,10,FALSE)</f>
        <v>0</v>
      </c>
      <c r="M159" s="129"/>
      <c r="N159" s="129">
        <v>0</v>
      </c>
      <c r="O159" s="129">
        <v>0</v>
      </c>
      <c r="P159" s="129">
        <v>0</v>
      </c>
      <c r="Q159" s="129">
        <v>0</v>
      </c>
      <c r="R159" s="129">
        <v>0</v>
      </c>
      <c r="S159" s="129">
        <v>0</v>
      </c>
      <c r="T159" s="129">
        <v>0</v>
      </c>
      <c r="U159" s="129">
        <f>VLOOKUP(A159,'[3]Distribución CCF'!$A$9:$R$253,18,FALSE)</f>
        <v>0</v>
      </c>
      <c r="V159" s="129">
        <v>0</v>
      </c>
      <c r="W159" s="130">
        <f t="shared" si="2"/>
        <v>155918478.38</v>
      </c>
    </row>
    <row r="160" spans="1:23">
      <c r="A160" s="125" t="s">
        <v>1067</v>
      </c>
      <c r="B160" s="126" t="s">
        <v>888</v>
      </c>
      <c r="C160" s="127" t="s">
        <v>1068</v>
      </c>
      <c r="D160" s="128">
        <v>0</v>
      </c>
      <c r="E160" s="128">
        <v>0</v>
      </c>
      <c r="F160" s="128">
        <v>0</v>
      </c>
      <c r="G160" s="128">
        <v>0</v>
      </c>
      <c r="H160" s="128">
        <v>163926126</v>
      </c>
      <c r="I160" s="128">
        <v>0</v>
      </c>
      <c r="J160" s="128">
        <v>0</v>
      </c>
      <c r="K160" s="129">
        <v>0</v>
      </c>
      <c r="L160" s="129">
        <f>VLOOKUP(A160,'[2]EJECUTADO 2012-LMA'!$A$4:$J$1109,10,FALSE)</f>
        <v>0</v>
      </c>
      <c r="M160" s="129"/>
      <c r="N160" s="129">
        <v>0</v>
      </c>
      <c r="O160" s="129">
        <v>0</v>
      </c>
      <c r="P160" s="129">
        <v>0</v>
      </c>
      <c r="Q160" s="129">
        <v>0</v>
      </c>
      <c r="R160" s="129">
        <v>0</v>
      </c>
      <c r="S160" s="129">
        <v>0</v>
      </c>
      <c r="T160" s="129">
        <v>0</v>
      </c>
      <c r="U160" s="129">
        <f>VLOOKUP(A160,'[3]Distribución CCF'!$A$9:$R$253,18,FALSE)</f>
        <v>0</v>
      </c>
      <c r="V160" s="129">
        <v>0</v>
      </c>
      <c r="W160" s="130">
        <f t="shared" si="2"/>
        <v>163926126</v>
      </c>
    </row>
    <row r="161" spans="1:23">
      <c r="A161" s="125" t="s">
        <v>1069</v>
      </c>
      <c r="B161" s="126" t="s">
        <v>888</v>
      </c>
      <c r="C161" s="127" t="s">
        <v>1070</v>
      </c>
      <c r="D161" s="128">
        <v>0</v>
      </c>
      <c r="E161" s="128">
        <v>0</v>
      </c>
      <c r="F161" s="128">
        <v>0</v>
      </c>
      <c r="G161" s="128">
        <v>0</v>
      </c>
      <c r="H161" s="128">
        <v>273811553.56485641</v>
      </c>
      <c r="I161" s="128">
        <v>0</v>
      </c>
      <c r="J161" s="128">
        <v>0</v>
      </c>
      <c r="K161" s="129">
        <v>0</v>
      </c>
      <c r="L161" s="129">
        <f>VLOOKUP(A161,'[2]EJECUTADO 2012-LMA'!$A$4:$J$1109,10,FALSE)</f>
        <v>0</v>
      </c>
      <c r="M161" s="129"/>
      <c r="N161" s="129">
        <v>0</v>
      </c>
      <c r="O161" s="129">
        <v>0</v>
      </c>
      <c r="P161" s="129">
        <v>0</v>
      </c>
      <c r="Q161" s="129">
        <v>0</v>
      </c>
      <c r="R161" s="129">
        <v>0</v>
      </c>
      <c r="S161" s="129">
        <v>0</v>
      </c>
      <c r="T161" s="129">
        <v>0</v>
      </c>
      <c r="U161" s="129">
        <f>VLOOKUP(A161,'[3]Distribución CCF'!$A$9:$R$253,18,FALSE)</f>
        <v>63421056.000000007</v>
      </c>
      <c r="V161" s="129">
        <v>0</v>
      </c>
      <c r="W161" s="130">
        <f t="shared" si="2"/>
        <v>337232609.56485641</v>
      </c>
    </row>
    <row r="162" spans="1:23">
      <c r="A162" s="125" t="s">
        <v>1071</v>
      </c>
      <c r="B162" s="126" t="s">
        <v>888</v>
      </c>
      <c r="C162" s="127" t="s">
        <v>1072</v>
      </c>
      <c r="D162" s="128">
        <v>0</v>
      </c>
      <c r="E162" s="128">
        <v>0</v>
      </c>
      <c r="F162" s="128">
        <v>0</v>
      </c>
      <c r="G162" s="128">
        <v>0</v>
      </c>
      <c r="H162" s="128">
        <v>707772263.51999998</v>
      </c>
      <c r="I162" s="128">
        <v>0</v>
      </c>
      <c r="J162" s="128">
        <v>0</v>
      </c>
      <c r="K162" s="129">
        <v>0</v>
      </c>
      <c r="L162" s="129">
        <f>VLOOKUP(A162,'[2]EJECUTADO 2012-LMA'!$A$4:$J$1109,10,FALSE)</f>
        <v>0</v>
      </c>
      <c r="M162" s="129"/>
      <c r="N162" s="129">
        <v>0</v>
      </c>
      <c r="O162" s="129">
        <v>0</v>
      </c>
      <c r="P162" s="129">
        <v>0</v>
      </c>
      <c r="Q162" s="129">
        <v>0</v>
      </c>
      <c r="R162" s="129">
        <v>0</v>
      </c>
      <c r="S162" s="129">
        <v>0</v>
      </c>
      <c r="T162" s="129">
        <v>0</v>
      </c>
      <c r="U162" s="129">
        <f>VLOOKUP(A162,'[3]Distribución CCF'!$A$9:$R$253,18,FALSE)</f>
        <v>0</v>
      </c>
      <c r="V162" s="129">
        <v>0</v>
      </c>
      <c r="W162" s="130">
        <f t="shared" si="2"/>
        <v>707772263.51999998</v>
      </c>
    </row>
    <row r="163" spans="1:23">
      <c r="A163" s="125" t="s">
        <v>1073</v>
      </c>
      <c r="B163" s="126" t="s">
        <v>888</v>
      </c>
      <c r="C163" s="127" t="s">
        <v>1074</v>
      </c>
      <c r="D163" s="128">
        <v>0</v>
      </c>
      <c r="E163" s="128">
        <v>0</v>
      </c>
      <c r="F163" s="128">
        <v>0</v>
      </c>
      <c r="G163" s="128">
        <v>0</v>
      </c>
      <c r="H163" s="128">
        <v>140074441</v>
      </c>
      <c r="I163" s="128">
        <v>0</v>
      </c>
      <c r="J163" s="128">
        <v>0</v>
      </c>
      <c r="K163" s="129">
        <v>0</v>
      </c>
      <c r="L163" s="129">
        <f>VLOOKUP(A163,'[2]EJECUTADO 2012-LMA'!$A$4:$J$1109,10,FALSE)</f>
        <v>0</v>
      </c>
      <c r="M163" s="129"/>
      <c r="N163" s="129">
        <v>0</v>
      </c>
      <c r="O163" s="129">
        <v>0</v>
      </c>
      <c r="P163" s="129">
        <v>0</v>
      </c>
      <c r="Q163" s="129">
        <v>0</v>
      </c>
      <c r="R163" s="129">
        <v>0</v>
      </c>
      <c r="S163" s="129">
        <v>0</v>
      </c>
      <c r="T163" s="129">
        <v>0</v>
      </c>
      <c r="U163" s="129">
        <f>VLOOKUP(A163,'[3]Distribución CCF'!$A$9:$R$253,18,FALSE)</f>
        <v>0</v>
      </c>
      <c r="V163" s="129">
        <v>0</v>
      </c>
      <c r="W163" s="130">
        <f t="shared" si="2"/>
        <v>140074441</v>
      </c>
    </row>
    <row r="164" spans="1:23">
      <c r="A164" s="105" t="s">
        <v>1075</v>
      </c>
      <c r="B164" s="126" t="s">
        <v>888</v>
      </c>
      <c r="C164" s="106" t="s">
        <v>2228</v>
      </c>
      <c r="D164" s="128">
        <v>0</v>
      </c>
      <c r="E164" s="128">
        <v>0</v>
      </c>
      <c r="F164" s="128">
        <v>0</v>
      </c>
      <c r="G164" s="128">
        <v>0</v>
      </c>
      <c r="H164" s="128">
        <v>0</v>
      </c>
      <c r="I164" s="137"/>
      <c r="J164" s="137"/>
      <c r="K164" s="137"/>
      <c r="L164" s="129">
        <f>VLOOKUP(A164,'[2]EJECUTADO 2012-LMA'!$A$4:$J$1109,10,FALSE)</f>
        <v>0</v>
      </c>
      <c r="M164" s="129"/>
      <c r="N164" s="137"/>
      <c r="O164" s="129">
        <v>0</v>
      </c>
      <c r="P164" s="137"/>
      <c r="Q164" s="137"/>
      <c r="R164" s="137"/>
      <c r="S164" s="137"/>
      <c r="T164" s="137"/>
      <c r="U164" s="129">
        <f>VLOOKUP(A164,'[3]Distribución CCF'!$A$9:$R$253,18,FALSE)</f>
        <v>58723200.000000007</v>
      </c>
      <c r="V164" s="129">
        <v>0</v>
      </c>
      <c r="W164" s="130">
        <f t="shared" si="2"/>
        <v>58723200.000000007</v>
      </c>
    </row>
    <row r="165" spans="1:23">
      <c r="A165" s="125" t="s">
        <v>1079</v>
      </c>
      <c r="B165" s="126" t="s">
        <v>888</v>
      </c>
      <c r="C165" s="127" t="s">
        <v>1080</v>
      </c>
      <c r="D165" s="128">
        <v>0</v>
      </c>
      <c r="E165" s="128">
        <v>0</v>
      </c>
      <c r="F165" s="128">
        <v>0</v>
      </c>
      <c r="G165" s="128">
        <v>0</v>
      </c>
      <c r="H165" s="128">
        <v>452256691.5</v>
      </c>
      <c r="I165" s="128">
        <v>0</v>
      </c>
      <c r="J165" s="128">
        <v>0</v>
      </c>
      <c r="K165" s="129">
        <v>0</v>
      </c>
      <c r="L165" s="129">
        <f>VLOOKUP(A165,'[2]EJECUTADO 2012-LMA'!$A$4:$J$1109,10,FALSE)</f>
        <v>0</v>
      </c>
      <c r="M165" s="129"/>
      <c r="N165" s="129">
        <v>0</v>
      </c>
      <c r="O165" s="129">
        <v>0</v>
      </c>
      <c r="P165" s="129">
        <v>0</v>
      </c>
      <c r="Q165" s="129">
        <v>0</v>
      </c>
      <c r="R165" s="129">
        <v>0</v>
      </c>
      <c r="S165" s="129">
        <v>0</v>
      </c>
      <c r="T165" s="129">
        <v>0</v>
      </c>
      <c r="U165" s="129">
        <f>VLOOKUP(A165,'[3]Distribución CCF'!$A$9:$R$253,18,FALSE)</f>
        <v>0</v>
      </c>
      <c r="V165" s="129">
        <v>0</v>
      </c>
      <c r="W165" s="130">
        <f t="shared" si="2"/>
        <v>452256691.5</v>
      </c>
    </row>
    <row r="166" spans="1:23">
      <c r="A166" s="125" t="s">
        <v>1081</v>
      </c>
      <c r="B166" s="126" t="s">
        <v>888</v>
      </c>
      <c r="C166" s="127" t="s">
        <v>1082</v>
      </c>
      <c r="D166" s="128">
        <v>0</v>
      </c>
      <c r="E166" s="128">
        <v>0</v>
      </c>
      <c r="F166" s="128">
        <v>0</v>
      </c>
      <c r="G166" s="128">
        <v>0</v>
      </c>
      <c r="H166" s="128">
        <v>280256793.05623698</v>
      </c>
      <c r="I166" s="128">
        <v>0</v>
      </c>
      <c r="J166" s="128">
        <v>0</v>
      </c>
      <c r="K166" s="129">
        <v>0</v>
      </c>
      <c r="L166" s="129">
        <f>VLOOKUP(A166,'[2]EJECUTADO 2012-LMA'!$A$4:$J$1109,10,FALSE)</f>
        <v>0</v>
      </c>
      <c r="M166" s="129"/>
      <c r="N166" s="129">
        <v>0</v>
      </c>
      <c r="O166" s="129">
        <v>0</v>
      </c>
      <c r="P166" s="129">
        <v>0</v>
      </c>
      <c r="Q166" s="129">
        <v>0</v>
      </c>
      <c r="R166" s="129">
        <v>0</v>
      </c>
      <c r="S166" s="129">
        <v>0</v>
      </c>
      <c r="T166" s="129">
        <v>0</v>
      </c>
      <c r="U166" s="129">
        <f>VLOOKUP(A166,'[3]Distribución CCF'!$A$9:$R$253,18,FALSE)</f>
        <v>0</v>
      </c>
      <c r="V166" s="129">
        <v>0</v>
      </c>
      <c r="W166" s="130">
        <f t="shared" si="2"/>
        <v>280256793.05623698</v>
      </c>
    </row>
    <row r="167" spans="1:23">
      <c r="A167" s="125" t="s">
        <v>1087</v>
      </c>
      <c r="B167" s="126" t="s">
        <v>888</v>
      </c>
      <c r="C167" s="127" t="s">
        <v>1088</v>
      </c>
      <c r="D167" s="128">
        <v>0</v>
      </c>
      <c r="E167" s="128">
        <v>0</v>
      </c>
      <c r="F167" s="128">
        <v>0</v>
      </c>
      <c r="G167" s="128">
        <v>0</v>
      </c>
      <c r="H167" s="128">
        <v>591850785.01884139</v>
      </c>
      <c r="I167" s="128">
        <v>0</v>
      </c>
      <c r="J167" s="128">
        <v>0</v>
      </c>
      <c r="K167" s="129">
        <v>0</v>
      </c>
      <c r="L167" s="129">
        <f>VLOOKUP(A167,'[2]EJECUTADO 2012-LMA'!$A$4:$J$1109,10,FALSE)</f>
        <v>0</v>
      </c>
      <c r="M167" s="129"/>
      <c r="N167" s="129">
        <v>0</v>
      </c>
      <c r="O167" s="129">
        <v>0</v>
      </c>
      <c r="P167" s="129">
        <v>0</v>
      </c>
      <c r="Q167" s="129">
        <v>0</v>
      </c>
      <c r="R167" s="129">
        <v>0</v>
      </c>
      <c r="S167" s="129">
        <v>0</v>
      </c>
      <c r="T167" s="129">
        <v>0</v>
      </c>
      <c r="U167" s="129">
        <f>VLOOKUP(A167,'[3]Distribución CCF'!$A$9:$R$253,18,FALSE)</f>
        <v>0</v>
      </c>
      <c r="V167" s="129">
        <v>0</v>
      </c>
      <c r="W167" s="130">
        <f t="shared" si="2"/>
        <v>591850785.01884139</v>
      </c>
    </row>
    <row r="168" spans="1:23">
      <c r="A168" s="125" t="s">
        <v>1089</v>
      </c>
      <c r="B168" s="126" t="s">
        <v>888</v>
      </c>
      <c r="C168" s="127" t="s">
        <v>1090</v>
      </c>
      <c r="D168" s="128">
        <v>0</v>
      </c>
      <c r="E168" s="128">
        <v>0</v>
      </c>
      <c r="F168" s="128">
        <v>0</v>
      </c>
      <c r="G168" s="128">
        <v>0</v>
      </c>
      <c r="H168" s="128">
        <v>2131818524.1835251</v>
      </c>
      <c r="I168" s="128">
        <v>0</v>
      </c>
      <c r="J168" s="128">
        <v>0</v>
      </c>
      <c r="K168" s="129">
        <v>0</v>
      </c>
      <c r="L168" s="129">
        <f>VLOOKUP(A168,'[2]EJECUTADO 2012-LMA'!$A$4:$J$1109,10,FALSE)</f>
        <v>0</v>
      </c>
      <c r="M168" s="129"/>
      <c r="N168" s="129">
        <v>0</v>
      </c>
      <c r="O168" s="129">
        <v>0</v>
      </c>
      <c r="P168" s="129">
        <v>0</v>
      </c>
      <c r="Q168" s="129">
        <v>0</v>
      </c>
      <c r="R168" s="129">
        <v>0</v>
      </c>
      <c r="S168" s="129">
        <v>0</v>
      </c>
      <c r="T168" s="129">
        <v>0</v>
      </c>
      <c r="U168" s="129">
        <f>VLOOKUP(A168,'[3]Distribución CCF'!$A$9:$R$253,18,FALSE)</f>
        <v>284885532.10000002</v>
      </c>
      <c r="V168" s="129">
        <v>0</v>
      </c>
      <c r="W168" s="130">
        <f t="shared" si="2"/>
        <v>2416704056.283525</v>
      </c>
    </row>
    <row r="169" spans="1:23">
      <c r="A169" s="125" t="s">
        <v>1091</v>
      </c>
      <c r="B169" s="126" t="s">
        <v>888</v>
      </c>
      <c r="C169" s="127" t="s">
        <v>1092</v>
      </c>
      <c r="D169" s="128">
        <v>0</v>
      </c>
      <c r="E169" s="128">
        <v>0</v>
      </c>
      <c r="F169" s="128">
        <v>0</v>
      </c>
      <c r="G169" s="128">
        <v>0</v>
      </c>
      <c r="H169" s="128">
        <v>847437868.29772532</v>
      </c>
      <c r="I169" s="128">
        <v>0</v>
      </c>
      <c r="J169" s="128">
        <v>0</v>
      </c>
      <c r="K169" s="129">
        <v>0</v>
      </c>
      <c r="L169" s="129">
        <f>VLOOKUP(A169,'[2]EJECUTADO 2012-LMA'!$A$4:$J$1109,10,FALSE)</f>
        <v>0</v>
      </c>
      <c r="M169" s="129"/>
      <c r="N169" s="129">
        <v>0</v>
      </c>
      <c r="O169" s="129">
        <v>0</v>
      </c>
      <c r="P169" s="129">
        <v>0</v>
      </c>
      <c r="Q169" s="129">
        <v>0</v>
      </c>
      <c r="R169" s="129">
        <v>0</v>
      </c>
      <c r="S169" s="129">
        <v>0</v>
      </c>
      <c r="T169" s="129">
        <v>0</v>
      </c>
      <c r="U169" s="129">
        <f>VLOOKUP(A169,'[3]Distribución CCF'!$A$9:$R$253,18,FALSE)</f>
        <v>0</v>
      </c>
      <c r="V169" s="129">
        <v>0</v>
      </c>
      <c r="W169" s="130">
        <f t="shared" si="2"/>
        <v>847437868.29772532</v>
      </c>
    </row>
    <row r="170" spans="1:23">
      <c r="A170" s="125" t="s">
        <v>1093</v>
      </c>
      <c r="B170" s="126" t="s">
        <v>888</v>
      </c>
      <c r="C170" s="127" t="s">
        <v>1094</v>
      </c>
      <c r="D170" s="128">
        <v>0</v>
      </c>
      <c r="E170" s="128">
        <v>0</v>
      </c>
      <c r="F170" s="128">
        <v>0</v>
      </c>
      <c r="G170" s="128">
        <v>0</v>
      </c>
      <c r="H170" s="128">
        <v>0</v>
      </c>
      <c r="I170" s="128">
        <v>0</v>
      </c>
      <c r="J170" s="128">
        <v>0</v>
      </c>
      <c r="K170" s="129">
        <v>0</v>
      </c>
      <c r="L170" s="129">
        <f>VLOOKUP(A170,'[2]EJECUTADO 2012-LMA'!$A$4:$J$1109,10,FALSE)</f>
        <v>0</v>
      </c>
      <c r="M170" s="129"/>
      <c r="N170" s="129">
        <v>0</v>
      </c>
      <c r="O170" s="129">
        <v>0</v>
      </c>
      <c r="P170" s="129">
        <v>0</v>
      </c>
      <c r="Q170" s="129">
        <v>0</v>
      </c>
      <c r="R170" s="129">
        <v>0</v>
      </c>
      <c r="S170" s="129">
        <v>0</v>
      </c>
      <c r="T170" s="129">
        <v>0</v>
      </c>
      <c r="U170" s="129">
        <f>VLOOKUP(A170,'[3]Distribución CCF'!$A$9:$R$253,18,FALSE)</f>
        <v>529774167.60000002</v>
      </c>
      <c r="V170" s="129">
        <v>0</v>
      </c>
      <c r="W170" s="130">
        <f t="shared" si="2"/>
        <v>529774167.60000002</v>
      </c>
    </row>
    <row r="171" spans="1:23">
      <c r="A171" s="125" t="s">
        <v>1101</v>
      </c>
      <c r="B171" s="126" t="s">
        <v>888</v>
      </c>
      <c r="C171" s="127" t="s">
        <v>1102</v>
      </c>
      <c r="D171" s="128">
        <v>0</v>
      </c>
      <c r="E171" s="128">
        <v>0</v>
      </c>
      <c r="F171" s="128">
        <v>0</v>
      </c>
      <c r="G171" s="128">
        <v>0</v>
      </c>
      <c r="H171" s="128">
        <v>1060794970.7066666</v>
      </c>
      <c r="I171" s="128">
        <v>0</v>
      </c>
      <c r="J171" s="128">
        <v>0</v>
      </c>
      <c r="K171" s="129">
        <v>0</v>
      </c>
      <c r="L171" s="129">
        <f>VLOOKUP(A171,'[2]EJECUTADO 2012-LMA'!$A$4:$J$1109,10,FALSE)</f>
        <v>0</v>
      </c>
      <c r="M171" s="129"/>
      <c r="N171" s="129">
        <v>0</v>
      </c>
      <c r="O171" s="129">
        <v>0</v>
      </c>
      <c r="P171" s="129">
        <v>0</v>
      </c>
      <c r="Q171" s="129">
        <v>0</v>
      </c>
      <c r="R171" s="129">
        <v>0</v>
      </c>
      <c r="S171" s="129">
        <v>0</v>
      </c>
      <c r="T171" s="129">
        <v>0</v>
      </c>
      <c r="U171" s="129">
        <f>VLOOKUP(A171,'[3]Distribución CCF'!$A$9:$R$253,18,FALSE)</f>
        <v>0</v>
      </c>
      <c r="V171" s="129">
        <v>0</v>
      </c>
      <c r="W171" s="130">
        <f t="shared" si="2"/>
        <v>1060794970.7066666</v>
      </c>
    </row>
    <row r="172" spans="1:23">
      <c r="A172" s="125" t="s">
        <v>1103</v>
      </c>
      <c r="B172" s="126" t="s">
        <v>888</v>
      </c>
      <c r="C172" s="127" t="s">
        <v>1104</v>
      </c>
      <c r="D172" s="128">
        <v>0</v>
      </c>
      <c r="E172" s="128">
        <v>0</v>
      </c>
      <c r="F172" s="128">
        <v>0</v>
      </c>
      <c r="G172" s="128">
        <v>0</v>
      </c>
      <c r="H172" s="128">
        <v>0</v>
      </c>
      <c r="I172" s="128">
        <v>0</v>
      </c>
      <c r="J172" s="128">
        <v>0</v>
      </c>
      <c r="K172" s="129">
        <v>0</v>
      </c>
      <c r="L172" s="129">
        <f>VLOOKUP(A172,'[2]EJECUTADO 2012-LMA'!$A$4:$J$1109,10,FALSE)</f>
        <v>0</v>
      </c>
      <c r="M172" s="129"/>
      <c r="N172" s="129">
        <v>0</v>
      </c>
      <c r="O172" s="129">
        <v>0</v>
      </c>
      <c r="P172" s="129">
        <v>0</v>
      </c>
      <c r="Q172" s="129">
        <v>0</v>
      </c>
      <c r="R172" s="129">
        <v>0</v>
      </c>
      <c r="S172" s="129">
        <v>0</v>
      </c>
      <c r="T172" s="129">
        <v>0</v>
      </c>
      <c r="U172" s="129">
        <f>VLOOKUP(A172,'[3]Distribución CCF'!$A$9:$R$253,18,FALSE)</f>
        <v>2006253631.7</v>
      </c>
      <c r="V172" s="129">
        <v>0</v>
      </c>
      <c r="W172" s="130">
        <f t="shared" si="2"/>
        <v>2006253631.7</v>
      </c>
    </row>
    <row r="173" spans="1:23">
      <c r="A173" s="125" t="s">
        <v>1105</v>
      </c>
      <c r="B173" s="126" t="s">
        <v>888</v>
      </c>
      <c r="C173" s="127" t="s">
        <v>1106</v>
      </c>
      <c r="D173" s="128">
        <v>0</v>
      </c>
      <c r="E173" s="128">
        <v>0</v>
      </c>
      <c r="F173" s="128">
        <v>0</v>
      </c>
      <c r="G173" s="128">
        <v>0</v>
      </c>
      <c r="H173" s="128">
        <v>514063411.84700722</v>
      </c>
      <c r="I173" s="128">
        <v>0</v>
      </c>
      <c r="J173" s="128">
        <v>0</v>
      </c>
      <c r="K173" s="129">
        <v>0</v>
      </c>
      <c r="L173" s="129">
        <f>VLOOKUP(A173,'[2]EJECUTADO 2012-LMA'!$A$4:$J$1109,10,FALSE)</f>
        <v>0</v>
      </c>
      <c r="M173" s="129"/>
      <c r="N173" s="129">
        <v>0</v>
      </c>
      <c r="O173" s="129">
        <v>0</v>
      </c>
      <c r="P173" s="129">
        <v>0</v>
      </c>
      <c r="Q173" s="129">
        <v>0</v>
      </c>
      <c r="R173" s="129">
        <v>0</v>
      </c>
      <c r="S173" s="129">
        <v>0</v>
      </c>
      <c r="T173" s="129">
        <v>0</v>
      </c>
      <c r="U173" s="129">
        <f>VLOOKUP(A173,'[3]Distribución CCF'!$A$9:$R$253,18,FALSE)</f>
        <v>0</v>
      </c>
      <c r="V173" s="129">
        <v>0</v>
      </c>
      <c r="W173" s="130">
        <f t="shared" si="2"/>
        <v>514063411.84700722</v>
      </c>
    </row>
    <row r="174" spans="1:23">
      <c r="A174" s="125" t="s">
        <v>1110</v>
      </c>
      <c r="B174" s="126" t="s">
        <v>888</v>
      </c>
      <c r="C174" s="127" t="s">
        <v>2142</v>
      </c>
      <c r="D174" s="128">
        <v>0</v>
      </c>
      <c r="E174" s="128">
        <v>0</v>
      </c>
      <c r="F174" s="128">
        <v>0</v>
      </c>
      <c r="G174" s="128">
        <v>0</v>
      </c>
      <c r="H174" s="128">
        <v>2863261670.8207531</v>
      </c>
      <c r="I174" s="128">
        <v>0</v>
      </c>
      <c r="J174" s="128">
        <v>0</v>
      </c>
      <c r="K174" s="129">
        <v>0</v>
      </c>
      <c r="L174" s="129">
        <f>VLOOKUP(A174,'[2]EJECUTADO 2012-LMA'!$A$4:$J$1109,10,FALSE)</f>
        <v>0</v>
      </c>
      <c r="M174" s="129"/>
      <c r="N174" s="129">
        <v>0</v>
      </c>
      <c r="O174" s="129">
        <v>0</v>
      </c>
      <c r="P174" s="129">
        <v>0</v>
      </c>
      <c r="Q174" s="129">
        <v>0</v>
      </c>
      <c r="R174" s="129">
        <v>0</v>
      </c>
      <c r="S174" s="129">
        <v>0</v>
      </c>
      <c r="T174" s="129">
        <v>0</v>
      </c>
      <c r="U174" s="129">
        <f>VLOOKUP(A174,'[3]Distribución CCF'!$A$9:$R$253,18,FALSE)</f>
        <v>50478352.130000114</v>
      </c>
      <c r="V174" s="129">
        <v>0</v>
      </c>
      <c r="W174" s="130">
        <f t="shared" si="2"/>
        <v>2913740022.9507532</v>
      </c>
    </row>
    <row r="175" spans="1:23">
      <c r="A175" s="125" t="s">
        <v>1170</v>
      </c>
      <c r="B175" s="126" t="s">
        <v>1171</v>
      </c>
      <c r="C175" s="127" t="s">
        <v>1172</v>
      </c>
      <c r="D175" s="128">
        <v>0</v>
      </c>
      <c r="E175" s="128">
        <v>0</v>
      </c>
      <c r="F175" s="128">
        <v>0</v>
      </c>
      <c r="G175" s="128">
        <v>0</v>
      </c>
      <c r="H175" s="128">
        <v>0</v>
      </c>
      <c r="I175" s="128">
        <v>0</v>
      </c>
      <c r="J175" s="128">
        <v>774797796.80208647</v>
      </c>
      <c r="K175" s="129">
        <v>0</v>
      </c>
      <c r="L175" s="129">
        <f>VLOOKUP(A175,'[2]EJECUTADO 2012-LMA'!$A$4:$J$1109,10,FALSE)</f>
        <v>0</v>
      </c>
      <c r="M175" s="129"/>
      <c r="N175" s="129">
        <v>0</v>
      </c>
      <c r="O175" s="129">
        <v>0</v>
      </c>
      <c r="P175" s="129">
        <v>0</v>
      </c>
      <c r="Q175" s="129">
        <v>0</v>
      </c>
      <c r="R175" s="129">
        <v>0</v>
      </c>
      <c r="S175" s="129">
        <v>0</v>
      </c>
      <c r="T175" s="129">
        <v>0</v>
      </c>
      <c r="U175" s="129">
        <f>VLOOKUP(A175,'[3]Distribución CCF'!$A$9:$R$253,18,FALSE)</f>
        <v>0</v>
      </c>
      <c r="V175" s="129">
        <v>0</v>
      </c>
      <c r="W175" s="130">
        <f t="shared" si="2"/>
        <v>774797796.80208647</v>
      </c>
    </row>
    <row r="176" spans="1:23">
      <c r="A176" s="125" t="s">
        <v>1175</v>
      </c>
      <c r="B176" s="126" t="s">
        <v>1171</v>
      </c>
      <c r="C176" s="127" t="s">
        <v>1176</v>
      </c>
      <c r="D176" s="128">
        <v>0</v>
      </c>
      <c r="E176" s="128">
        <v>0</v>
      </c>
      <c r="F176" s="128">
        <v>0</v>
      </c>
      <c r="G176" s="128">
        <v>0</v>
      </c>
      <c r="H176" s="128">
        <v>0</v>
      </c>
      <c r="I176" s="128">
        <v>0</v>
      </c>
      <c r="J176" s="128">
        <v>24636265.510757685</v>
      </c>
      <c r="K176" s="129">
        <v>0</v>
      </c>
      <c r="L176" s="129">
        <f>VLOOKUP(A176,'[2]EJECUTADO 2012-LMA'!$A$4:$J$1109,10,FALSE)</f>
        <v>0</v>
      </c>
      <c r="M176" s="129"/>
      <c r="N176" s="129">
        <v>0</v>
      </c>
      <c r="O176" s="129">
        <v>0</v>
      </c>
      <c r="P176" s="129">
        <v>0</v>
      </c>
      <c r="Q176" s="129">
        <v>0</v>
      </c>
      <c r="R176" s="129">
        <v>0</v>
      </c>
      <c r="S176" s="129">
        <v>0</v>
      </c>
      <c r="T176" s="129">
        <v>0</v>
      </c>
      <c r="U176" s="129">
        <f>VLOOKUP(A176,'[3]Distribución CCF'!$A$9:$R$253,18,FALSE)</f>
        <v>0</v>
      </c>
      <c r="V176" s="129">
        <v>0</v>
      </c>
      <c r="W176" s="130">
        <f t="shared" si="2"/>
        <v>24636265.510757685</v>
      </c>
    </row>
    <row r="177" spans="1:23">
      <c r="A177" s="125" t="s">
        <v>1177</v>
      </c>
      <c r="B177" s="126" t="s">
        <v>1171</v>
      </c>
      <c r="C177" s="127" t="s">
        <v>1178</v>
      </c>
      <c r="D177" s="128">
        <v>0</v>
      </c>
      <c r="E177" s="128">
        <v>0</v>
      </c>
      <c r="F177" s="128">
        <v>0</v>
      </c>
      <c r="G177" s="128">
        <v>0</v>
      </c>
      <c r="H177" s="128">
        <v>0</v>
      </c>
      <c r="I177" s="128">
        <v>0</v>
      </c>
      <c r="J177" s="128">
        <v>77919555.92995441</v>
      </c>
      <c r="K177" s="129">
        <v>0</v>
      </c>
      <c r="L177" s="129">
        <f>VLOOKUP(A177,'[2]EJECUTADO 2012-LMA'!$A$4:$J$1109,10,FALSE)</f>
        <v>0</v>
      </c>
      <c r="M177" s="129"/>
      <c r="N177" s="129">
        <v>0</v>
      </c>
      <c r="O177" s="129">
        <v>0</v>
      </c>
      <c r="P177" s="129">
        <v>0</v>
      </c>
      <c r="Q177" s="129">
        <v>0</v>
      </c>
      <c r="R177" s="129">
        <v>0</v>
      </c>
      <c r="S177" s="129">
        <v>0</v>
      </c>
      <c r="T177" s="129">
        <v>0</v>
      </c>
      <c r="U177" s="129">
        <f>VLOOKUP(A177,'[3]Distribución CCF'!$A$9:$R$253,18,FALSE)</f>
        <v>0</v>
      </c>
      <c r="V177" s="129">
        <v>0</v>
      </c>
      <c r="W177" s="130">
        <f t="shared" si="2"/>
        <v>77919555.92995441</v>
      </c>
    </row>
    <row r="178" spans="1:23">
      <c r="A178" s="125" t="s">
        <v>1179</v>
      </c>
      <c r="B178" s="126" t="s">
        <v>1171</v>
      </c>
      <c r="C178" s="127" t="s">
        <v>1180</v>
      </c>
      <c r="D178" s="128">
        <v>0</v>
      </c>
      <c r="E178" s="128">
        <v>0</v>
      </c>
      <c r="F178" s="128">
        <v>0</v>
      </c>
      <c r="G178" s="128">
        <v>0</v>
      </c>
      <c r="H178" s="128">
        <v>0</v>
      </c>
      <c r="I178" s="128">
        <v>0</v>
      </c>
      <c r="J178" s="128">
        <v>80751714.978317127</v>
      </c>
      <c r="K178" s="129">
        <v>0</v>
      </c>
      <c r="L178" s="129">
        <f>VLOOKUP(A178,'[2]EJECUTADO 2012-LMA'!$A$4:$J$1109,10,FALSE)</f>
        <v>0</v>
      </c>
      <c r="M178" s="129"/>
      <c r="N178" s="129">
        <v>0</v>
      </c>
      <c r="O178" s="129">
        <v>0</v>
      </c>
      <c r="P178" s="129">
        <v>0</v>
      </c>
      <c r="Q178" s="129">
        <v>0</v>
      </c>
      <c r="R178" s="129">
        <v>0</v>
      </c>
      <c r="S178" s="129">
        <v>0</v>
      </c>
      <c r="T178" s="129">
        <v>0</v>
      </c>
      <c r="U178" s="129">
        <f>VLOOKUP(A178,'[3]Distribución CCF'!$A$9:$R$253,18,FALSE)</f>
        <v>0</v>
      </c>
      <c r="V178" s="129">
        <v>0</v>
      </c>
      <c r="W178" s="130">
        <f t="shared" si="2"/>
        <v>80751714.978317127</v>
      </c>
    </row>
    <row r="179" spans="1:23">
      <c r="A179" s="125" t="s">
        <v>1183</v>
      </c>
      <c r="B179" s="126" t="s">
        <v>1171</v>
      </c>
      <c r="C179" s="127" t="s">
        <v>1184</v>
      </c>
      <c r="D179" s="128">
        <v>0</v>
      </c>
      <c r="E179" s="128">
        <v>0</v>
      </c>
      <c r="F179" s="128">
        <v>0</v>
      </c>
      <c r="G179" s="128">
        <v>0</v>
      </c>
      <c r="H179" s="128">
        <v>0</v>
      </c>
      <c r="I179" s="128">
        <v>0</v>
      </c>
      <c r="J179" s="128">
        <v>22297758.5</v>
      </c>
      <c r="K179" s="129">
        <v>0</v>
      </c>
      <c r="L179" s="129">
        <f>VLOOKUP(A179,'[2]EJECUTADO 2012-LMA'!$A$4:$J$1109,10,FALSE)</f>
        <v>0</v>
      </c>
      <c r="M179" s="129"/>
      <c r="N179" s="129">
        <v>0</v>
      </c>
      <c r="O179" s="129">
        <v>0</v>
      </c>
      <c r="P179" s="129">
        <v>0</v>
      </c>
      <c r="Q179" s="129">
        <v>0</v>
      </c>
      <c r="R179" s="129">
        <v>0</v>
      </c>
      <c r="S179" s="129">
        <v>0</v>
      </c>
      <c r="T179" s="129">
        <v>0</v>
      </c>
      <c r="U179" s="129">
        <f>VLOOKUP(A179,'[3]Distribución CCF'!$A$9:$R$253,18,FALSE)</f>
        <v>0</v>
      </c>
      <c r="V179" s="129">
        <v>0</v>
      </c>
      <c r="W179" s="130">
        <f t="shared" si="2"/>
        <v>22297758.5</v>
      </c>
    </row>
    <row r="180" spans="1:23">
      <c r="A180" s="125" t="s">
        <v>1185</v>
      </c>
      <c r="B180" s="126" t="s">
        <v>1171</v>
      </c>
      <c r="C180" s="127" t="s">
        <v>1186</v>
      </c>
      <c r="D180" s="128">
        <v>0</v>
      </c>
      <c r="E180" s="128">
        <v>0</v>
      </c>
      <c r="F180" s="128">
        <v>0</v>
      </c>
      <c r="G180" s="128">
        <v>0</v>
      </c>
      <c r="H180" s="128">
        <v>0</v>
      </c>
      <c r="I180" s="128">
        <v>0</v>
      </c>
      <c r="J180" s="128">
        <v>94833350.495176479</v>
      </c>
      <c r="K180" s="129">
        <v>0</v>
      </c>
      <c r="L180" s="129">
        <f>VLOOKUP(A180,'[2]EJECUTADO 2012-LMA'!$A$4:$J$1109,10,FALSE)</f>
        <v>0</v>
      </c>
      <c r="M180" s="129"/>
      <c r="N180" s="129">
        <v>0</v>
      </c>
      <c r="O180" s="129">
        <v>0</v>
      </c>
      <c r="P180" s="129">
        <v>0</v>
      </c>
      <c r="Q180" s="129">
        <v>0</v>
      </c>
      <c r="R180" s="129">
        <v>0</v>
      </c>
      <c r="S180" s="129">
        <v>0</v>
      </c>
      <c r="T180" s="129">
        <v>0</v>
      </c>
      <c r="U180" s="129">
        <f>VLOOKUP(A180,'[3]Distribución CCF'!$A$9:$R$253,18,FALSE)</f>
        <v>0</v>
      </c>
      <c r="V180" s="129">
        <v>0</v>
      </c>
      <c r="W180" s="130">
        <f t="shared" si="2"/>
        <v>94833350.495176479</v>
      </c>
    </row>
    <row r="181" spans="1:23">
      <c r="A181" s="125" t="s">
        <v>1191</v>
      </c>
      <c r="B181" s="126" t="s">
        <v>1171</v>
      </c>
      <c r="C181" s="127" t="s">
        <v>1192</v>
      </c>
      <c r="D181" s="128">
        <v>0</v>
      </c>
      <c r="E181" s="128">
        <v>0</v>
      </c>
      <c r="F181" s="128">
        <v>0</v>
      </c>
      <c r="G181" s="128">
        <v>0</v>
      </c>
      <c r="H181" s="128">
        <v>0</v>
      </c>
      <c r="I181" s="128">
        <v>0</v>
      </c>
      <c r="J181" s="128">
        <v>234065553.5</v>
      </c>
      <c r="K181" s="129">
        <v>0</v>
      </c>
      <c r="L181" s="129">
        <f>VLOOKUP(A181,'[2]EJECUTADO 2012-LMA'!$A$4:$J$1109,10,FALSE)</f>
        <v>0</v>
      </c>
      <c r="M181" s="129"/>
      <c r="N181" s="129">
        <v>0</v>
      </c>
      <c r="O181" s="129">
        <v>0</v>
      </c>
      <c r="P181" s="129">
        <v>0</v>
      </c>
      <c r="Q181" s="129">
        <v>0</v>
      </c>
      <c r="R181" s="129">
        <v>0</v>
      </c>
      <c r="S181" s="129">
        <v>0</v>
      </c>
      <c r="T181" s="129">
        <v>0</v>
      </c>
      <c r="U181" s="129">
        <f>VLOOKUP(A181,'[3]Distribución CCF'!$A$9:$R$253,18,FALSE)</f>
        <v>0</v>
      </c>
      <c r="V181" s="129">
        <v>0</v>
      </c>
      <c r="W181" s="130">
        <f t="shared" si="2"/>
        <v>234065553.5</v>
      </c>
    </row>
    <row r="182" spans="1:23">
      <c r="A182" s="125" t="s">
        <v>1193</v>
      </c>
      <c r="B182" s="126" t="s">
        <v>1171</v>
      </c>
      <c r="C182" s="127" t="s">
        <v>1194</v>
      </c>
      <c r="D182" s="128">
        <v>0</v>
      </c>
      <c r="E182" s="128">
        <v>0</v>
      </c>
      <c r="F182" s="128">
        <v>0</v>
      </c>
      <c r="G182" s="128">
        <v>0</v>
      </c>
      <c r="H182" s="128">
        <v>0</v>
      </c>
      <c r="I182" s="128">
        <v>0</v>
      </c>
      <c r="J182" s="128">
        <v>73310700.832618818</v>
      </c>
      <c r="K182" s="129">
        <v>0</v>
      </c>
      <c r="L182" s="129">
        <f>VLOOKUP(A182,'[2]EJECUTADO 2012-LMA'!$A$4:$J$1109,10,FALSE)</f>
        <v>0</v>
      </c>
      <c r="M182" s="129"/>
      <c r="N182" s="129">
        <v>0</v>
      </c>
      <c r="O182" s="129">
        <v>0</v>
      </c>
      <c r="P182" s="129">
        <v>0</v>
      </c>
      <c r="Q182" s="129">
        <v>0</v>
      </c>
      <c r="R182" s="129">
        <v>0</v>
      </c>
      <c r="S182" s="129">
        <v>0</v>
      </c>
      <c r="T182" s="129">
        <v>0</v>
      </c>
      <c r="U182" s="129">
        <f>VLOOKUP(A182,'[3]Distribución CCF'!$A$9:$R$253,18,FALSE)</f>
        <v>0</v>
      </c>
      <c r="V182" s="129">
        <v>0</v>
      </c>
      <c r="W182" s="130">
        <f t="shared" si="2"/>
        <v>73310700.832618818</v>
      </c>
    </row>
    <row r="183" spans="1:23">
      <c r="A183" s="125" t="s">
        <v>1198</v>
      </c>
      <c r="B183" s="126" t="s">
        <v>1171</v>
      </c>
      <c r="C183" s="127" t="s">
        <v>1199</v>
      </c>
      <c r="D183" s="128">
        <v>0</v>
      </c>
      <c r="E183" s="128">
        <v>0</v>
      </c>
      <c r="F183" s="128">
        <v>0</v>
      </c>
      <c r="G183" s="128">
        <v>0</v>
      </c>
      <c r="H183" s="128">
        <v>0</v>
      </c>
      <c r="I183" s="128">
        <v>0</v>
      </c>
      <c r="J183" s="128">
        <v>20678279.26304581</v>
      </c>
      <c r="K183" s="129">
        <v>0</v>
      </c>
      <c r="L183" s="129">
        <f>VLOOKUP(A183,'[2]EJECUTADO 2012-LMA'!$A$4:$J$1109,10,FALSE)</f>
        <v>0</v>
      </c>
      <c r="M183" s="129"/>
      <c r="N183" s="129">
        <v>0</v>
      </c>
      <c r="O183" s="129">
        <v>0</v>
      </c>
      <c r="P183" s="129">
        <v>0</v>
      </c>
      <c r="Q183" s="129">
        <v>0</v>
      </c>
      <c r="R183" s="129">
        <v>0</v>
      </c>
      <c r="S183" s="129">
        <v>0</v>
      </c>
      <c r="T183" s="129">
        <v>0</v>
      </c>
      <c r="U183" s="129">
        <f>VLOOKUP(A183,'[3]Distribución CCF'!$A$9:$R$253,18,FALSE)</f>
        <v>0</v>
      </c>
      <c r="V183" s="129">
        <v>0</v>
      </c>
      <c r="W183" s="130">
        <f t="shared" si="2"/>
        <v>20678279.26304581</v>
      </c>
    </row>
    <row r="184" spans="1:23">
      <c r="A184" s="125" t="s">
        <v>1200</v>
      </c>
      <c r="B184" s="126" t="s">
        <v>1171</v>
      </c>
      <c r="C184" s="127" t="s">
        <v>1201</v>
      </c>
      <c r="D184" s="128">
        <v>0</v>
      </c>
      <c r="E184" s="128">
        <v>0</v>
      </c>
      <c r="F184" s="128">
        <v>0</v>
      </c>
      <c r="G184" s="128">
        <v>0</v>
      </c>
      <c r="H184" s="128">
        <v>0</v>
      </c>
      <c r="I184" s="128">
        <v>0</v>
      </c>
      <c r="J184" s="128">
        <v>71841848.158467963</v>
      </c>
      <c r="K184" s="129">
        <v>0</v>
      </c>
      <c r="L184" s="129">
        <f>VLOOKUP(A184,'[2]EJECUTADO 2012-LMA'!$A$4:$J$1109,10,FALSE)</f>
        <v>0</v>
      </c>
      <c r="M184" s="129"/>
      <c r="N184" s="129">
        <v>0</v>
      </c>
      <c r="O184" s="129">
        <v>0</v>
      </c>
      <c r="P184" s="129">
        <v>0</v>
      </c>
      <c r="Q184" s="129">
        <v>0</v>
      </c>
      <c r="R184" s="129">
        <v>0</v>
      </c>
      <c r="S184" s="129">
        <v>0</v>
      </c>
      <c r="T184" s="129">
        <v>0</v>
      </c>
      <c r="U184" s="129">
        <f>VLOOKUP(A184,'[3]Distribución CCF'!$A$9:$R$253,18,FALSE)</f>
        <v>0</v>
      </c>
      <c r="V184" s="129">
        <v>0</v>
      </c>
      <c r="W184" s="130">
        <f t="shared" si="2"/>
        <v>71841848.158467963</v>
      </c>
    </row>
    <row r="185" spans="1:23">
      <c r="A185" s="125" t="s">
        <v>1204</v>
      </c>
      <c r="B185" s="126" t="s">
        <v>1171</v>
      </c>
      <c r="C185" s="127" t="s">
        <v>1205</v>
      </c>
      <c r="D185" s="128">
        <v>0</v>
      </c>
      <c r="E185" s="128">
        <v>0</v>
      </c>
      <c r="F185" s="128">
        <v>0</v>
      </c>
      <c r="G185" s="128">
        <v>0</v>
      </c>
      <c r="H185" s="128">
        <v>0</v>
      </c>
      <c r="I185" s="128">
        <v>0</v>
      </c>
      <c r="J185" s="128">
        <v>71454845.058691695</v>
      </c>
      <c r="K185" s="129">
        <v>0</v>
      </c>
      <c r="L185" s="129">
        <f>VLOOKUP(A185,'[2]EJECUTADO 2012-LMA'!$A$4:$J$1109,10,FALSE)</f>
        <v>0</v>
      </c>
      <c r="M185" s="129"/>
      <c r="N185" s="129">
        <v>0</v>
      </c>
      <c r="O185" s="129">
        <v>0</v>
      </c>
      <c r="P185" s="129">
        <v>0</v>
      </c>
      <c r="Q185" s="129">
        <v>0</v>
      </c>
      <c r="R185" s="129">
        <v>0</v>
      </c>
      <c r="S185" s="129">
        <v>0</v>
      </c>
      <c r="T185" s="129">
        <v>0</v>
      </c>
      <c r="U185" s="129">
        <f>VLOOKUP(A185,'[3]Distribución CCF'!$A$9:$R$253,18,FALSE)</f>
        <v>0</v>
      </c>
      <c r="V185" s="129">
        <v>0</v>
      </c>
      <c r="W185" s="130">
        <f t="shared" si="2"/>
        <v>71454845.058691695</v>
      </c>
    </row>
    <row r="186" spans="1:23">
      <c r="A186" s="125" t="s">
        <v>1206</v>
      </c>
      <c r="B186" s="126" t="s">
        <v>1171</v>
      </c>
      <c r="C186" s="127" t="s">
        <v>1207</v>
      </c>
      <c r="D186" s="128">
        <v>0</v>
      </c>
      <c r="E186" s="128">
        <v>0</v>
      </c>
      <c r="F186" s="128">
        <v>0</v>
      </c>
      <c r="G186" s="128">
        <v>0</v>
      </c>
      <c r="H186" s="128">
        <v>0</v>
      </c>
      <c r="I186" s="128">
        <v>0</v>
      </c>
      <c r="J186" s="128">
        <v>10114853.744152565</v>
      </c>
      <c r="K186" s="129">
        <v>0</v>
      </c>
      <c r="L186" s="129">
        <f>VLOOKUP(A186,'[2]EJECUTADO 2012-LMA'!$A$4:$J$1109,10,FALSE)</f>
        <v>0</v>
      </c>
      <c r="M186" s="129"/>
      <c r="N186" s="129">
        <v>0</v>
      </c>
      <c r="O186" s="129">
        <v>0</v>
      </c>
      <c r="P186" s="129">
        <v>0</v>
      </c>
      <c r="Q186" s="129">
        <v>0</v>
      </c>
      <c r="R186" s="129">
        <v>0</v>
      </c>
      <c r="S186" s="129">
        <v>0</v>
      </c>
      <c r="T186" s="129">
        <v>0</v>
      </c>
      <c r="U186" s="129">
        <f>VLOOKUP(A186,'[3]Distribución CCF'!$A$9:$R$253,18,FALSE)</f>
        <v>0</v>
      </c>
      <c r="V186" s="129">
        <v>0</v>
      </c>
      <c r="W186" s="130">
        <f t="shared" si="2"/>
        <v>10114853.744152565</v>
      </c>
    </row>
    <row r="187" spans="1:23">
      <c r="A187" s="125" t="s">
        <v>1208</v>
      </c>
      <c r="B187" s="126" t="s">
        <v>1171</v>
      </c>
      <c r="C187" s="127" t="s">
        <v>1209</v>
      </c>
      <c r="D187" s="128">
        <v>0</v>
      </c>
      <c r="E187" s="128">
        <v>0</v>
      </c>
      <c r="F187" s="128">
        <v>0</v>
      </c>
      <c r="G187" s="128">
        <v>0</v>
      </c>
      <c r="H187" s="128">
        <v>0</v>
      </c>
      <c r="I187" s="128">
        <v>0</v>
      </c>
      <c r="J187" s="128">
        <v>65429910.43717473</v>
      </c>
      <c r="K187" s="129">
        <v>0</v>
      </c>
      <c r="L187" s="129">
        <f>VLOOKUP(A187,'[2]EJECUTADO 2012-LMA'!$A$4:$J$1109,10,FALSE)</f>
        <v>0</v>
      </c>
      <c r="M187" s="129"/>
      <c r="N187" s="129">
        <v>0</v>
      </c>
      <c r="O187" s="129">
        <v>0</v>
      </c>
      <c r="P187" s="129">
        <v>0</v>
      </c>
      <c r="Q187" s="129">
        <v>0</v>
      </c>
      <c r="R187" s="129">
        <v>0</v>
      </c>
      <c r="S187" s="129">
        <v>0</v>
      </c>
      <c r="T187" s="129">
        <v>0</v>
      </c>
      <c r="U187" s="129">
        <f>VLOOKUP(A187,'[3]Distribución CCF'!$A$9:$R$253,18,FALSE)</f>
        <v>0</v>
      </c>
      <c r="V187" s="129">
        <v>0</v>
      </c>
      <c r="W187" s="130">
        <f t="shared" si="2"/>
        <v>65429910.43717473</v>
      </c>
    </row>
    <row r="188" spans="1:23">
      <c r="A188" s="125" t="s">
        <v>1212</v>
      </c>
      <c r="B188" s="126" t="s">
        <v>1171</v>
      </c>
      <c r="C188" s="127" t="s">
        <v>1213</v>
      </c>
      <c r="D188" s="128">
        <v>0</v>
      </c>
      <c r="E188" s="128">
        <v>0</v>
      </c>
      <c r="F188" s="128">
        <v>0</v>
      </c>
      <c r="G188" s="128">
        <v>0</v>
      </c>
      <c r="H188" s="128">
        <v>0</v>
      </c>
      <c r="I188" s="128">
        <v>0</v>
      </c>
      <c r="J188" s="128">
        <v>63811533.83811032</v>
      </c>
      <c r="K188" s="129">
        <v>0</v>
      </c>
      <c r="L188" s="129">
        <f>VLOOKUP(A188,'[2]EJECUTADO 2012-LMA'!$A$4:$J$1109,10,FALSE)</f>
        <v>0</v>
      </c>
      <c r="M188" s="129"/>
      <c r="N188" s="129">
        <v>0</v>
      </c>
      <c r="O188" s="129">
        <v>0</v>
      </c>
      <c r="P188" s="129">
        <v>0</v>
      </c>
      <c r="Q188" s="129">
        <v>0</v>
      </c>
      <c r="R188" s="129">
        <v>0</v>
      </c>
      <c r="S188" s="129">
        <v>0</v>
      </c>
      <c r="T188" s="129">
        <v>0</v>
      </c>
      <c r="U188" s="129">
        <f>VLOOKUP(A188,'[3]Distribución CCF'!$A$9:$R$253,18,FALSE)</f>
        <v>0</v>
      </c>
      <c r="V188" s="129">
        <v>0</v>
      </c>
      <c r="W188" s="130">
        <f t="shared" si="2"/>
        <v>63811533.83811032</v>
      </c>
    </row>
    <row r="189" spans="1:23">
      <c r="A189" s="125" t="s">
        <v>1214</v>
      </c>
      <c r="B189" s="126" t="s">
        <v>1171</v>
      </c>
      <c r="C189" s="127" t="s">
        <v>650</v>
      </c>
      <c r="D189" s="128">
        <v>0</v>
      </c>
      <c r="E189" s="128">
        <v>0</v>
      </c>
      <c r="F189" s="128">
        <v>0</v>
      </c>
      <c r="G189" s="128">
        <v>0</v>
      </c>
      <c r="H189" s="128">
        <v>0</v>
      </c>
      <c r="I189" s="128">
        <v>0</v>
      </c>
      <c r="J189" s="128">
        <v>62826435.038679801</v>
      </c>
      <c r="K189" s="129">
        <v>0</v>
      </c>
      <c r="L189" s="129">
        <f>VLOOKUP(A189,'[2]EJECUTADO 2012-LMA'!$A$4:$J$1109,10,FALSE)</f>
        <v>0</v>
      </c>
      <c r="M189" s="129"/>
      <c r="N189" s="129">
        <v>0</v>
      </c>
      <c r="O189" s="129">
        <v>0</v>
      </c>
      <c r="P189" s="129">
        <v>0</v>
      </c>
      <c r="Q189" s="129">
        <v>0</v>
      </c>
      <c r="R189" s="129">
        <v>0</v>
      </c>
      <c r="S189" s="129">
        <v>0</v>
      </c>
      <c r="T189" s="129">
        <v>0</v>
      </c>
      <c r="U189" s="129">
        <f>VLOOKUP(A189,'[3]Distribución CCF'!$A$9:$R$253,18,FALSE)</f>
        <v>0</v>
      </c>
      <c r="V189" s="129">
        <v>0</v>
      </c>
      <c r="W189" s="130">
        <f t="shared" si="2"/>
        <v>62826435.038679801</v>
      </c>
    </row>
    <row r="190" spans="1:23">
      <c r="A190" s="125" t="s">
        <v>1215</v>
      </c>
      <c r="B190" s="126" t="s">
        <v>1171</v>
      </c>
      <c r="C190" s="127" t="s">
        <v>1216</v>
      </c>
      <c r="D190" s="128">
        <v>0</v>
      </c>
      <c r="E190" s="128">
        <v>0</v>
      </c>
      <c r="F190" s="128">
        <v>0</v>
      </c>
      <c r="G190" s="128">
        <v>0</v>
      </c>
      <c r="H190" s="128">
        <v>0</v>
      </c>
      <c r="I190" s="128">
        <v>0</v>
      </c>
      <c r="J190" s="128">
        <v>58727720.391049288</v>
      </c>
      <c r="K190" s="129">
        <v>0</v>
      </c>
      <c r="L190" s="129">
        <f>VLOOKUP(A190,'[2]EJECUTADO 2012-LMA'!$A$4:$J$1109,10,FALSE)</f>
        <v>0</v>
      </c>
      <c r="M190" s="129"/>
      <c r="N190" s="129">
        <v>0</v>
      </c>
      <c r="O190" s="129">
        <v>0</v>
      </c>
      <c r="P190" s="129">
        <v>0</v>
      </c>
      <c r="Q190" s="129">
        <v>0</v>
      </c>
      <c r="R190" s="129">
        <v>0</v>
      </c>
      <c r="S190" s="129">
        <v>0</v>
      </c>
      <c r="T190" s="129">
        <v>0</v>
      </c>
      <c r="U190" s="129">
        <f>VLOOKUP(A190,'[3]Distribución CCF'!$A$9:$R$253,18,FALSE)</f>
        <v>0</v>
      </c>
      <c r="V190" s="129">
        <v>0</v>
      </c>
      <c r="W190" s="130">
        <f t="shared" si="2"/>
        <v>58727720.391049288</v>
      </c>
    </row>
    <row r="191" spans="1:23">
      <c r="A191" s="125" t="s">
        <v>1217</v>
      </c>
      <c r="B191" s="126" t="s">
        <v>1171</v>
      </c>
      <c r="C191" s="127" t="s">
        <v>1218</v>
      </c>
      <c r="D191" s="128">
        <v>0</v>
      </c>
      <c r="E191" s="128">
        <v>0</v>
      </c>
      <c r="F191" s="128">
        <v>0</v>
      </c>
      <c r="G191" s="128">
        <v>0</v>
      </c>
      <c r="H191" s="128">
        <v>0</v>
      </c>
      <c r="I191" s="128">
        <v>0</v>
      </c>
      <c r="J191" s="128">
        <v>329849778.35931259</v>
      </c>
      <c r="K191" s="129">
        <v>0</v>
      </c>
      <c r="L191" s="129">
        <f>VLOOKUP(A191,'[2]EJECUTADO 2012-LMA'!$A$4:$J$1109,10,FALSE)</f>
        <v>0</v>
      </c>
      <c r="M191" s="129"/>
      <c r="N191" s="129">
        <v>0</v>
      </c>
      <c r="O191" s="129">
        <v>0</v>
      </c>
      <c r="P191" s="129">
        <v>0</v>
      </c>
      <c r="Q191" s="129">
        <v>0</v>
      </c>
      <c r="R191" s="129">
        <v>0</v>
      </c>
      <c r="S191" s="129">
        <v>0</v>
      </c>
      <c r="T191" s="129">
        <v>0</v>
      </c>
      <c r="U191" s="129">
        <f>VLOOKUP(A191,'[3]Distribución CCF'!$A$9:$R$253,18,FALSE)</f>
        <v>0</v>
      </c>
      <c r="V191" s="129">
        <v>0</v>
      </c>
      <c r="W191" s="130">
        <f t="shared" si="2"/>
        <v>329849778.35931259</v>
      </c>
    </row>
    <row r="192" spans="1:23">
      <c r="A192" s="125" t="s">
        <v>1219</v>
      </c>
      <c r="B192" s="126" t="s">
        <v>1171</v>
      </c>
      <c r="C192" s="127" t="s">
        <v>1220</v>
      </c>
      <c r="D192" s="128">
        <v>0</v>
      </c>
      <c r="E192" s="128">
        <v>0</v>
      </c>
      <c r="F192" s="128">
        <v>0</v>
      </c>
      <c r="G192" s="128">
        <v>0</v>
      </c>
      <c r="H192" s="128">
        <v>0</v>
      </c>
      <c r="I192" s="128">
        <v>0</v>
      </c>
      <c r="J192" s="128">
        <v>58252762.041323863</v>
      </c>
      <c r="K192" s="129">
        <v>0</v>
      </c>
      <c r="L192" s="129">
        <f>VLOOKUP(A192,'[2]EJECUTADO 2012-LMA'!$A$4:$J$1109,10,FALSE)</f>
        <v>0</v>
      </c>
      <c r="M192" s="129"/>
      <c r="N192" s="129">
        <v>0</v>
      </c>
      <c r="O192" s="129">
        <v>0</v>
      </c>
      <c r="P192" s="129">
        <v>0</v>
      </c>
      <c r="Q192" s="129">
        <v>0</v>
      </c>
      <c r="R192" s="129">
        <v>0</v>
      </c>
      <c r="S192" s="129">
        <v>0</v>
      </c>
      <c r="T192" s="129">
        <v>0</v>
      </c>
      <c r="U192" s="129">
        <f>VLOOKUP(A192,'[3]Distribución CCF'!$A$9:$R$253,18,FALSE)</f>
        <v>0</v>
      </c>
      <c r="V192" s="129">
        <v>0</v>
      </c>
      <c r="W192" s="130">
        <f t="shared" si="2"/>
        <v>58252762.041323863</v>
      </c>
    </row>
    <row r="193" spans="1:23">
      <c r="A193" s="125" t="s">
        <v>1221</v>
      </c>
      <c r="B193" s="126" t="s">
        <v>1171</v>
      </c>
      <c r="C193" s="127" t="s">
        <v>1222</v>
      </c>
      <c r="D193" s="128">
        <v>0</v>
      </c>
      <c r="E193" s="128">
        <v>0</v>
      </c>
      <c r="F193" s="128">
        <v>0</v>
      </c>
      <c r="G193" s="128">
        <v>0</v>
      </c>
      <c r="H193" s="128">
        <v>0</v>
      </c>
      <c r="I193" s="128">
        <v>0</v>
      </c>
      <c r="J193" s="128">
        <v>54382731.043561146</v>
      </c>
      <c r="K193" s="129">
        <v>0</v>
      </c>
      <c r="L193" s="129">
        <f>VLOOKUP(A193,'[2]EJECUTADO 2012-LMA'!$A$4:$J$1109,10,FALSE)</f>
        <v>0</v>
      </c>
      <c r="M193" s="129"/>
      <c r="N193" s="129">
        <v>0</v>
      </c>
      <c r="O193" s="129">
        <v>0</v>
      </c>
      <c r="P193" s="129">
        <v>0</v>
      </c>
      <c r="Q193" s="129">
        <v>0</v>
      </c>
      <c r="R193" s="129">
        <v>0</v>
      </c>
      <c r="S193" s="129">
        <v>0</v>
      </c>
      <c r="T193" s="129">
        <v>0</v>
      </c>
      <c r="U193" s="129">
        <f>VLOOKUP(A193,'[3]Distribución CCF'!$A$9:$R$253,18,FALSE)</f>
        <v>0</v>
      </c>
      <c r="V193" s="129">
        <v>0</v>
      </c>
      <c r="W193" s="130">
        <f t="shared" si="2"/>
        <v>54382731.043561146</v>
      </c>
    </row>
    <row r="194" spans="1:23">
      <c r="A194" s="125" t="s">
        <v>1225</v>
      </c>
      <c r="B194" s="126" t="s">
        <v>1171</v>
      </c>
      <c r="C194" s="127" t="s">
        <v>548</v>
      </c>
      <c r="D194" s="128">
        <v>0</v>
      </c>
      <c r="E194" s="128">
        <v>0</v>
      </c>
      <c r="F194" s="128">
        <v>0</v>
      </c>
      <c r="G194" s="128">
        <v>0</v>
      </c>
      <c r="H194" s="128">
        <v>0</v>
      </c>
      <c r="I194" s="128">
        <v>0</v>
      </c>
      <c r="J194" s="128">
        <v>28884504.08330176</v>
      </c>
      <c r="K194" s="129">
        <v>0</v>
      </c>
      <c r="L194" s="129">
        <f>VLOOKUP(A194,'[2]EJECUTADO 2012-LMA'!$A$4:$J$1109,10,FALSE)</f>
        <v>0</v>
      </c>
      <c r="M194" s="129"/>
      <c r="N194" s="129">
        <v>0</v>
      </c>
      <c r="O194" s="129">
        <v>0</v>
      </c>
      <c r="P194" s="129">
        <v>0</v>
      </c>
      <c r="Q194" s="129">
        <v>0</v>
      </c>
      <c r="R194" s="129">
        <v>0</v>
      </c>
      <c r="S194" s="129">
        <v>0</v>
      </c>
      <c r="T194" s="129">
        <v>0</v>
      </c>
      <c r="U194" s="129">
        <f>VLOOKUP(A194,'[3]Distribución CCF'!$A$9:$R$253,18,FALSE)</f>
        <v>0</v>
      </c>
      <c r="V194" s="129">
        <v>0</v>
      </c>
      <c r="W194" s="130">
        <f t="shared" si="2"/>
        <v>28884504.08330176</v>
      </c>
    </row>
    <row r="195" spans="1:23">
      <c r="A195" s="125" t="s">
        <v>1228</v>
      </c>
      <c r="B195" s="126" t="s">
        <v>1171</v>
      </c>
      <c r="C195" s="127" t="s">
        <v>1229</v>
      </c>
      <c r="D195" s="128">
        <v>0</v>
      </c>
      <c r="E195" s="128">
        <v>0</v>
      </c>
      <c r="F195" s="128">
        <v>0</v>
      </c>
      <c r="G195" s="128">
        <v>0</v>
      </c>
      <c r="H195" s="128">
        <v>0</v>
      </c>
      <c r="I195" s="128">
        <v>0</v>
      </c>
      <c r="J195" s="128">
        <v>47636563.372461125</v>
      </c>
      <c r="K195" s="129">
        <v>0</v>
      </c>
      <c r="L195" s="129">
        <f>VLOOKUP(A195,'[2]EJECUTADO 2012-LMA'!$A$4:$J$1109,10,FALSE)</f>
        <v>0</v>
      </c>
      <c r="M195" s="129"/>
      <c r="N195" s="129">
        <v>0</v>
      </c>
      <c r="O195" s="129">
        <v>0</v>
      </c>
      <c r="P195" s="129">
        <v>0</v>
      </c>
      <c r="Q195" s="129">
        <v>0</v>
      </c>
      <c r="R195" s="129">
        <v>0</v>
      </c>
      <c r="S195" s="129">
        <v>0</v>
      </c>
      <c r="T195" s="129">
        <v>0</v>
      </c>
      <c r="U195" s="129">
        <f>VLOOKUP(A195,'[3]Distribución CCF'!$A$9:$R$253,18,FALSE)</f>
        <v>0</v>
      </c>
      <c r="V195" s="129">
        <v>0</v>
      </c>
      <c r="W195" s="130">
        <f t="shared" si="2"/>
        <v>47636563.372461125</v>
      </c>
    </row>
    <row r="196" spans="1:23">
      <c r="A196" s="125" t="s">
        <v>1232</v>
      </c>
      <c r="B196" s="126" t="s">
        <v>1171</v>
      </c>
      <c r="C196" s="127" t="s">
        <v>1233</v>
      </c>
      <c r="D196" s="128">
        <v>0</v>
      </c>
      <c r="E196" s="128">
        <v>0</v>
      </c>
      <c r="F196" s="128">
        <v>0</v>
      </c>
      <c r="G196" s="128">
        <v>0</v>
      </c>
      <c r="H196" s="128">
        <v>0</v>
      </c>
      <c r="I196" s="128">
        <v>0</v>
      </c>
      <c r="J196" s="128">
        <v>44804404.324098416</v>
      </c>
      <c r="K196" s="129">
        <v>0</v>
      </c>
      <c r="L196" s="129">
        <f>VLOOKUP(A196,'[2]EJECUTADO 2012-LMA'!$A$4:$J$1109,10,FALSE)</f>
        <v>0</v>
      </c>
      <c r="M196" s="129"/>
      <c r="N196" s="129">
        <v>0</v>
      </c>
      <c r="O196" s="129">
        <v>0</v>
      </c>
      <c r="P196" s="129">
        <v>0</v>
      </c>
      <c r="Q196" s="129">
        <v>0</v>
      </c>
      <c r="R196" s="129">
        <v>0</v>
      </c>
      <c r="S196" s="129">
        <v>0</v>
      </c>
      <c r="T196" s="129">
        <v>0</v>
      </c>
      <c r="U196" s="129">
        <f>VLOOKUP(A196,'[3]Distribución CCF'!$A$9:$R$253,18,FALSE)</f>
        <v>0</v>
      </c>
      <c r="V196" s="129">
        <v>0</v>
      </c>
      <c r="W196" s="130">
        <f t="shared" si="2"/>
        <v>44804404.324098416</v>
      </c>
    </row>
    <row r="197" spans="1:23">
      <c r="A197" s="125" t="s">
        <v>1234</v>
      </c>
      <c r="B197" s="126" t="s">
        <v>1171</v>
      </c>
      <c r="C197" s="127" t="s">
        <v>1235</v>
      </c>
      <c r="D197" s="128">
        <v>0</v>
      </c>
      <c r="E197" s="128">
        <v>0</v>
      </c>
      <c r="F197" s="128">
        <v>0</v>
      </c>
      <c r="G197" s="128">
        <v>0</v>
      </c>
      <c r="H197" s="128">
        <v>0</v>
      </c>
      <c r="I197" s="128">
        <v>0</v>
      </c>
      <c r="J197" s="128">
        <v>25251952.260401756</v>
      </c>
      <c r="K197" s="129">
        <v>0</v>
      </c>
      <c r="L197" s="129">
        <f>VLOOKUP(A197,'[2]EJECUTADO 2012-LMA'!$A$4:$J$1109,10,FALSE)</f>
        <v>0</v>
      </c>
      <c r="M197" s="129"/>
      <c r="N197" s="129">
        <v>0</v>
      </c>
      <c r="O197" s="129">
        <v>0</v>
      </c>
      <c r="P197" s="129">
        <v>0</v>
      </c>
      <c r="Q197" s="129">
        <v>0</v>
      </c>
      <c r="R197" s="129">
        <v>0</v>
      </c>
      <c r="S197" s="129">
        <v>0</v>
      </c>
      <c r="T197" s="129">
        <v>0</v>
      </c>
      <c r="U197" s="129">
        <f>VLOOKUP(A197,'[3]Distribución CCF'!$A$9:$R$253,18,FALSE)</f>
        <v>0</v>
      </c>
      <c r="V197" s="129">
        <v>0</v>
      </c>
      <c r="W197" s="130">
        <f t="shared" si="2"/>
        <v>25251952.260401756</v>
      </c>
    </row>
    <row r="198" spans="1:23">
      <c r="A198" s="125" t="s">
        <v>1236</v>
      </c>
      <c r="B198" s="126" t="s">
        <v>1171</v>
      </c>
      <c r="C198" s="127" t="s">
        <v>1237</v>
      </c>
      <c r="D198" s="128">
        <v>0</v>
      </c>
      <c r="E198" s="128">
        <v>0</v>
      </c>
      <c r="F198" s="128">
        <v>0</v>
      </c>
      <c r="G198" s="128">
        <v>0</v>
      </c>
      <c r="H198" s="128">
        <v>0</v>
      </c>
      <c r="I198" s="128">
        <v>0</v>
      </c>
      <c r="J198" s="128">
        <v>65289182.037256084</v>
      </c>
      <c r="K198" s="129">
        <v>0</v>
      </c>
      <c r="L198" s="129">
        <f>VLOOKUP(A198,'[2]EJECUTADO 2012-LMA'!$A$4:$J$1109,10,FALSE)</f>
        <v>0</v>
      </c>
      <c r="M198" s="129"/>
      <c r="N198" s="129">
        <v>0</v>
      </c>
      <c r="O198" s="129">
        <v>0</v>
      </c>
      <c r="P198" s="129">
        <v>0</v>
      </c>
      <c r="Q198" s="129">
        <v>0</v>
      </c>
      <c r="R198" s="129">
        <v>0</v>
      </c>
      <c r="S198" s="129">
        <v>0</v>
      </c>
      <c r="T198" s="129">
        <v>0</v>
      </c>
      <c r="U198" s="129">
        <f>VLOOKUP(A198,'[3]Distribución CCF'!$A$9:$R$253,18,FALSE)</f>
        <v>0</v>
      </c>
      <c r="V198" s="129">
        <v>0</v>
      </c>
      <c r="W198" s="130">
        <f t="shared" ref="W198:W259" si="3">SUM(D198:V198)</f>
        <v>65289182.037256084</v>
      </c>
    </row>
    <row r="199" spans="1:23">
      <c r="A199" s="125" t="s">
        <v>1242</v>
      </c>
      <c r="B199" s="126" t="s">
        <v>1243</v>
      </c>
      <c r="C199" s="127" t="s">
        <v>1244</v>
      </c>
      <c r="D199" s="128">
        <v>0</v>
      </c>
      <c r="E199" s="128">
        <v>0</v>
      </c>
      <c r="F199" s="128">
        <v>0</v>
      </c>
      <c r="G199" s="128">
        <v>0</v>
      </c>
      <c r="H199" s="128">
        <v>0</v>
      </c>
      <c r="I199" s="128">
        <v>1338824445.2394056</v>
      </c>
      <c r="J199" s="128">
        <v>0</v>
      </c>
      <c r="K199" s="129">
        <v>0</v>
      </c>
      <c r="L199" s="129">
        <f>VLOOKUP(A199,'[2]EJECUTADO 2012-LMA'!$A$4:$J$1109,10,FALSE)</f>
        <v>0</v>
      </c>
      <c r="M199" s="129"/>
      <c r="N199" s="129">
        <v>0</v>
      </c>
      <c r="O199" s="129">
        <v>0</v>
      </c>
      <c r="P199" s="129">
        <v>0</v>
      </c>
      <c r="Q199" s="129">
        <v>0</v>
      </c>
      <c r="R199" s="129">
        <v>0</v>
      </c>
      <c r="S199" s="129">
        <v>0</v>
      </c>
      <c r="T199" s="129">
        <v>0</v>
      </c>
      <c r="U199" s="129">
        <f>VLOOKUP(A199,'[3]Distribución CCF'!$A$9:$R$253,18,FALSE)</f>
        <v>0</v>
      </c>
      <c r="V199" s="129">
        <v>0</v>
      </c>
      <c r="W199" s="130">
        <f t="shared" si="3"/>
        <v>1338824445.2394056</v>
      </c>
    </row>
    <row r="200" spans="1:23">
      <c r="A200" s="125" t="s">
        <v>1246</v>
      </c>
      <c r="B200" s="126" t="s">
        <v>1243</v>
      </c>
      <c r="C200" s="127" t="s">
        <v>1247</v>
      </c>
      <c r="D200" s="128">
        <v>0</v>
      </c>
      <c r="E200" s="128">
        <v>0</v>
      </c>
      <c r="F200" s="128">
        <v>0</v>
      </c>
      <c r="G200" s="128">
        <v>0</v>
      </c>
      <c r="H200" s="128">
        <v>0</v>
      </c>
      <c r="I200" s="128">
        <v>217984513.48376444</v>
      </c>
      <c r="J200" s="128">
        <v>0</v>
      </c>
      <c r="K200" s="129">
        <v>0</v>
      </c>
      <c r="L200" s="129">
        <f>VLOOKUP(A200,'[2]EJECUTADO 2012-LMA'!$A$4:$J$1109,10,FALSE)</f>
        <v>0</v>
      </c>
      <c r="M200" s="129"/>
      <c r="N200" s="129">
        <v>0</v>
      </c>
      <c r="O200" s="129">
        <v>0</v>
      </c>
      <c r="P200" s="129">
        <v>0</v>
      </c>
      <c r="Q200" s="129">
        <v>0</v>
      </c>
      <c r="R200" s="129">
        <v>0</v>
      </c>
      <c r="S200" s="129">
        <v>0</v>
      </c>
      <c r="T200" s="129">
        <v>0</v>
      </c>
      <c r="U200" s="129">
        <f>VLOOKUP(A200,'[3]Distribución CCF'!$A$9:$R$253,18,FALSE)</f>
        <v>0</v>
      </c>
      <c r="V200" s="129">
        <v>0</v>
      </c>
      <c r="W200" s="130">
        <f t="shared" si="3"/>
        <v>217984513.48376444</v>
      </c>
    </row>
    <row r="201" spans="1:23">
      <c r="A201" s="125" t="s">
        <v>1248</v>
      </c>
      <c r="B201" s="126" t="s">
        <v>1243</v>
      </c>
      <c r="C201" s="127" t="s">
        <v>1249</v>
      </c>
      <c r="D201" s="128">
        <v>0</v>
      </c>
      <c r="E201" s="128">
        <v>0</v>
      </c>
      <c r="F201" s="128">
        <v>0</v>
      </c>
      <c r="G201" s="128">
        <v>0</v>
      </c>
      <c r="H201" s="128">
        <v>0</v>
      </c>
      <c r="I201" s="128">
        <v>156393997.79856905</v>
      </c>
      <c r="J201" s="128">
        <v>0</v>
      </c>
      <c r="K201" s="129">
        <v>0</v>
      </c>
      <c r="L201" s="129">
        <f>VLOOKUP(A201,'[2]EJECUTADO 2012-LMA'!$A$4:$J$1109,10,FALSE)</f>
        <v>0</v>
      </c>
      <c r="M201" s="129"/>
      <c r="N201" s="129">
        <v>0</v>
      </c>
      <c r="O201" s="129">
        <v>0</v>
      </c>
      <c r="P201" s="129">
        <v>0</v>
      </c>
      <c r="Q201" s="129">
        <v>0</v>
      </c>
      <c r="R201" s="129">
        <v>0</v>
      </c>
      <c r="S201" s="129">
        <v>0</v>
      </c>
      <c r="T201" s="129">
        <v>0</v>
      </c>
      <c r="U201" s="129">
        <f>VLOOKUP(A201,'[3]Distribución CCF'!$A$9:$R$253,18,FALSE)</f>
        <v>0</v>
      </c>
      <c r="V201" s="129">
        <v>0</v>
      </c>
      <c r="W201" s="130">
        <f t="shared" si="3"/>
        <v>156393997.79856905</v>
      </c>
    </row>
    <row r="202" spans="1:23">
      <c r="A202" s="125" t="s">
        <v>1252</v>
      </c>
      <c r="B202" s="126" t="s">
        <v>1243</v>
      </c>
      <c r="C202" s="127" t="s">
        <v>1253</v>
      </c>
      <c r="D202" s="128">
        <v>0</v>
      </c>
      <c r="E202" s="128">
        <v>0</v>
      </c>
      <c r="F202" s="128">
        <v>0</v>
      </c>
      <c r="G202" s="128">
        <v>0</v>
      </c>
      <c r="H202" s="128">
        <v>0</v>
      </c>
      <c r="I202" s="128">
        <v>59636811.777655482</v>
      </c>
      <c r="J202" s="128">
        <v>0</v>
      </c>
      <c r="K202" s="129">
        <v>0</v>
      </c>
      <c r="L202" s="129">
        <f>VLOOKUP(A202,'[2]EJECUTADO 2012-LMA'!$A$4:$J$1109,10,FALSE)</f>
        <v>0</v>
      </c>
      <c r="M202" s="129"/>
      <c r="N202" s="129">
        <v>0</v>
      </c>
      <c r="O202" s="129">
        <v>0</v>
      </c>
      <c r="P202" s="129">
        <v>0</v>
      </c>
      <c r="Q202" s="129">
        <v>0</v>
      </c>
      <c r="R202" s="129">
        <v>0</v>
      </c>
      <c r="S202" s="129">
        <v>0</v>
      </c>
      <c r="T202" s="129">
        <v>0</v>
      </c>
      <c r="U202" s="129">
        <f>VLOOKUP(A202,'[3]Distribución CCF'!$A$9:$R$253,18,FALSE)</f>
        <v>0</v>
      </c>
      <c r="V202" s="129">
        <v>0</v>
      </c>
      <c r="W202" s="130">
        <f t="shared" si="3"/>
        <v>59636811.777655482</v>
      </c>
    </row>
    <row r="203" spans="1:23">
      <c r="A203" s="125" t="s">
        <v>1254</v>
      </c>
      <c r="B203" s="126" t="s">
        <v>1243</v>
      </c>
      <c r="C203" s="127" t="s">
        <v>1255</v>
      </c>
      <c r="D203" s="128">
        <v>0</v>
      </c>
      <c r="E203" s="128">
        <v>0</v>
      </c>
      <c r="F203" s="128">
        <v>0</v>
      </c>
      <c r="G203" s="128">
        <v>0</v>
      </c>
      <c r="H203" s="128">
        <v>0</v>
      </c>
      <c r="I203" s="128">
        <v>479438938.91029167</v>
      </c>
      <c r="J203" s="128">
        <v>0</v>
      </c>
      <c r="K203" s="129">
        <v>0</v>
      </c>
      <c r="L203" s="129">
        <f>VLOOKUP(A203,'[2]EJECUTADO 2012-LMA'!$A$4:$J$1109,10,FALSE)</f>
        <v>0</v>
      </c>
      <c r="M203" s="129"/>
      <c r="N203" s="129">
        <v>0</v>
      </c>
      <c r="O203" s="129">
        <v>0</v>
      </c>
      <c r="P203" s="129">
        <v>0</v>
      </c>
      <c r="Q203" s="129">
        <v>0</v>
      </c>
      <c r="R203" s="129">
        <v>0</v>
      </c>
      <c r="S203" s="129">
        <v>0</v>
      </c>
      <c r="T203" s="129">
        <v>0</v>
      </c>
      <c r="U203" s="129">
        <f>VLOOKUP(A203,'[3]Distribución CCF'!$A$9:$R$253,18,FALSE)</f>
        <v>0</v>
      </c>
      <c r="V203" s="129">
        <v>0</v>
      </c>
      <c r="W203" s="130">
        <f t="shared" si="3"/>
        <v>479438938.91029167</v>
      </c>
    </row>
    <row r="204" spans="1:23">
      <c r="A204" s="125" t="s">
        <v>1256</v>
      </c>
      <c r="B204" s="126" t="s">
        <v>1243</v>
      </c>
      <c r="C204" s="127" t="s">
        <v>1257</v>
      </c>
      <c r="D204" s="128">
        <v>0</v>
      </c>
      <c r="E204" s="128">
        <v>0</v>
      </c>
      <c r="F204" s="128">
        <v>0</v>
      </c>
      <c r="G204" s="128">
        <v>0</v>
      </c>
      <c r="H204" s="128">
        <v>0</v>
      </c>
      <c r="I204" s="128">
        <v>168213906.43918547</v>
      </c>
      <c r="J204" s="128">
        <v>0</v>
      </c>
      <c r="K204" s="129">
        <v>0</v>
      </c>
      <c r="L204" s="129">
        <f>VLOOKUP(A204,'[2]EJECUTADO 2012-LMA'!$A$4:$J$1109,10,FALSE)</f>
        <v>0</v>
      </c>
      <c r="M204" s="129"/>
      <c r="N204" s="129">
        <v>0</v>
      </c>
      <c r="O204" s="129">
        <v>0</v>
      </c>
      <c r="P204" s="129">
        <v>0</v>
      </c>
      <c r="Q204" s="129">
        <v>0</v>
      </c>
      <c r="R204" s="129">
        <v>0</v>
      </c>
      <c r="S204" s="129">
        <v>0</v>
      </c>
      <c r="T204" s="129">
        <v>0</v>
      </c>
      <c r="U204" s="129">
        <f>VLOOKUP(A204,'[3]Distribución CCF'!$A$9:$R$253,18,FALSE)</f>
        <v>0</v>
      </c>
      <c r="V204" s="129">
        <v>0</v>
      </c>
      <c r="W204" s="130">
        <f t="shared" si="3"/>
        <v>168213906.43918547</v>
      </c>
    </row>
    <row r="205" spans="1:23">
      <c r="A205" s="125" t="s">
        <v>1262</v>
      </c>
      <c r="B205" s="126" t="s">
        <v>1243</v>
      </c>
      <c r="C205" s="127" t="s">
        <v>813</v>
      </c>
      <c r="D205" s="128">
        <v>0</v>
      </c>
      <c r="E205" s="128">
        <v>0</v>
      </c>
      <c r="F205" s="128">
        <v>0</v>
      </c>
      <c r="G205" s="128">
        <v>0</v>
      </c>
      <c r="H205" s="128">
        <v>0</v>
      </c>
      <c r="I205" s="128">
        <v>413599117.226197</v>
      </c>
      <c r="J205" s="128">
        <v>0</v>
      </c>
      <c r="K205" s="129">
        <v>0</v>
      </c>
      <c r="L205" s="129">
        <f>VLOOKUP(A205,'[2]EJECUTADO 2012-LMA'!$A$4:$J$1109,10,FALSE)</f>
        <v>0</v>
      </c>
      <c r="M205" s="129"/>
      <c r="N205" s="129">
        <v>0</v>
      </c>
      <c r="O205" s="129">
        <v>0</v>
      </c>
      <c r="P205" s="129">
        <v>0</v>
      </c>
      <c r="Q205" s="129">
        <v>0</v>
      </c>
      <c r="R205" s="129">
        <v>0</v>
      </c>
      <c r="S205" s="129">
        <v>0</v>
      </c>
      <c r="T205" s="129">
        <v>0</v>
      </c>
      <c r="U205" s="129">
        <f>VLOOKUP(A205,'[3]Distribución CCF'!$A$9:$R$253,18,FALSE)</f>
        <v>0</v>
      </c>
      <c r="V205" s="129">
        <v>0</v>
      </c>
      <c r="W205" s="130">
        <f t="shared" si="3"/>
        <v>413599117.226197</v>
      </c>
    </row>
    <row r="206" spans="1:23">
      <c r="A206" s="125" t="s">
        <v>1263</v>
      </c>
      <c r="B206" s="126" t="s">
        <v>1243</v>
      </c>
      <c r="C206" s="127" t="s">
        <v>1264</v>
      </c>
      <c r="D206" s="128">
        <v>0</v>
      </c>
      <c r="E206" s="128">
        <v>0</v>
      </c>
      <c r="F206" s="128">
        <v>0</v>
      </c>
      <c r="G206" s="128">
        <v>0</v>
      </c>
      <c r="H206" s="128">
        <v>0</v>
      </c>
      <c r="I206" s="128">
        <v>372522492.57017058</v>
      </c>
      <c r="J206" s="128">
        <v>0</v>
      </c>
      <c r="K206" s="129">
        <v>0</v>
      </c>
      <c r="L206" s="129">
        <f>VLOOKUP(A206,'[2]EJECUTADO 2012-LMA'!$A$4:$J$1109,10,FALSE)</f>
        <v>0</v>
      </c>
      <c r="M206" s="129"/>
      <c r="N206" s="129">
        <v>0</v>
      </c>
      <c r="O206" s="129">
        <v>0</v>
      </c>
      <c r="P206" s="129">
        <v>0</v>
      </c>
      <c r="Q206" s="129">
        <v>0</v>
      </c>
      <c r="R206" s="129">
        <v>0</v>
      </c>
      <c r="S206" s="129">
        <v>0</v>
      </c>
      <c r="T206" s="129">
        <v>0</v>
      </c>
      <c r="U206" s="129">
        <f>VLOOKUP(A206,'[3]Distribución CCF'!$A$9:$R$253,18,FALSE)</f>
        <v>0</v>
      </c>
      <c r="V206" s="129">
        <v>0</v>
      </c>
      <c r="W206" s="130">
        <f t="shared" si="3"/>
        <v>372522492.57017058</v>
      </c>
    </row>
    <row r="207" spans="1:23">
      <c r="A207" s="125" t="s">
        <v>1269</v>
      </c>
      <c r="B207" s="126" t="s">
        <v>1243</v>
      </c>
      <c r="C207" s="127" t="s">
        <v>372</v>
      </c>
      <c r="D207" s="128">
        <v>0</v>
      </c>
      <c r="E207" s="128">
        <v>0</v>
      </c>
      <c r="F207" s="128">
        <v>0</v>
      </c>
      <c r="G207" s="128">
        <v>0</v>
      </c>
      <c r="H207" s="128">
        <v>0</v>
      </c>
      <c r="I207" s="128">
        <v>432012776.55476058</v>
      </c>
      <c r="J207" s="128">
        <v>0</v>
      </c>
      <c r="K207" s="129">
        <v>0</v>
      </c>
      <c r="L207" s="129">
        <f>VLOOKUP(A207,'[2]EJECUTADO 2012-LMA'!$A$4:$J$1109,10,FALSE)</f>
        <v>0</v>
      </c>
      <c r="M207" s="129"/>
      <c r="N207" s="129">
        <v>0</v>
      </c>
      <c r="O207" s="129">
        <v>0</v>
      </c>
      <c r="P207" s="129">
        <v>0</v>
      </c>
      <c r="Q207" s="129">
        <v>0</v>
      </c>
      <c r="R207" s="129">
        <v>0</v>
      </c>
      <c r="S207" s="129">
        <v>0</v>
      </c>
      <c r="T207" s="129">
        <v>0</v>
      </c>
      <c r="U207" s="129">
        <f>VLOOKUP(A207,'[3]Distribución CCF'!$A$9:$R$253,18,FALSE)</f>
        <v>0</v>
      </c>
      <c r="V207" s="129">
        <v>0</v>
      </c>
      <c r="W207" s="130">
        <f t="shared" si="3"/>
        <v>432012776.55476058</v>
      </c>
    </row>
    <row r="208" spans="1:23">
      <c r="A208" s="125" t="s">
        <v>1420</v>
      </c>
      <c r="B208" s="126" t="s">
        <v>1380</v>
      </c>
      <c r="C208" s="127" t="s">
        <v>1421</v>
      </c>
      <c r="D208" s="128">
        <v>0</v>
      </c>
      <c r="E208" s="128">
        <v>0</v>
      </c>
      <c r="F208" s="128">
        <v>0</v>
      </c>
      <c r="G208" s="128">
        <v>0</v>
      </c>
      <c r="H208" s="128">
        <v>0</v>
      </c>
      <c r="I208" s="128">
        <v>0</v>
      </c>
      <c r="J208" s="128">
        <v>0</v>
      </c>
      <c r="K208" s="129">
        <v>115917874.33976777</v>
      </c>
      <c r="L208" s="129">
        <f>VLOOKUP(A208,'[2]EJECUTADO 2012-LMA'!$A$4:$J$1109,10,FALSE)</f>
        <v>0</v>
      </c>
      <c r="M208" s="129"/>
      <c r="N208" s="129">
        <v>0</v>
      </c>
      <c r="O208" s="129">
        <v>0</v>
      </c>
      <c r="P208" s="129">
        <v>0</v>
      </c>
      <c r="Q208" s="129">
        <v>0</v>
      </c>
      <c r="R208" s="129">
        <v>0</v>
      </c>
      <c r="S208" s="129">
        <v>0</v>
      </c>
      <c r="T208" s="129">
        <v>0</v>
      </c>
      <c r="U208" s="129">
        <f>VLOOKUP(A208,'[3]Distribución CCF'!$A$9:$R$253,18,FALSE)</f>
        <v>0</v>
      </c>
      <c r="V208" s="129">
        <v>0</v>
      </c>
      <c r="W208" s="130">
        <f t="shared" si="3"/>
        <v>115917874.33976777</v>
      </c>
    </row>
    <row r="209" spans="1:23">
      <c r="A209" s="125" t="s">
        <v>1426</v>
      </c>
      <c r="B209" s="126" t="s">
        <v>1380</v>
      </c>
      <c r="C209" s="127" t="s">
        <v>1427</v>
      </c>
      <c r="D209" s="128">
        <v>0</v>
      </c>
      <c r="E209" s="128">
        <v>0</v>
      </c>
      <c r="F209" s="128">
        <v>0</v>
      </c>
      <c r="G209" s="128">
        <v>0</v>
      </c>
      <c r="H209" s="128">
        <v>0</v>
      </c>
      <c r="I209" s="128">
        <v>0</v>
      </c>
      <c r="J209" s="128">
        <v>0</v>
      </c>
      <c r="K209" s="129">
        <v>87427593.273140177</v>
      </c>
      <c r="L209" s="129">
        <f>VLOOKUP(A209,'[2]EJECUTADO 2012-LMA'!$A$4:$J$1109,10,FALSE)</f>
        <v>0</v>
      </c>
      <c r="M209" s="129"/>
      <c r="N209" s="129">
        <v>0</v>
      </c>
      <c r="O209" s="129">
        <v>0</v>
      </c>
      <c r="P209" s="129">
        <v>0</v>
      </c>
      <c r="Q209" s="129">
        <v>0</v>
      </c>
      <c r="R209" s="129">
        <v>0</v>
      </c>
      <c r="S209" s="129">
        <v>0</v>
      </c>
      <c r="T209" s="129">
        <v>0</v>
      </c>
      <c r="U209" s="129">
        <f>VLOOKUP(A209,'[3]Distribución CCF'!$A$9:$R$253,18,FALSE)</f>
        <v>0</v>
      </c>
      <c r="V209" s="129">
        <v>0</v>
      </c>
      <c r="W209" s="130">
        <f t="shared" si="3"/>
        <v>87427593.273140177</v>
      </c>
    </row>
    <row r="210" spans="1:23">
      <c r="A210" s="125" t="s">
        <v>1440</v>
      </c>
      <c r="B210" s="126" t="s">
        <v>1380</v>
      </c>
      <c r="C210" s="127" t="s">
        <v>124</v>
      </c>
      <c r="D210" s="128">
        <v>0</v>
      </c>
      <c r="E210" s="128">
        <v>0</v>
      </c>
      <c r="F210" s="128">
        <v>0</v>
      </c>
      <c r="G210" s="128">
        <v>0</v>
      </c>
      <c r="H210" s="128">
        <v>0</v>
      </c>
      <c r="I210" s="128">
        <v>0</v>
      </c>
      <c r="J210" s="128">
        <v>0</v>
      </c>
      <c r="K210" s="129">
        <v>419448945.70345408</v>
      </c>
      <c r="L210" s="129">
        <f>VLOOKUP(A210,'[2]EJECUTADO 2012-LMA'!$A$4:$J$1109,10,FALSE)</f>
        <v>0</v>
      </c>
      <c r="M210" s="129"/>
      <c r="N210" s="129">
        <v>0</v>
      </c>
      <c r="O210" s="129">
        <v>0</v>
      </c>
      <c r="P210" s="129">
        <v>0</v>
      </c>
      <c r="Q210" s="129">
        <v>0</v>
      </c>
      <c r="R210" s="129">
        <v>0</v>
      </c>
      <c r="S210" s="129">
        <v>0</v>
      </c>
      <c r="T210" s="129">
        <v>0</v>
      </c>
      <c r="U210" s="129">
        <f>VLOOKUP(A210,'[3]Distribución CCF'!$A$9:$R$253,18,FALSE)</f>
        <v>0</v>
      </c>
      <c r="V210" s="129">
        <v>0</v>
      </c>
      <c r="W210" s="130">
        <f t="shared" si="3"/>
        <v>419448945.70345408</v>
      </c>
    </row>
    <row r="211" spans="1:23">
      <c r="A211" s="125" t="s">
        <v>1461</v>
      </c>
      <c r="B211" s="126" t="s">
        <v>1380</v>
      </c>
      <c r="C211" s="127" t="s">
        <v>1462</v>
      </c>
      <c r="D211" s="128">
        <v>0</v>
      </c>
      <c r="E211" s="128">
        <v>0</v>
      </c>
      <c r="F211" s="128">
        <v>0</v>
      </c>
      <c r="G211" s="128">
        <v>0</v>
      </c>
      <c r="H211" s="128">
        <v>0</v>
      </c>
      <c r="I211" s="128">
        <v>0</v>
      </c>
      <c r="J211" s="128">
        <v>0</v>
      </c>
      <c r="K211" s="129">
        <v>178220796.67228305</v>
      </c>
      <c r="L211" s="129">
        <f>VLOOKUP(A211,'[2]EJECUTADO 2012-LMA'!$A$4:$J$1109,10,FALSE)</f>
        <v>0</v>
      </c>
      <c r="M211" s="129"/>
      <c r="N211" s="129">
        <v>0</v>
      </c>
      <c r="O211" s="129">
        <v>0</v>
      </c>
      <c r="P211" s="129">
        <v>0</v>
      </c>
      <c r="Q211" s="129">
        <v>0</v>
      </c>
      <c r="R211" s="129">
        <v>0</v>
      </c>
      <c r="S211" s="129">
        <v>0</v>
      </c>
      <c r="T211" s="129">
        <v>0</v>
      </c>
      <c r="U211" s="129">
        <f>VLOOKUP(A211,'[3]Distribución CCF'!$A$9:$R$253,18,FALSE)</f>
        <v>0</v>
      </c>
      <c r="V211" s="129">
        <v>0</v>
      </c>
      <c r="W211" s="130">
        <f t="shared" si="3"/>
        <v>178220796.67228305</v>
      </c>
    </row>
    <row r="212" spans="1:23">
      <c r="A212" s="125" t="s">
        <v>1465</v>
      </c>
      <c r="B212" s="126" t="s">
        <v>1380</v>
      </c>
      <c r="C212" s="127" t="s">
        <v>1466</v>
      </c>
      <c r="D212" s="128">
        <v>0</v>
      </c>
      <c r="E212" s="128">
        <v>0</v>
      </c>
      <c r="F212" s="128">
        <v>0</v>
      </c>
      <c r="G212" s="128">
        <v>0</v>
      </c>
      <c r="H212" s="128">
        <v>0</v>
      </c>
      <c r="I212" s="128">
        <v>0</v>
      </c>
      <c r="J212" s="128">
        <v>0</v>
      </c>
      <c r="K212" s="129">
        <v>154426715.78147322</v>
      </c>
      <c r="L212" s="129">
        <f>VLOOKUP(A212,'[2]EJECUTADO 2012-LMA'!$A$4:$J$1109,10,FALSE)</f>
        <v>0</v>
      </c>
      <c r="M212" s="129"/>
      <c r="N212" s="129">
        <v>0</v>
      </c>
      <c r="O212" s="129">
        <v>0</v>
      </c>
      <c r="P212" s="129">
        <v>0</v>
      </c>
      <c r="Q212" s="129">
        <v>0</v>
      </c>
      <c r="R212" s="129">
        <v>0</v>
      </c>
      <c r="S212" s="129">
        <v>0</v>
      </c>
      <c r="T212" s="129">
        <v>0</v>
      </c>
      <c r="U212" s="129">
        <f>VLOOKUP(A212,'[3]Distribución CCF'!$A$9:$R$253,18,FALSE)</f>
        <v>0</v>
      </c>
      <c r="V212" s="129">
        <v>0</v>
      </c>
      <c r="W212" s="130">
        <f t="shared" si="3"/>
        <v>154426715.78147322</v>
      </c>
    </row>
    <row r="213" spans="1:23">
      <c r="A213" s="125" t="s">
        <v>1467</v>
      </c>
      <c r="B213" s="126" t="s">
        <v>1380</v>
      </c>
      <c r="C213" s="127" t="s">
        <v>1468</v>
      </c>
      <c r="D213" s="128">
        <v>0</v>
      </c>
      <c r="E213" s="128">
        <v>0</v>
      </c>
      <c r="F213" s="128">
        <v>0</v>
      </c>
      <c r="G213" s="128">
        <v>0</v>
      </c>
      <c r="H213" s="128">
        <v>0</v>
      </c>
      <c r="I213" s="128">
        <v>0</v>
      </c>
      <c r="J213" s="128">
        <v>0</v>
      </c>
      <c r="K213" s="129">
        <v>243811059.12787077</v>
      </c>
      <c r="L213" s="129">
        <f>VLOOKUP(A213,'[2]EJECUTADO 2012-LMA'!$A$4:$J$1109,10,FALSE)</f>
        <v>0</v>
      </c>
      <c r="M213" s="129"/>
      <c r="N213" s="129">
        <v>0</v>
      </c>
      <c r="O213" s="129">
        <v>0</v>
      </c>
      <c r="P213" s="129">
        <v>0</v>
      </c>
      <c r="Q213" s="129">
        <v>0</v>
      </c>
      <c r="R213" s="129">
        <v>0</v>
      </c>
      <c r="S213" s="129">
        <v>0</v>
      </c>
      <c r="T213" s="129">
        <v>0</v>
      </c>
      <c r="U213" s="129">
        <f>VLOOKUP(A213,'[3]Distribución CCF'!$A$9:$R$253,18,FALSE)</f>
        <v>0</v>
      </c>
      <c r="V213" s="129">
        <v>0</v>
      </c>
      <c r="W213" s="130">
        <f t="shared" si="3"/>
        <v>243811059.12787077</v>
      </c>
    </row>
    <row r="214" spans="1:23">
      <c r="A214" s="125" t="s">
        <v>1472</v>
      </c>
      <c r="B214" s="126" t="s">
        <v>1380</v>
      </c>
      <c r="C214" s="127" t="s">
        <v>1473</v>
      </c>
      <c r="D214" s="128">
        <v>0</v>
      </c>
      <c r="E214" s="128">
        <v>0</v>
      </c>
      <c r="F214" s="128">
        <v>0</v>
      </c>
      <c r="G214" s="128">
        <v>0</v>
      </c>
      <c r="H214" s="128">
        <v>0</v>
      </c>
      <c r="I214" s="128">
        <v>0</v>
      </c>
      <c r="J214" s="128">
        <v>0</v>
      </c>
      <c r="K214" s="129">
        <v>937596365.10201097</v>
      </c>
      <c r="L214" s="129">
        <f>VLOOKUP(A214,'[2]EJECUTADO 2012-LMA'!$A$4:$J$1109,10,FALSE)</f>
        <v>0</v>
      </c>
      <c r="M214" s="129"/>
      <c r="N214" s="129">
        <v>0</v>
      </c>
      <c r="O214" s="129">
        <v>0</v>
      </c>
      <c r="P214" s="129">
        <v>0</v>
      </c>
      <c r="Q214" s="129">
        <v>0</v>
      </c>
      <c r="R214" s="129">
        <v>0</v>
      </c>
      <c r="S214" s="129">
        <v>0</v>
      </c>
      <c r="T214" s="129">
        <v>0</v>
      </c>
      <c r="U214" s="129">
        <f>VLOOKUP(A214,'[3]Distribución CCF'!$A$9:$R$253,18,FALSE)</f>
        <v>0</v>
      </c>
      <c r="V214" s="129">
        <v>0</v>
      </c>
      <c r="W214" s="130">
        <f t="shared" si="3"/>
        <v>937596365.10201097</v>
      </c>
    </row>
    <row r="215" spans="1:23">
      <c r="A215" s="125" t="s">
        <v>1497</v>
      </c>
      <c r="B215" s="126" t="s">
        <v>1498</v>
      </c>
      <c r="C215" s="127" t="s">
        <v>2109</v>
      </c>
      <c r="D215" s="128">
        <v>0</v>
      </c>
      <c r="E215" s="128">
        <v>0</v>
      </c>
      <c r="F215" s="128">
        <v>0</v>
      </c>
      <c r="G215" s="128">
        <v>0</v>
      </c>
      <c r="H215" s="128">
        <v>0</v>
      </c>
      <c r="I215" s="128">
        <v>0</v>
      </c>
      <c r="J215" s="128">
        <v>0</v>
      </c>
      <c r="K215" s="129">
        <v>0</v>
      </c>
      <c r="L215" s="129">
        <f>VLOOKUP(A215,'[2]EJECUTADO 2012-LMA'!$A$4:$J$1109,10,FALSE)</f>
        <v>0</v>
      </c>
      <c r="M215" s="129"/>
      <c r="N215" s="129">
        <v>0</v>
      </c>
      <c r="O215" s="129">
        <v>0</v>
      </c>
      <c r="P215" s="129">
        <v>0</v>
      </c>
      <c r="Q215" s="129">
        <v>842289731.52460134</v>
      </c>
      <c r="R215" s="129">
        <v>900676308.08673549</v>
      </c>
      <c r="S215" s="129">
        <v>0</v>
      </c>
      <c r="T215" s="129">
        <v>0</v>
      </c>
      <c r="U215" s="129">
        <f>VLOOKUP(A215,'[3]Distribución CCF'!$A$9:$R$253,18,FALSE)</f>
        <v>0</v>
      </c>
      <c r="V215" s="129">
        <v>0</v>
      </c>
      <c r="W215" s="130">
        <f t="shared" si="3"/>
        <v>1742966039.6113367</v>
      </c>
    </row>
    <row r="216" spans="1:23">
      <c r="A216" s="125" t="s">
        <v>1513</v>
      </c>
      <c r="B216" s="126" t="s">
        <v>1498</v>
      </c>
      <c r="C216" s="127" t="s">
        <v>1514</v>
      </c>
      <c r="D216" s="128">
        <v>0</v>
      </c>
      <c r="E216" s="128">
        <v>0</v>
      </c>
      <c r="F216" s="128">
        <v>0</v>
      </c>
      <c r="G216" s="128">
        <v>0</v>
      </c>
      <c r="H216" s="128">
        <v>0</v>
      </c>
      <c r="I216" s="128">
        <v>0</v>
      </c>
      <c r="J216" s="128">
        <v>0</v>
      </c>
      <c r="K216" s="129">
        <v>0</v>
      </c>
      <c r="L216" s="129">
        <f>VLOOKUP(A216,'[2]EJECUTADO 2012-LMA'!$A$4:$J$1109,10,FALSE)</f>
        <v>0</v>
      </c>
      <c r="M216" s="129"/>
      <c r="N216" s="129">
        <v>0</v>
      </c>
      <c r="O216" s="129">
        <v>0</v>
      </c>
      <c r="P216" s="129">
        <v>0</v>
      </c>
      <c r="Q216" s="129">
        <v>80189313.332952306</v>
      </c>
      <c r="R216" s="129">
        <v>0</v>
      </c>
      <c r="S216" s="129">
        <v>0</v>
      </c>
      <c r="T216" s="129">
        <v>0</v>
      </c>
      <c r="U216" s="129">
        <f>VLOOKUP(A216,'[3]Distribución CCF'!$A$9:$R$253,18,FALSE)</f>
        <v>0</v>
      </c>
      <c r="V216" s="129">
        <v>0</v>
      </c>
      <c r="W216" s="130">
        <f t="shared" si="3"/>
        <v>80189313.332952306</v>
      </c>
    </row>
    <row r="217" spans="1:23">
      <c r="A217" s="125" t="s">
        <v>1519</v>
      </c>
      <c r="B217" s="126" t="s">
        <v>1498</v>
      </c>
      <c r="C217" s="127" t="s">
        <v>1520</v>
      </c>
      <c r="D217" s="128">
        <v>0</v>
      </c>
      <c r="E217" s="128">
        <v>0</v>
      </c>
      <c r="F217" s="128">
        <v>0</v>
      </c>
      <c r="G217" s="128">
        <v>0</v>
      </c>
      <c r="H217" s="128">
        <v>0</v>
      </c>
      <c r="I217" s="128">
        <v>0</v>
      </c>
      <c r="J217" s="128">
        <v>0</v>
      </c>
      <c r="K217" s="129">
        <v>0</v>
      </c>
      <c r="L217" s="129">
        <f>VLOOKUP(A217,'[2]EJECUTADO 2012-LMA'!$A$4:$J$1109,10,FALSE)</f>
        <v>0</v>
      </c>
      <c r="M217" s="129"/>
      <c r="N217" s="129">
        <v>0</v>
      </c>
      <c r="O217" s="129">
        <v>0</v>
      </c>
      <c r="P217" s="129">
        <v>0</v>
      </c>
      <c r="Q217" s="129">
        <v>24679136.550000001</v>
      </c>
      <c r="R217" s="129">
        <v>0</v>
      </c>
      <c r="S217" s="129">
        <v>0</v>
      </c>
      <c r="T217" s="129">
        <v>0</v>
      </c>
      <c r="U217" s="129">
        <f>VLOOKUP(A217,'[3]Distribución CCF'!$A$9:$R$253,18,FALSE)</f>
        <v>0</v>
      </c>
      <c r="V217" s="129">
        <v>0</v>
      </c>
      <c r="W217" s="130">
        <f t="shared" si="3"/>
        <v>24679136.550000001</v>
      </c>
    </row>
    <row r="218" spans="1:23">
      <c r="A218" s="125" t="s">
        <v>1521</v>
      </c>
      <c r="B218" s="126" t="s">
        <v>1498</v>
      </c>
      <c r="C218" s="127" t="s">
        <v>1522</v>
      </c>
      <c r="D218" s="128">
        <v>0</v>
      </c>
      <c r="E218" s="128">
        <v>0</v>
      </c>
      <c r="F218" s="128">
        <v>0</v>
      </c>
      <c r="G218" s="128">
        <v>0</v>
      </c>
      <c r="H218" s="128">
        <v>0</v>
      </c>
      <c r="I218" s="128">
        <v>0</v>
      </c>
      <c r="J218" s="128">
        <v>0</v>
      </c>
      <c r="K218" s="129">
        <v>0</v>
      </c>
      <c r="L218" s="129">
        <f>VLOOKUP(A218,'[2]EJECUTADO 2012-LMA'!$A$4:$J$1109,10,FALSE)</f>
        <v>0</v>
      </c>
      <c r="M218" s="129"/>
      <c r="N218" s="129">
        <v>0</v>
      </c>
      <c r="O218" s="129">
        <v>0</v>
      </c>
      <c r="P218" s="129">
        <v>0</v>
      </c>
      <c r="Q218" s="129">
        <v>44051679.857103407</v>
      </c>
      <c r="R218" s="129">
        <v>0</v>
      </c>
      <c r="S218" s="129">
        <v>0</v>
      </c>
      <c r="T218" s="129">
        <v>0</v>
      </c>
      <c r="U218" s="129">
        <f>VLOOKUP(A218,'[3]Distribución CCF'!$A$9:$R$253,18,FALSE)</f>
        <v>0</v>
      </c>
      <c r="V218" s="129">
        <v>0</v>
      </c>
      <c r="W218" s="130">
        <f t="shared" si="3"/>
        <v>44051679.857103407</v>
      </c>
    </row>
    <row r="219" spans="1:23">
      <c r="A219" s="125" t="s">
        <v>1525</v>
      </c>
      <c r="B219" s="126" t="s">
        <v>1498</v>
      </c>
      <c r="C219" s="127" t="s">
        <v>1526</v>
      </c>
      <c r="D219" s="128">
        <v>0</v>
      </c>
      <c r="E219" s="128">
        <v>0</v>
      </c>
      <c r="F219" s="128">
        <v>0</v>
      </c>
      <c r="G219" s="128">
        <v>0</v>
      </c>
      <c r="H219" s="128">
        <v>0</v>
      </c>
      <c r="I219" s="128">
        <v>0</v>
      </c>
      <c r="J219" s="128">
        <v>0</v>
      </c>
      <c r="K219" s="129">
        <v>0</v>
      </c>
      <c r="L219" s="129">
        <f>VLOOKUP(A219,'[2]EJECUTADO 2012-LMA'!$A$4:$J$1109,10,FALSE)</f>
        <v>0</v>
      </c>
      <c r="M219" s="129"/>
      <c r="N219" s="129">
        <v>0</v>
      </c>
      <c r="O219" s="129">
        <v>0</v>
      </c>
      <c r="P219" s="129">
        <v>0</v>
      </c>
      <c r="Q219" s="129">
        <v>0</v>
      </c>
      <c r="R219" s="129">
        <v>164128080.55802205</v>
      </c>
      <c r="S219" s="129">
        <v>0</v>
      </c>
      <c r="T219" s="129">
        <v>0</v>
      </c>
      <c r="U219" s="129">
        <f>VLOOKUP(A219,'[3]Distribución CCF'!$A$9:$R$253,18,FALSE)</f>
        <v>0</v>
      </c>
      <c r="V219" s="129">
        <v>0</v>
      </c>
      <c r="W219" s="130">
        <f t="shared" si="3"/>
        <v>164128080.55802205</v>
      </c>
    </row>
    <row r="220" spans="1:23">
      <c r="A220" s="125" t="s">
        <v>1529</v>
      </c>
      <c r="B220" s="126" t="s">
        <v>1498</v>
      </c>
      <c r="C220" s="127" t="s">
        <v>1530</v>
      </c>
      <c r="D220" s="128">
        <v>0</v>
      </c>
      <c r="E220" s="128">
        <v>0</v>
      </c>
      <c r="F220" s="128">
        <v>0</v>
      </c>
      <c r="G220" s="128">
        <v>0</v>
      </c>
      <c r="H220" s="128">
        <v>0</v>
      </c>
      <c r="I220" s="128">
        <v>0</v>
      </c>
      <c r="J220" s="128">
        <v>0</v>
      </c>
      <c r="K220" s="129">
        <v>0</v>
      </c>
      <c r="L220" s="129">
        <f>VLOOKUP(A220,'[2]EJECUTADO 2012-LMA'!$A$4:$J$1109,10,FALSE)</f>
        <v>0</v>
      </c>
      <c r="M220" s="129"/>
      <c r="N220" s="129">
        <v>0</v>
      </c>
      <c r="O220" s="129">
        <v>0</v>
      </c>
      <c r="P220" s="129">
        <v>0</v>
      </c>
      <c r="Q220" s="129">
        <v>43384230.162298813</v>
      </c>
      <c r="R220" s="129">
        <v>0</v>
      </c>
      <c r="S220" s="129">
        <v>0</v>
      </c>
      <c r="T220" s="129">
        <v>0</v>
      </c>
      <c r="U220" s="129">
        <f>VLOOKUP(A220,'[3]Distribución CCF'!$A$9:$R$253,18,FALSE)</f>
        <v>0</v>
      </c>
      <c r="V220" s="129">
        <v>0</v>
      </c>
      <c r="W220" s="130">
        <f t="shared" si="3"/>
        <v>43384230.162298813</v>
      </c>
    </row>
    <row r="221" spans="1:23">
      <c r="A221" s="125" t="s">
        <v>1533</v>
      </c>
      <c r="B221" s="126" t="s">
        <v>1498</v>
      </c>
      <c r="C221" s="127" t="s">
        <v>1534</v>
      </c>
      <c r="D221" s="128">
        <v>0</v>
      </c>
      <c r="E221" s="128">
        <v>0</v>
      </c>
      <c r="F221" s="128">
        <v>0</v>
      </c>
      <c r="G221" s="128">
        <v>0</v>
      </c>
      <c r="H221" s="128">
        <v>0</v>
      </c>
      <c r="I221" s="128">
        <v>0</v>
      </c>
      <c r="J221" s="128">
        <v>0</v>
      </c>
      <c r="K221" s="129">
        <v>0</v>
      </c>
      <c r="L221" s="129">
        <f>VLOOKUP(A221,'[2]EJECUTADO 2012-LMA'!$A$4:$J$1109,10,FALSE)</f>
        <v>0</v>
      </c>
      <c r="M221" s="129"/>
      <c r="N221" s="129">
        <v>0</v>
      </c>
      <c r="O221" s="129">
        <v>0</v>
      </c>
      <c r="P221" s="129">
        <v>0</v>
      </c>
      <c r="Q221" s="129">
        <v>83431211.850574642</v>
      </c>
      <c r="R221" s="129">
        <v>0</v>
      </c>
      <c r="S221" s="129">
        <v>0</v>
      </c>
      <c r="T221" s="129">
        <v>0</v>
      </c>
      <c r="U221" s="129">
        <f>VLOOKUP(A221,'[3]Distribución CCF'!$A$9:$R$253,18,FALSE)</f>
        <v>0</v>
      </c>
      <c r="V221" s="129">
        <v>0</v>
      </c>
      <c r="W221" s="130">
        <f t="shared" si="3"/>
        <v>83431211.850574642</v>
      </c>
    </row>
    <row r="222" spans="1:23">
      <c r="A222" s="125" t="s">
        <v>1537</v>
      </c>
      <c r="B222" s="126" t="s">
        <v>1498</v>
      </c>
      <c r="C222" s="127" t="s">
        <v>1538</v>
      </c>
      <c r="D222" s="128">
        <v>0</v>
      </c>
      <c r="E222" s="128">
        <v>0</v>
      </c>
      <c r="F222" s="128">
        <v>0</v>
      </c>
      <c r="G222" s="128">
        <v>0</v>
      </c>
      <c r="H222" s="128">
        <v>0</v>
      </c>
      <c r="I222" s="128">
        <v>0</v>
      </c>
      <c r="J222" s="128">
        <v>0</v>
      </c>
      <c r="K222" s="129">
        <v>0</v>
      </c>
      <c r="L222" s="129">
        <f>VLOOKUP(A222,'[2]EJECUTADO 2012-LMA'!$A$4:$J$1109,10,FALSE)</f>
        <v>0</v>
      </c>
      <c r="M222" s="129"/>
      <c r="N222" s="129">
        <v>0</v>
      </c>
      <c r="O222" s="129">
        <v>0</v>
      </c>
      <c r="P222" s="129">
        <v>0</v>
      </c>
      <c r="Q222" s="129">
        <v>21688531</v>
      </c>
      <c r="R222" s="129">
        <v>0</v>
      </c>
      <c r="S222" s="129">
        <v>0</v>
      </c>
      <c r="T222" s="129">
        <v>0</v>
      </c>
      <c r="U222" s="129">
        <f>VLOOKUP(A222,'[3]Distribución CCF'!$A$9:$R$253,18,FALSE)</f>
        <v>0</v>
      </c>
      <c r="V222" s="129">
        <v>0</v>
      </c>
      <c r="W222" s="130">
        <f t="shared" si="3"/>
        <v>21688531</v>
      </c>
    </row>
    <row r="223" spans="1:23">
      <c r="A223" s="125" t="s">
        <v>1543</v>
      </c>
      <c r="B223" s="126" t="s">
        <v>1498</v>
      </c>
      <c r="C223" s="127" t="s">
        <v>1544</v>
      </c>
      <c r="D223" s="128">
        <v>0</v>
      </c>
      <c r="E223" s="128">
        <v>0</v>
      </c>
      <c r="F223" s="128">
        <v>0</v>
      </c>
      <c r="G223" s="128">
        <v>0</v>
      </c>
      <c r="H223" s="128">
        <v>0</v>
      </c>
      <c r="I223" s="128">
        <v>0</v>
      </c>
      <c r="J223" s="128">
        <v>0</v>
      </c>
      <c r="K223" s="129">
        <v>0</v>
      </c>
      <c r="L223" s="129">
        <f>VLOOKUP(A223,'[2]EJECUTADO 2012-LMA'!$A$4:$J$1109,10,FALSE)</f>
        <v>0</v>
      </c>
      <c r="M223" s="129"/>
      <c r="N223" s="129">
        <v>0</v>
      </c>
      <c r="O223" s="129">
        <v>0</v>
      </c>
      <c r="P223" s="129">
        <v>0</v>
      </c>
      <c r="Q223" s="129">
        <v>28446070.326195925</v>
      </c>
      <c r="R223" s="129">
        <v>0</v>
      </c>
      <c r="S223" s="129">
        <v>0</v>
      </c>
      <c r="T223" s="129">
        <v>0</v>
      </c>
      <c r="U223" s="129">
        <f>VLOOKUP(A223,'[3]Distribución CCF'!$A$9:$R$253,18,FALSE)</f>
        <v>0</v>
      </c>
      <c r="V223" s="129">
        <v>0</v>
      </c>
      <c r="W223" s="130">
        <f t="shared" si="3"/>
        <v>28446070.326195925</v>
      </c>
    </row>
    <row r="224" spans="1:23">
      <c r="A224" s="125" t="s">
        <v>1545</v>
      </c>
      <c r="B224" s="126" t="s">
        <v>1498</v>
      </c>
      <c r="C224" s="127" t="s">
        <v>1546</v>
      </c>
      <c r="D224" s="128">
        <v>0</v>
      </c>
      <c r="E224" s="128">
        <v>0</v>
      </c>
      <c r="F224" s="128">
        <v>0</v>
      </c>
      <c r="G224" s="128">
        <v>0</v>
      </c>
      <c r="H224" s="128">
        <v>0</v>
      </c>
      <c r="I224" s="128">
        <v>0</v>
      </c>
      <c r="J224" s="128">
        <v>0</v>
      </c>
      <c r="K224" s="129">
        <v>0</v>
      </c>
      <c r="L224" s="129">
        <f>VLOOKUP(A224,'[2]EJECUTADO 2012-LMA'!$A$4:$J$1109,10,FALSE)</f>
        <v>0</v>
      </c>
      <c r="M224" s="129"/>
      <c r="N224" s="129">
        <v>0</v>
      </c>
      <c r="O224" s="129">
        <v>0</v>
      </c>
      <c r="P224" s="129">
        <v>0</v>
      </c>
      <c r="Q224" s="129">
        <v>0</v>
      </c>
      <c r="R224" s="129">
        <v>177151724.20524251</v>
      </c>
      <c r="S224" s="129">
        <v>0</v>
      </c>
      <c r="T224" s="129">
        <v>0</v>
      </c>
      <c r="U224" s="129">
        <f>VLOOKUP(A224,'[3]Distribución CCF'!$A$9:$R$253,18,FALSE)</f>
        <v>0</v>
      </c>
      <c r="V224" s="129">
        <v>0</v>
      </c>
      <c r="W224" s="130">
        <f t="shared" si="3"/>
        <v>177151724.20524251</v>
      </c>
    </row>
    <row r="225" spans="1:23">
      <c r="A225" s="125" t="s">
        <v>1549</v>
      </c>
      <c r="B225" s="126" t="s">
        <v>1498</v>
      </c>
      <c r="C225" s="127" t="s">
        <v>1550</v>
      </c>
      <c r="D225" s="128">
        <v>0</v>
      </c>
      <c r="E225" s="128">
        <v>0</v>
      </c>
      <c r="F225" s="128">
        <v>0</v>
      </c>
      <c r="G225" s="128">
        <v>0</v>
      </c>
      <c r="H225" s="128">
        <v>0</v>
      </c>
      <c r="I225" s="128">
        <v>0</v>
      </c>
      <c r="J225" s="128">
        <v>0</v>
      </c>
      <c r="K225" s="129">
        <v>0</v>
      </c>
      <c r="L225" s="129">
        <f>VLOOKUP(A225,'[2]EJECUTADO 2012-LMA'!$A$4:$J$1109,10,FALSE)</f>
        <v>0</v>
      </c>
      <c r="M225" s="129"/>
      <c r="N225" s="129">
        <v>0</v>
      </c>
      <c r="O225" s="129">
        <v>0</v>
      </c>
      <c r="P225" s="129">
        <v>0</v>
      </c>
      <c r="Q225" s="129">
        <v>27365437.486988485</v>
      </c>
      <c r="R225" s="129">
        <v>0</v>
      </c>
      <c r="S225" s="129">
        <v>0</v>
      </c>
      <c r="T225" s="129">
        <v>0</v>
      </c>
      <c r="U225" s="129">
        <f>VLOOKUP(A225,'[3]Distribución CCF'!$A$9:$R$253,18,FALSE)</f>
        <v>0</v>
      </c>
      <c r="V225" s="129">
        <v>0</v>
      </c>
      <c r="W225" s="130">
        <f t="shared" si="3"/>
        <v>27365437.486988485</v>
      </c>
    </row>
    <row r="226" spans="1:23">
      <c r="A226" s="125" t="s">
        <v>1555</v>
      </c>
      <c r="B226" s="126" t="s">
        <v>1498</v>
      </c>
      <c r="C226" s="127" t="s">
        <v>1556</v>
      </c>
      <c r="D226" s="128">
        <v>0</v>
      </c>
      <c r="E226" s="128">
        <v>0</v>
      </c>
      <c r="F226" s="128">
        <v>0</v>
      </c>
      <c r="G226" s="128">
        <v>0</v>
      </c>
      <c r="H226" s="128">
        <v>0</v>
      </c>
      <c r="I226" s="128">
        <v>0</v>
      </c>
      <c r="J226" s="128">
        <v>0</v>
      </c>
      <c r="K226" s="129">
        <v>0</v>
      </c>
      <c r="L226" s="129">
        <f>VLOOKUP(A226,'[2]EJECUTADO 2012-LMA'!$A$4:$J$1109,10,FALSE)</f>
        <v>0</v>
      </c>
      <c r="M226" s="129"/>
      <c r="N226" s="129">
        <v>0</v>
      </c>
      <c r="O226" s="129">
        <v>0</v>
      </c>
      <c r="P226" s="129">
        <v>0</v>
      </c>
      <c r="Q226" s="129">
        <v>59085189.649606958</v>
      </c>
      <c r="R226" s="129">
        <v>0</v>
      </c>
      <c r="S226" s="129">
        <v>0</v>
      </c>
      <c r="T226" s="129">
        <v>0</v>
      </c>
      <c r="U226" s="129">
        <f>VLOOKUP(A226,'[3]Distribución CCF'!$A$9:$R$253,18,FALSE)</f>
        <v>0</v>
      </c>
      <c r="V226" s="129">
        <v>0</v>
      </c>
      <c r="W226" s="130">
        <f t="shared" si="3"/>
        <v>59085189.649606958</v>
      </c>
    </row>
    <row r="227" spans="1:23">
      <c r="A227" s="125" t="s">
        <v>1559</v>
      </c>
      <c r="B227" s="126" t="s">
        <v>1498</v>
      </c>
      <c r="C227" s="127" t="s">
        <v>1039</v>
      </c>
      <c r="D227" s="128">
        <v>0</v>
      </c>
      <c r="E227" s="128">
        <v>0</v>
      </c>
      <c r="F227" s="128">
        <v>0</v>
      </c>
      <c r="G227" s="128">
        <v>0</v>
      </c>
      <c r="H227" s="128">
        <v>0</v>
      </c>
      <c r="I227" s="128">
        <v>0</v>
      </c>
      <c r="J227" s="128">
        <v>0</v>
      </c>
      <c r="K227" s="129">
        <v>0</v>
      </c>
      <c r="L227" s="129">
        <f>VLOOKUP(A227,'[2]EJECUTADO 2012-LMA'!$A$4:$J$1109,10,FALSE)</f>
        <v>0</v>
      </c>
      <c r="M227" s="129"/>
      <c r="N227" s="129">
        <v>0</v>
      </c>
      <c r="O227" s="129">
        <v>0</v>
      </c>
      <c r="P227" s="129">
        <v>0</v>
      </c>
      <c r="Q227" s="129">
        <v>22121189.884952363</v>
      </c>
      <c r="R227" s="129">
        <v>0</v>
      </c>
      <c r="S227" s="129">
        <v>0</v>
      </c>
      <c r="T227" s="129">
        <v>0</v>
      </c>
      <c r="U227" s="129">
        <f>VLOOKUP(A227,'[3]Distribución CCF'!$A$9:$R$253,18,FALSE)</f>
        <v>0</v>
      </c>
      <c r="V227" s="129">
        <v>0</v>
      </c>
      <c r="W227" s="130">
        <f t="shared" si="3"/>
        <v>22121189.884952363</v>
      </c>
    </row>
    <row r="228" spans="1:23">
      <c r="A228" s="125" t="s">
        <v>1560</v>
      </c>
      <c r="B228" s="126" t="s">
        <v>1498</v>
      </c>
      <c r="C228" s="127" t="s">
        <v>1561</v>
      </c>
      <c r="D228" s="128">
        <v>0</v>
      </c>
      <c r="E228" s="128">
        <v>0</v>
      </c>
      <c r="F228" s="128">
        <v>0</v>
      </c>
      <c r="G228" s="128">
        <v>0</v>
      </c>
      <c r="H228" s="128">
        <v>0</v>
      </c>
      <c r="I228" s="128">
        <v>0</v>
      </c>
      <c r="J228" s="128">
        <v>0</v>
      </c>
      <c r="K228" s="129">
        <v>0</v>
      </c>
      <c r="L228" s="129">
        <f>VLOOKUP(A228,'[2]EJECUTADO 2012-LMA'!$A$4:$J$1109,10,FALSE)</f>
        <v>0</v>
      </c>
      <c r="M228" s="129"/>
      <c r="N228" s="129">
        <v>0</v>
      </c>
      <c r="O228" s="129">
        <v>0</v>
      </c>
      <c r="P228" s="129">
        <v>0</v>
      </c>
      <c r="Q228" s="129">
        <v>26062321.416179508</v>
      </c>
      <c r="R228" s="129">
        <v>0</v>
      </c>
      <c r="S228" s="129">
        <v>0</v>
      </c>
      <c r="T228" s="129">
        <v>0</v>
      </c>
      <c r="U228" s="129">
        <f>VLOOKUP(A228,'[3]Distribución CCF'!$A$9:$R$253,18,FALSE)</f>
        <v>0</v>
      </c>
      <c r="V228" s="129">
        <v>0</v>
      </c>
      <c r="W228" s="130">
        <f t="shared" si="3"/>
        <v>26062321.416179508</v>
      </c>
    </row>
    <row r="229" spans="1:23">
      <c r="A229" s="125" t="s">
        <v>1564</v>
      </c>
      <c r="B229" s="126" t="s">
        <v>1498</v>
      </c>
      <c r="C229" s="126" t="s">
        <v>1565</v>
      </c>
      <c r="D229" s="128">
        <v>0</v>
      </c>
      <c r="E229" s="128">
        <v>0</v>
      </c>
      <c r="F229" s="128">
        <v>0</v>
      </c>
      <c r="G229" s="128">
        <v>0</v>
      </c>
      <c r="H229" s="128">
        <v>0</v>
      </c>
      <c r="I229" s="128">
        <v>0</v>
      </c>
      <c r="J229" s="128">
        <v>0</v>
      </c>
      <c r="K229" s="129">
        <v>0</v>
      </c>
      <c r="L229" s="129">
        <f>VLOOKUP(A229,'[2]EJECUTADO 2012-LMA'!$A$4:$J$1109,10,FALSE)</f>
        <v>0</v>
      </c>
      <c r="M229" s="129"/>
      <c r="N229" s="129">
        <v>0</v>
      </c>
      <c r="O229" s="129">
        <v>0</v>
      </c>
      <c r="P229" s="129">
        <v>0</v>
      </c>
      <c r="Q229" s="129">
        <v>21231256.958546236</v>
      </c>
      <c r="R229" s="129">
        <v>0</v>
      </c>
      <c r="S229" s="129">
        <v>0</v>
      </c>
      <c r="T229" s="129">
        <v>0</v>
      </c>
      <c r="U229" s="129">
        <f>VLOOKUP(A229,'[3]Distribución CCF'!$A$9:$R$253,18,FALSE)</f>
        <v>0</v>
      </c>
      <c r="V229" s="129">
        <v>0</v>
      </c>
      <c r="W229" s="130">
        <f t="shared" si="3"/>
        <v>21231256.958546236</v>
      </c>
    </row>
    <row r="230" spans="1:23">
      <c r="A230" s="138" t="s">
        <v>1571</v>
      </c>
      <c r="B230" s="126" t="s">
        <v>1498</v>
      </c>
      <c r="C230" s="126" t="s">
        <v>1572</v>
      </c>
      <c r="D230" s="139">
        <v>0</v>
      </c>
      <c r="E230" s="139">
        <v>0</v>
      </c>
      <c r="F230" s="128">
        <v>0</v>
      </c>
      <c r="G230" s="128">
        <v>0</v>
      </c>
      <c r="H230" s="128">
        <v>0</v>
      </c>
      <c r="I230" s="128">
        <v>0</v>
      </c>
      <c r="J230" s="128">
        <v>0</v>
      </c>
      <c r="K230" s="129">
        <v>0</v>
      </c>
      <c r="L230" s="129">
        <f>VLOOKUP(A230,'[2]EJECUTADO 2012-LMA'!$A$4:$J$1109,10,FALSE)</f>
        <v>0</v>
      </c>
      <c r="M230" s="129"/>
      <c r="N230" s="129">
        <v>0</v>
      </c>
      <c r="O230" s="129">
        <v>0</v>
      </c>
      <c r="P230" s="129">
        <v>0</v>
      </c>
      <c r="Q230" s="129">
        <v>0</v>
      </c>
      <c r="R230" s="129">
        <v>109051886.5</v>
      </c>
      <c r="S230" s="129">
        <v>0</v>
      </c>
      <c r="T230" s="129">
        <v>0</v>
      </c>
      <c r="U230" s="129">
        <f>VLOOKUP(A230,'[3]Distribución CCF'!$A$9:$R$253,18,FALSE)</f>
        <v>0</v>
      </c>
      <c r="V230" s="129">
        <v>0</v>
      </c>
      <c r="W230" s="130">
        <f t="shared" si="3"/>
        <v>109051886.5</v>
      </c>
    </row>
    <row r="231" spans="1:23">
      <c r="A231" s="131" t="s">
        <v>1621</v>
      </c>
      <c r="B231" s="132" t="str">
        <f>VLOOKUP(A231,'[2]MONTO ESTIMADO DE RECUR RS 2012'!$A$1:$C$1106,2,FALSE)</f>
        <v>SANTANDER</v>
      </c>
      <c r="C231" s="132" t="str">
        <f>VLOOKUP(A231,'[2]MONTO ESTIMADO DE RECUR RS 2012'!$A$1:$C$1106,3,FALSE)</f>
        <v>BUCARAMANGA</v>
      </c>
      <c r="D231" s="128">
        <v>0</v>
      </c>
      <c r="E231" s="128">
        <v>0</v>
      </c>
      <c r="F231" s="128">
        <v>0</v>
      </c>
      <c r="G231" s="128">
        <v>0</v>
      </c>
      <c r="H231" s="128">
        <v>0</v>
      </c>
      <c r="I231" s="128">
        <v>0</v>
      </c>
      <c r="J231" s="128">
        <v>0</v>
      </c>
      <c r="K231" s="129">
        <v>0</v>
      </c>
      <c r="L231" s="131">
        <v>0</v>
      </c>
      <c r="M231" s="131">
        <v>35678475</v>
      </c>
      <c r="N231" s="129">
        <v>0</v>
      </c>
      <c r="O231" s="131">
        <v>0</v>
      </c>
      <c r="P231" s="129">
        <v>0</v>
      </c>
      <c r="Q231" s="129">
        <v>0</v>
      </c>
      <c r="R231" s="129">
        <v>0</v>
      </c>
      <c r="S231" s="129">
        <v>0</v>
      </c>
      <c r="T231" s="129">
        <v>0</v>
      </c>
      <c r="U231" s="129">
        <v>0</v>
      </c>
      <c r="V231" s="129">
        <v>0</v>
      </c>
      <c r="W231" s="130">
        <f t="shared" si="3"/>
        <v>35678475</v>
      </c>
    </row>
    <row r="232" spans="1:23">
      <c r="A232" s="131" t="s">
        <v>1630</v>
      </c>
      <c r="B232" s="132" t="str">
        <f>VLOOKUP(A232,'[2]MONTO ESTIMADO DE RECUR RS 2012'!$A$1:$C$1106,2,FALSE)</f>
        <v>SANTANDER</v>
      </c>
      <c r="C232" s="132" t="str">
        <f>VLOOKUP(A232,'[2]MONTO ESTIMADO DE RECUR RS 2012'!$A$1:$C$1106,3,FALSE)</f>
        <v>BARICHARA</v>
      </c>
      <c r="D232" s="128">
        <v>0</v>
      </c>
      <c r="E232" s="128">
        <v>0</v>
      </c>
      <c r="F232" s="128">
        <v>0</v>
      </c>
      <c r="G232" s="128">
        <v>0</v>
      </c>
      <c r="H232" s="128">
        <v>0</v>
      </c>
      <c r="I232" s="128">
        <v>0</v>
      </c>
      <c r="J232" s="128">
        <v>0</v>
      </c>
      <c r="K232" s="129">
        <v>0</v>
      </c>
      <c r="L232" s="131">
        <v>0</v>
      </c>
      <c r="M232" s="131"/>
      <c r="N232" s="129"/>
      <c r="O232" s="131">
        <v>35180796</v>
      </c>
      <c r="P232" s="129">
        <v>0</v>
      </c>
      <c r="Q232" s="129">
        <v>0</v>
      </c>
      <c r="R232" s="129">
        <v>0</v>
      </c>
      <c r="S232" s="129">
        <v>0</v>
      </c>
      <c r="T232" s="129">
        <v>0</v>
      </c>
      <c r="U232" s="129">
        <v>0</v>
      </c>
      <c r="V232" s="129">
        <v>0</v>
      </c>
      <c r="W232" s="130">
        <f t="shared" si="3"/>
        <v>35180796</v>
      </c>
    </row>
    <row r="233" spans="1:23">
      <c r="A233" s="131" t="s">
        <v>1632</v>
      </c>
      <c r="B233" s="132" t="str">
        <f>VLOOKUP(A233,'[2]MONTO ESTIMADO DE RECUR RS 2012'!$A$1:$C$1106,2,FALSE)</f>
        <v>SANTANDER</v>
      </c>
      <c r="C233" s="132" t="str">
        <f>VLOOKUP(A233,'[2]MONTO ESTIMADO DE RECUR RS 2012'!$A$1:$C$1106,3,FALSE)</f>
        <v>BARRANCABERMEJA</v>
      </c>
      <c r="D233" s="128">
        <v>0</v>
      </c>
      <c r="E233" s="128">
        <v>0</v>
      </c>
      <c r="F233" s="128">
        <v>0</v>
      </c>
      <c r="G233" s="128">
        <v>0</v>
      </c>
      <c r="H233" s="128">
        <v>0</v>
      </c>
      <c r="I233" s="128">
        <v>0</v>
      </c>
      <c r="J233" s="128">
        <v>0</v>
      </c>
      <c r="K233" s="129">
        <v>0</v>
      </c>
      <c r="L233" s="131">
        <v>204118975.5</v>
      </c>
      <c r="M233" s="131"/>
      <c r="N233" s="129"/>
      <c r="O233" s="131">
        <v>211084772</v>
      </c>
      <c r="P233" s="129">
        <v>0</v>
      </c>
      <c r="Q233" s="129">
        <v>0</v>
      </c>
      <c r="R233" s="129">
        <v>0</v>
      </c>
      <c r="S233" s="129">
        <v>0</v>
      </c>
      <c r="T233" s="129">
        <v>0</v>
      </c>
      <c r="U233" s="129">
        <v>0</v>
      </c>
      <c r="V233" s="129">
        <v>0</v>
      </c>
      <c r="W233" s="130">
        <f t="shared" si="3"/>
        <v>415203747.5</v>
      </c>
    </row>
    <row r="234" spans="1:23">
      <c r="A234" s="131" t="s">
        <v>1635</v>
      </c>
      <c r="B234" s="132" t="str">
        <f>VLOOKUP(A234,'[2]MONTO ESTIMADO DE RECUR RS 2012'!$A$1:$C$1106,2,FALSE)</f>
        <v>SANTANDER</v>
      </c>
      <c r="C234" s="132" t="str">
        <f>VLOOKUP(A234,'[2]MONTO ESTIMADO DE RECUR RS 2012'!$A$1:$C$1106,3,FALSE)</f>
        <v>BOLÍVAR</v>
      </c>
      <c r="D234" s="128">
        <v>0</v>
      </c>
      <c r="E234" s="128">
        <v>0</v>
      </c>
      <c r="F234" s="128">
        <v>0</v>
      </c>
      <c r="G234" s="128">
        <v>0</v>
      </c>
      <c r="H234" s="128">
        <v>0</v>
      </c>
      <c r="I234" s="128">
        <v>0</v>
      </c>
      <c r="J234" s="128">
        <v>0</v>
      </c>
      <c r="K234" s="129">
        <v>0</v>
      </c>
      <c r="L234" s="131">
        <v>0</v>
      </c>
      <c r="M234" s="131"/>
      <c r="N234" s="129"/>
      <c r="O234" s="131">
        <v>35180796</v>
      </c>
      <c r="P234" s="129">
        <v>0</v>
      </c>
      <c r="Q234" s="129">
        <v>0</v>
      </c>
      <c r="R234" s="129">
        <v>0</v>
      </c>
      <c r="S234" s="129">
        <v>0</v>
      </c>
      <c r="T234" s="129">
        <v>0</v>
      </c>
      <c r="U234" s="129">
        <v>0</v>
      </c>
      <c r="V234" s="129">
        <v>0</v>
      </c>
      <c r="W234" s="130">
        <f t="shared" si="3"/>
        <v>35180796</v>
      </c>
    </row>
    <row r="235" spans="1:23">
      <c r="A235" s="131" t="s">
        <v>1664</v>
      </c>
      <c r="B235" s="132" t="str">
        <f>VLOOKUP(A235,'[2]MONTO ESTIMADO DE RECUR RS 2012'!$A$1:$C$1106,2,FALSE)</f>
        <v>SANTANDER</v>
      </c>
      <c r="C235" s="132" t="str">
        <f>VLOOKUP(A235,'[2]MONTO ESTIMADO DE RECUR RS 2012'!$A$1:$C$1106,3,FALSE)</f>
        <v>CURITI</v>
      </c>
      <c r="D235" s="128">
        <v>0</v>
      </c>
      <c r="E235" s="128">
        <v>0</v>
      </c>
      <c r="F235" s="128">
        <v>0</v>
      </c>
      <c r="G235" s="128">
        <v>0</v>
      </c>
      <c r="H235" s="128">
        <v>0</v>
      </c>
      <c r="I235" s="128">
        <v>0</v>
      </c>
      <c r="J235" s="128">
        <v>0</v>
      </c>
      <c r="K235" s="129">
        <v>0</v>
      </c>
      <c r="L235" s="131">
        <v>0</v>
      </c>
      <c r="M235" s="131"/>
      <c r="N235" s="129"/>
      <c r="O235" s="131">
        <v>35180796</v>
      </c>
      <c r="P235" s="129">
        <v>0</v>
      </c>
      <c r="Q235" s="129">
        <v>0</v>
      </c>
      <c r="R235" s="129">
        <v>0</v>
      </c>
      <c r="S235" s="129">
        <v>0</v>
      </c>
      <c r="T235" s="129">
        <v>0</v>
      </c>
      <c r="U235" s="129">
        <v>0</v>
      </c>
      <c r="V235" s="129">
        <v>0</v>
      </c>
      <c r="W235" s="130">
        <f t="shared" si="3"/>
        <v>35180796</v>
      </c>
    </row>
    <row r="236" spans="1:23">
      <c r="A236" s="131" t="s">
        <v>1684</v>
      </c>
      <c r="B236" s="132" t="str">
        <f>VLOOKUP(A236,'[2]MONTO ESTIMADO DE RECUR RS 2012'!$A$1:$C$1106,2,FALSE)</f>
        <v>SANTANDER</v>
      </c>
      <c r="C236" s="132" t="str">
        <f>VLOOKUP(A236,'[2]MONTO ESTIMADO DE RECUR RS 2012'!$A$1:$C$1106,3,FALSE)</f>
        <v>GIRÓN</v>
      </c>
      <c r="D236" s="128"/>
      <c r="E236" s="128"/>
      <c r="F236" s="128"/>
      <c r="G236" s="128"/>
      <c r="H236" s="128">
        <v>0</v>
      </c>
      <c r="I236" s="128">
        <v>0</v>
      </c>
      <c r="J236" s="128">
        <v>0</v>
      </c>
      <c r="K236" s="129">
        <v>0</v>
      </c>
      <c r="L236" s="131">
        <v>0</v>
      </c>
      <c r="M236" s="131">
        <v>39642750</v>
      </c>
      <c r="N236" s="129"/>
      <c r="O236" s="131"/>
      <c r="P236" s="129">
        <v>0</v>
      </c>
      <c r="Q236" s="129">
        <v>0</v>
      </c>
      <c r="R236" s="129">
        <v>0</v>
      </c>
      <c r="S236" s="129">
        <v>0</v>
      </c>
      <c r="T236" s="129">
        <v>0</v>
      </c>
      <c r="U236" s="129">
        <v>0</v>
      </c>
      <c r="V236" s="129">
        <v>0</v>
      </c>
      <c r="W236" s="130">
        <f t="shared" si="3"/>
        <v>39642750</v>
      </c>
    </row>
    <row r="237" spans="1:23">
      <c r="A237" s="131" t="s">
        <v>1691</v>
      </c>
      <c r="B237" s="132" t="str">
        <f>VLOOKUP(A237,'[2]MONTO ESTIMADO DE RECUR RS 2012'!$A$1:$C$1106,2,FALSE)</f>
        <v>SANTANDER</v>
      </c>
      <c r="C237" s="132" t="str">
        <f>VLOOKUP(A237,'[2]MONTO ESTIMADO DE RECUR RS 2012'!$A$1:$C$1106,3,FALSE)</f>
        <v>GUAVATÁ</v>
      </c>
      <c r="D237" s="128">
        <v>0</v>
      </c>
      <c r="E237" s="128">
        <v>0</v>
      </c>
      <c r="F237" s="128">
        <v>0</v>
      </c>
      <c r="G237" s="128">
        <v>0</v>
      </c>
      <c r="H237" s="128">
        <v>0</v>
      </c>
      <c r="I237" s="128">
        <v>0</v>
      </c>
      <c r="J237" s="128">
        <v>0</v>
      </c>
      <c r="K237" s="129">
        <v>0</v>
      </c>
      <c r="L237" s="131">
        <v>0</v>
      </c>
      <c r="M237" s="131"/>
      <c r="N237" s="129"/>
      <c r="O237" s="131">
        <v>35180796</v>
      </c>
      <c r="P237" s="129">
        <v>0</v>
      </c>
      <c r="Q237" s="129">
        <v>0</v>
      </c>
      <c r="R237" s="129">
        <v>0</v>
      </c>
      <c r="S237" s="129">
        <v>0</v>
      </c>
      <c r="T237" s="129">
        <v>0</v>
      </c>
      <c r="U237" s="129">
        <v>0</v>
      </c>
      <c r="V237" s="129">
        <v>0</v>
      </c>
      <c r="W237" s="130">
        <f t="shared" si="3"/>
        <v>35180796</v>
      </c>
    </row>
    <row r="238" spans="1:23">
      <c r="A238" s="131" t="s">
        <v>1703</v>
      </c>
      <c r="B238" s="132" t="str">
        <f>VLOOKUP(A238,'[2]MONTO ESTIMADO DE RECUR RS 2012'!$A$1:$C$1106,2,FALSE)</f>
        <v>SANTANDER</v>
      </c>
      <c r="C238" s="132" t="str">
        <f>VLOOKUP(A238,'[2]MONTO ESTIMADO DE RECUR RS 2012'!$A$1:$C$1106,3,FALSE)</f>
        <v>LANDÁZURI</v>
      </c>
      <c r="D238" s="128">
        <v>0</v>
      </c>
      <c r="E238" s="128">
        <v>0</v>
      </c>
      <c r="F238" s="128">
        <v>0</v>
      </c>
      <c r="G238" s="128">
        <v>0</v>
      </c>
      <c r="H238" s="128">
        <v>0</v>
      </c>
      <c r="I238" s="128">
        <v>0</v>
      </c>
      <c r="J238" s="128">
        <v>0</v>
      </c>
      <c r="K238" s="129">
        <v>0</v>
      </c>
      <c r="L238" s="131">
        <v>0</v>
      </c>
      <c r="M238" s="131"/>
      <c r="N238" s="129"/>
      <c r="O238" s="131">
        <v>37435011.189999998</v>
      </c>
      <c r="P238" s="129">
        <v>0</v>
      </c>
      <c r="Q238" s="129">
        <v>0</v>
      </c>
      <c r="R238" s="129">
        <v>0</v>
      </c>
      <c r="S238" s="129">
        <v>0</v>
      </c>
      <c r="T238" s="129">
        <v>0</v>
      </c>
      <c r="U238" s="129">
        <v>0</v>
      </c>
      <c r="V238" s="129">
        <v>0</v>
      </c>
      <c r="W238" s="130">
        <f t="shared" si="3"/>
        <v>37435011.189999998</v>
      </c>
    </row>
    <row r="239" spans="1:23">
      <c r="A239" s="131" t="s">
        <v>1706</v>
      </c>
      <c r="B239" s="132" t="str">
        <f>VLOOKUP(A239,'[2]MONTO ESTIMADO DE RECUR RS 2012'!$A$1:$C$1106,2,FALSE)</f>
        <v>SANTANDER</v>
      </c>
      <c r="C239" s="132" t="str">
        <f>VLOOKUP(A239,'[2]MONTO ESTIMADO DE RECUR RS 2012'!$A$1:$C$1106,3,FALSE)</f>
        <v>LEBRÍJA</v>
      </c>
      <c r="D239" s="128">
        <v>0</v>
      </c>
      <c r="E239" s="128">
        <v>0</v>
      </c>
      <c r="F239" s="128">
        <v>0</v>
      </c>
      <c r="G239" s="128">
        <v>0</v>
      </c>
      <c r="H239" s="128">
        <v>0</v>
      </c>
      <c r="I239" s="128">
        <v>0</v>
      </c>
      <c r="J239" s="128">
        <v>0</v>
      </c>
      <c r="K239" s="129">
        <v>0</v>
      </c>
      <c r="L239" s="131">
        <v>66562065</v>
      </c>
      <c r="M239" s="131"/>
      <c r="N239" s="129"/>
      <c r="O239" s="129">
        <v>0</v>
      </c>
      <c r="P239" s="129">
        <v>0</v>
      </c>
      <c r="Q239" s="129">
        <v>0</v>
      </c>
      <c r="R239" s="129">
        <v>0</v>
      </c>
      <c r="S239" s="129">
        <v>0</v>
      </c>
      <c r="T239" s="129">
        <v>0</v>
      </c>
      <c r="U239" s="129">
        <v>0</v>
      </c>
      <c r="V239" s="129">
        <v>0</v>
      </c>
      <c r="W239" s="130">
        <f t="shared" si="3"/>
        <v>66562065</v>
      </c>
    </row>
    <row r="240" spans="1:23">
      <c r="A240" s="131" t="s">
        <v>1731</v>
      </c>
      <c r="B240" s="132" t="str">
        <f>VLOOKUP(A240,'[2]MONTO ESTIMADO DE RECUR RS 2012'!$A$1:$C$1106,2,FALSE)</f>
        <v>SANTANDER</v>
      </c>
      <c r="C240" s="132" t="str">
        <f>VLOOKUP(A240,'[2]MONTO ESTIMADO DE RECUR RS 2012'!$A$1:$C$1106,3,FALSE)</f>
        <v>PIEDECUESTA</v>
      </c>
      <c r="D240" s="128"/>
      <c r="E240" s="128"/>
      <c r="F240" s="128"/>
      <c r="G240" s="128"/>
      <c r="H240" s="128">
        <v>0</v>
      </c>
      <c r="I240" s="128">
        <v>0</v>
      </c>
      <c r="J240" s="128">
        <v>0</v>
      </c>
      <c r="K240" s="129">
        <v>0</v>
      </c>
      <c r="L240" s="131">
        <v>0</v>
      </c>
      <c r="M240" s="131">
        <v>107184513.63</v>
      </c>
      <c r="N240" s="129"/>
      <c r="O240" s="131"/>
      <c r="P240" s="129">
        <v>0</v>
      </c>
      <c r="Q240" s="129">
        <v>0</v>
      </c>
      <c r="R240" s="129">
        <v>0</v>
      </c>
      <c r="S240" s="129">
        <v>0</v>
      </c>
      <c r="T240" s="129">
        <v>0</v>
      </c>
      <c r="U240" s="129">
        <v>0</v>
      </c>
      <c r="V240" s="129">
        <v>0</v>
      </c>
      <c r="W240" s="130">
        <f t="shared" si="3"/>
        <v>107184513.63</v>
      </c>
    </row>
    <row r="241" spans="1:23">
      <c r="A241" s="131" t="s">
        <v>1739</v>
      </c>
      <c r="B241" s="132" t="str">
        <f>VLOOKUP(A241,'[2]MONTO ESTIMADO DE RECUR RS 2012'!$A$1:$C$1106,2,FALSE)</f>
        <v>SANTANDER</v>
      </c>
      <c r="C241" s="132" t="str">
        <f>VLOOKUP(A241,'[2]MONTO ESTIMADO DE RECUR RS 2012'!$A$1:$C$1106,3,FALSE)</f>
        <v>PUERTO WILCHES</v>
      </c>
      <c r="D241" s="128">
        <v>0</v>
      </c>
      <c r="E241" s="128">
        <v>0</v>
      </c>
      <c r="F241" s="128">
        <v>0</v>
      </c>
      <c r="G241" s="128">
        <v>0</v>
      </c>
      <c r="H241" s="128">
        <v>0</v>
      </c>
      <c r="I241" s="128">
        <v>0</v>
      </c>
      <c r="J241" s="128">
        <v>0</v>
      </c>
      <c r="K241" s="129">
        <v>0</v>
      </c>
      <c r="L241" s="131">
        <v>0</v>
      </c>
      <c r="M241" s="131"/>
      <c r="N241" s="129"/>
      <c r="O241" s="131">
        <v>35182559.460000001</v>
      </c>
      <c r="P241" s="129">
        <v>0</v>
      </c>
      <c r="Q241" s="129">
        <v>0</v>
      </c>
      <c r="R241" s="129">
        <v>0</v>
      </c>
      <c r="S241" s="129">
        <v>0</v>
      </c>
      <c r="T241" s="129">
        <v>0</v>
      </c>
      <c r="U241" s="129">
        <v>0</v>
      </c>
      <c r="V241" s="129">
        <v>0</v>
      </c>
      <c r="W241" s="130">
        <f t="shared" si="3"/>
        <v>35182559.460000001</v>
      </c>
    </row>
    <row r="242" spans="1:23">
      <c r="A242" s="131" t="s">
        <v>1748</v>
      </c>
      <c r="B242" s="132" t="str">
        <f>VLOOKUP(A242,'[2]MONTO ESTIMADO DE RECUR RS 2012'!$A$1:$C$1106,2,FALSE)</f>
        <v>SANTANDER</v>
      </c>
      <c r="C242" s="132" t="str">
        <f>VLOOKUP(A242,'[2]MONTO ESTIMADO DE RECUR RS 2012'!$A$1:$C$1106,3,FALSE)</f>
        <v>SAN GIL</v>
      </c>
      <c r="D242" s="128">
        <v>0</v>
      </c>
      <c r="E242" s="128">
        <v>0</v>
      </c>
      <c r="F242" s="128">
        <v>0</v>
      </c>
      <c r="G242" s="128">
        <v>0</v>
      </c>
      <c r="H242" s="128">
        <v>0</v>
      </c>
      <c r="I242" s="128">
        <v>0</v>
      </c>
      <c r="J242" s="128">
        <v>0</v>
      </c>
      <c r="K242" s="129">
        <v>0</v>
      </c>
      <c r="L242" s="131">
        <v>103431539</v>
      </c>
      <c r="M242" s="131"/>
      <c r="N242" s="129"/>
      <c r="O242" s="129">
        <v>0</v>
      </c>
      <c r="P242" s="129">
        <v>0</v>
      </c>
      <c r="Q242" s="129">
        <v>0</v>
      </c>
      <c r="R242" s="129">
        <v>0</v>
      </c>
      <c r="S242" s="129">
        <v>0</v>
      </c>
      <c r="T242" s="129">
        <v>0</v>
      </c>
      <c r="U242" s="129">
        <v>0</v>
      </c>
      <c r="V242" s="129">
        <v>0</v>
      </c>
      <c r="W242" s="130">
        <f t="shared" si="3"/>
        <v>103431539</v>
      </c>
    </row>
    <row r="243" spans="1:23">
      <c r="A243" s="125" t="s">
        <v>1781</v>
      </c>
      <c r="B243" s="132" t="s">
        <v>770</v>
      </c>
      <c r="C243" s="132" t="s">
        <v>1782</v>
      </c>
      <c r="D243" s="128">
        <v>0</v>
      </c>
      <c r="E243" s="128">
        <v>0</v>
      </c>
      <c r="F243" s="128">
        <v>0</v>
      </c>
      <c r="G243" s="128">
        <v>0</v>
      </c>
      <c r="H243" s="128">
        <v>0</v>
      </c>
      <c r="I243" s="128">
        <v>0</v>
      </c>
      <c r="J243" s="128">
        <v>0</v>
      </c>
      <c r="K243" s="129">
        <v>0</v>
      </c>
      <c r="L243" s="129">
        <f>VLOOKUP(A243,'[2]EJECUTADO 2012-LMA'!$A$4:$J$1109,10,FALSE)</f>
        <v>0</v>
      </c>
      <c r="M243" s="129"/>
      <c r="N243" s="129">
        <v>715214517.98408961</v>
      </c>
      <c r="O243" s="129">
        <v>0</v>
      </c>
      <c r="P243" s="129">
        <v>0</v>
      </c>
      <c r="Q243" s="129">
        <v>0</v>
      </c>
      <c r="R243" s="129">
        <v>0</v>
      </c>
      <c r="S243" s="129">
        <v>0</v>
      </c>
      <c r="T243" s="129">
        <v>0</v>
      </c>
      <c r="U243" s="129">
        <f>VLOOKUP(A243,'[3]Distribución CCF'!$A$9:$R$253,18,FALSE)</f>
        <v>0</v>
      </c>
      <c r="V243" s="129">
        <v>0</v>
      </c>
      <c r="W243" s="130">
        <f t="shared" si="3"/>
        <v>715214517.98408961</v>
      </c>
    </row>
    <row r="244" spans="1:23">
      <c r="A244" s="125" t="s">
        <v>1788</v>
      </c>
      <c r="B244" s="132" t="s">
        <v>770</v>
      </c>
      <c r="C244" s="132" t="s">
        <v>1789</v>
      </c>
      <c r="D244" s="128">
        <v>0</v>
      </c>
      <c r="E244" s="128">
        <v>0</v>
      </c>
      <c r="F244" s="128">
        <v>0</v>
      </c>
      <c r="G244" s="128">
        <v>0</v>
      </c>
      <c r="H244" s="128">
        <v>0</v>
      </c>
      <c r="I244" s="128">
        <v>0</v>
      </c>
      <c r="J244" s="128">
        <v>0</v>
      </c>
      <c r="K244" s="129">
        <v>0</v>
      </c>
      <c r="L244" s="129">
        <f>VLOOKUP(A244,'[2]EJECUTADO 2012-LMA'!$A$4:$J$1109,10,FALSE)</f>
        <v>0</v>
      </c>
      <c r="M244" s="129"/>
      <c r="N244" s="129">
        <v>188714873.31877473</v>
      </c>
      <c r="O244" s="129">
        <v>0</v>
      </c>
      <c r="P244" s="129">
        <v>0</v>
      </c>
      <c r="Q244" s="129">
        <v>0</v>
      </c>
      <c r="R244" s="129">
        <v>0</v>
      </c>
      <c r="S244" s="129">
        <v>0</v>
      </c>
      <c r="T244" s="129">
        <v>0</v>
      </c>
      <c r="U244" s="129">
        <f>VLOOKUP(A244,'[3]Distribución CCF'!$A$9:$R$253,18,FALSE)</f>
        <v>0</v>
      </c>
      <c r="V244" s="129">
        <v>0</v>
      </c>
      <c r="W244" s="130">
        <f t="shared" si="3"/>
        <v>188714873.31877473</v>
      </c>
    </row>
    <row r="245" spans="1:23">
      <c r="A245" s="140" t="s">
        <v>1817</v>
      </c>
      <c r="B245" s="133" t="s">
        <v>770</v>
      </c>
      <c r="C245" s="134" t="s">
        <v>1818</v>
      </c>
      <c r="D245" s="141">
        <v>0</v>
      </c>
      <c r="E245" s="141">
        <v>0</v>
      </c>
      <c r="F245" s="128">
        <v>0</v>
      </c>
      <c r="G245" s="128">
        <v>0</v>
      </c>
      <c r="H245" s="128">
        <v>0</v>
      </c>
      <c r="I245" s="128">
        <v>0</v>
      </c>
      <c r="J245" s="128">
        <v>0</v>
      </c>
      <c r="K245" s="129">
        <v>0</v>
      </c>
      <c r="L245" s="129">
        <f>VLOOKUP(A245,'[2]EJECUTADO 2012-LMA'!$A$4:$J$1109,10,FALSE)</f>
        <v>0</v>
      </c>
      <c r="M245" s="129"/>
      <c r="N245" s="129">
        <v>210034527.70487648</v>
      </c>
      <c r="O245" s="129">
        <v>0</v>
      </c>
      <c r="P245" s="129">
        <v>0</v>
      </c>
      <c r="Q245" s="129">
        <v>0</v>
      </c>
      <c r="R245" s="129">
        <v>0</v>
      </c>
      <c r="S245" s="129">
        <v>0</v>
      </c>
      <c r="T245" s="129">
        <v>0</v>
      </c>
      <c r="U245" s="129">
        <f>VLOOKUP(A245,'[3]Distribución CCF'!$A$9:$R$253,18,FALSE)</f>
        <v>0</v>
      </c>
      <c r="V245" s="129">
        <v>0</v>
      </c>
      <c r="W245" s="130">
        <f t="shared" si="3"/>
        <v>210034527.70487648</v>
      </c>
    </row>
    <row r="246" spans="1:23" s="109" customFormat="1">
      <c r="A246" s="125" t="s">
        <v>1825</v>
      </c>
      <c r="B246" s="126" t="s">
        <v>770</v>
      </c>
      <c r="C246" s="127" t="s">
        <v>1826</v>
      </c>
      <c r="D246" s="128">
        <v>0</v>
      </c>
      <c r="E246" s="128">
        <v>0</v>
      </c>
      <c r="F246" s="128">
        <v>0</v>
      </c>
      <c r="G246" s="128">
        <v>0</v>
      </c>
      <c r="H246" s="128">
        <v>0</v>
      </c>
      <c r="I246" s="128">
        <v>0</v>
      </c>
      <c r="J246" s="128">
        <v>0</v>
      </c>
      <c r="K246" s="129">
        <v>0</v>
      </c>
      <c r="L246" s="129">
        <f>VLOOKUP(A246,'[2]EJECUTADO 2012-LMA'!$A$4:$J$1109,10,FALSE)</f>
        <v>0</v>
      </c>
      <c r="M246" s="129"/>
      <c r="N246" s="129">
        <v>114599130.99225925</v>
      </c>
      <c r="O246" s="129">
        <v>0</v>
      </c>
      <c r="P246" s="129">
        <v>0</v>
      </c>
      <c r="Q246" s="129">
        <v>0</v>
      </c>
      <c r="R246" s="129">
        <v>0</v>
      </c>
      <c r="S246" s="129">
        <v>0</v>
      </c>
      <c r="T246" s="129">
        <v>0</v>
      </c>
      <c r="U246" s="129">
        <f>VLOOKUP(A246,'[3]Distribución CCF'!$A$9:$R$253,18,FALSE)</f>
        <v>0</v>
      </c>
      <c r="V246" s="129">
        <v>0</v>
      </c>
      <c r="W246" s="130">
        <f t="shared" si="3"/>
        <v>114599130.99225925</v>
      </c>
    </row>
    <row r="247" spans="1:23">
      <c r="A247" s="125" t="s">
        <v>1829</v>
      </c>
      <c r="B247" s="126" t="s">
        <v>1830</v>
      </c>
      <c r="C247" s="127" t="s">
        <v>2111</v>
      </c>
      <c r="D247" s="128">
        <v>0</v>
      </c>
      <c r="E247" s="128">
        <v>0</v>
      </c>
      <c r="F247" s="128">
        <v>0</v>
      </c>
      <c r="G247" s="128">
        <v>0</v>
      </c>
      <c r="H247" s="128">
        <v>0</v>
      </c>
      <c r="I247" s="128">
        <v>0</v>
      </c>
      <c r="J247" s="128">
        <v>0</v>
      </c>
      <c r="K247" s="129">
        <v>0</v>
      </c>
      <c r="L247" s="129">
        <f>VLOOKUP(A247,'[2]EJECUTADO 2012-LMA'!$A$4:$J$1109,10,FALSE)</f>
        <v>0</v>
      </c>
      <c r="M247" s="129"/>
      <c r="N247" s="129">
        <v>0</v>
      </c>
      <c r="O247" s="129">
        <v>0</v>
      </c>
      <c r="P247" s="129">
        <v>1036098564.2846669</v>
      </c>
      <c r="Q247" s="129">
        <v>0</v>
      </c>
      <c r="R247" s="129">
        <v>0</v>
      </c>
      <c r="S247" s="129">
        <v>0</v>
      </c>
      <c r="T247" s="129">
        <v>0</v>
      </c>
      <c r="U247" s="129">
        <f>VLOOKUP(A247,'[3]Distribución CCF'!$A$9:$R$253,18,FALSE)</f>
        <v>0</v>
      </c>
      <c r="V247" s="129">
        <v>0</v>
      </c>
      <c r="W247" s="130">
        <f t="shared" si="3"/>
        <v>1036098564.2846669</v>
      </c>
    </row>
    <row r="248" spans="1:23">
      <c r="A248" s="125" t="s">
        <v>1831</v>
      </c>
      <c r="B248" s="126" t="s">
        <v>1830</v>
      </c>
      <c r="C248" s="127" t="s">
        <v>1832</v>
      </c>
      <c r="D248" s="128">
        <v>0</v>
      </c>
      <c r="E248" s="128">
        <v>0</v>
      </c>
      <c r="F248" s="128">
        <v>0</v>
      </c>
      <c r="G248" s="128">
        <v>0</v>
      </c>
      <c r="H248" s="128">
        <v>0</v>
      </c>
      <c r="I248" s="128">
        <v>0</v>
      </c>
      <c r="J248" s="128">
        <v>0</v>
      </c>
      <c r="K248" s="129">
        <v>0</v>
      </c>
      <c r="L248" s="129">
        <f>VLOOKUP(A248,'[2]EJECUTADO 2012-LMA'!$A$4:$J$1109,10,FALSE)</f>
        <v>0</v>
      </c>
      <c r="M248" s="129"/>
      <c r="N248" s="129">
        <v>0</v>
      </c>
      <c r="O248" s="129">
        <v>0</v>
      </c>
      <c r="P248" s="129">
        <v>62790269.075000934</v>
      </c>
      <c r="Q248" s="129">
        <v>0</v>
      </c>
      <c r="R248" s="129">
        <v>0</v>
      </c>
      <c r="S248" s="129">
        <v>0</v>
      </c>
      <c r="T248" s="129">
        <v>0</v>
      </c>
      <c r="U248" s="129">
        <f>VLOOKUP(A248,'[3]Distribución CCF'!$A$9:$R$253,18,FALSE)</f>
        <v>0</v>
      </c>
      <c r="V248" s="129">
        <v>0</v>
      </c>
      <c r="W248" s="130">
        <f t="shared" si="3"/>
        <v>62790269.075000934</v>
      </c>
    </row>
    <row r="249" spans="1:23">
      <c r="A249" s="125" t="s">
        <v>1835</v>
      </c>
      <c r="B249" s="126" t="s">
        <v>1830</v>
      </c>
      <c r="C249" s="127" t="s">
        <v>1836</v>
      </c>
      <c r="D249" s="128">
        <v>0</v>
      </c>
      <c r="E249" s="128">
        <v>0</v>
      </c>
      <c r="F249" s="128">
        <v>0</v>
      </c>
      <c r="G249" s="128">
        <v>0</v>
      </c>
      <c r="H249" s="128">
        <v>0</v>
      </c>
      <c r="I249" s="128">
        <v>0</v>
      </c>
      <c r="J249" s="128">
        <v>0</v>
      </c>
      <c r="K249" s="129">
        <v>0</v>
      </c>
      <c r="L249" s="129">
        <f>VLOOKUP(A249,'[2]EJECUTADO 2012-LMA'!$A$4:$J$1109,10,FALSE)</f>
        <v>0</v>
      </c>
      <c r="M249" s="129"/>
      <c r="N249" s="129">
        <v>0</v>
      </c>
      <c r="O249" s="129">
        <v>0</v>
      </c>
      <c r="P249" s="129">
        <v>35782175.936149307</v>
      </c>
      <c r="Q249" s="129">
        <v>0</v>
      </c>
      <c r="R249" s="129">
        <v>0</v>
      </c>
      <c r="S249" s="129">
        <v>0</v>
      </c>
      <c r="T249" s="129">
        <v>0</v>
      </c>
      <c r="U249" s="129">
        <f>VLOOKUP(A249,'[3]Distribución CCF'!$A$9:$R$253,18,FALSE)</f>
        <v>0</v>
      </c>
      <c r="V249" s="129">
        <v>0</v>
      </c>
      <c r="W249" s="130">
        <f t="shared" si="3"/>
        <v>35782175.936149307</v>
      </c>
    </row>
    <row r="250" spans="1:23">
      <c r="A250" s="138" t="s">
        <v>1843</v>
      </c>
      <c r="B250" s="126" t="s">
        <v>1830</v>
      </c>
      <c r="C250" s="127" t="s">
        <v>1844</v>
      </c>
      <c r="D250" s="139">
        <v>0</v>
      </c>
      <c r="E250" s="139">
        <v>0</v>
      </c>
      <c r="F250" s="139">
        <v>0</v>
      </c>
      <c r="G250" s="139">
        <v>0</v>
      </c>
      <c r="H250" s="128">
        <v>0</v>
      </c>
      <c r="I250" s="139">
        <v>0</v>
      </c>
      <c r="J250" s="139">
        <v>0</v>
      </c>
      <c r="K250" s="142">
        <v>0</v>
      </c>
      <c r="L250" s="129">
        <f>VLOOKUP(A250,'[2]EJECUTADO 2012-LMA'!$A$4:$J$1109,10,FALSE)</f>
        <v>0</v>
      </c>
      <c r="M250" s="142"/>
      <c r="N250" s="142">
        <v>0</v>
      </c>
      <c r="O250" s="129">
        <v>0</v>
      </c>
      <c r="P250" s="142">
        <v>152635930.92657474</v>
      </c>
      <c r="Q250" s="142">
        <v>0</v>
      </c>
      <c r="R250" s="142">
        <v>0</v>
      </c>
      <c r="S250" s="142">
        <v>0</v>
      </c>
      <c r="T250" s="142">
        <v>0</v>
      </c>
      <c r="U250" s="129">
        <f>VLOOKUP(A250,'[3]Distribución CCF'!$A$9:$R$253,18,FALSE)</f>
        <v>0</v>
      </c>
      <c r="V250" s="129">
        <v>0</v>
      </c>
      <c r="W250" s="130">
        <f t="shared" si="3"/>
        <v>152635930.92657474</v>
      </c>
    </row>
    <row r="251" spans="1:23">
      <c r="A251" s="125" t="s">
        <v>1845</v>
      </c>
      <c r="B251" s="132" t="s">
        <v>1830</v>
      </c>
      <c r="C251" s="132" t="s">
        <v>1846</v>
      </c>
      <c r="D251" s="128">
        <v>0</v>
      </c>
      <c r="E251" s="128">
        <v>0</v>
      </c>
      <c r="F251" s="128">
        <v>0</v>
      </c>
      <c r="G251" s="128">
        <v>0</v>
      </c>
      <c r="H251" s="128">
        <v>0</v>
      </c>
      <c r="I251" s="128">
        <v>0</v>
      </c>
      <c r="J251" s="128">
        <v>0</v>
      </c>
      <c r="K251" s="129">
        <v>0</v>
      </c>
      <c r="L251" s="129">
        <f>VLOOKUP(A251,'[2]EJECUTADO 2012-LMA'!$A$4:$J$1109,10,FALSE)</f>
        <v>0</v>
      </c>
      <c r="M251" s="129"/>
      <c r="N251" s="129">
        <v>0</v>
      </c>
      <c r="O251" s="129">
        <v>0</v>
      </c>
      <c r="P251" s="129">
        <v>60780034.471846476</v>
      </c>
      <c r="Q251" s="129">
        <v>0</v>
      </c>
      <c r="R251" s="129">
        <v>0</v>
      </c>
      <c r="S251" s="129">
        <v>0</v>
      </c>
      <c r="T251" s="129">
        <v>0</v>
      </c>
      <c r="U251" s="129">
        <f>VLOOKUP(A251,'[3]Distribución CCF'!$A$9:$R$253,18,FALSE)</f>
        <v>0</v>
      </c>
      <c r="V251" s="129">
        <v>0</v>
      </c>
      <c r="W251" s="130">
        <f t="shared" si="3"/>
        <v>60780034.471846476</v>
      </c>
    </row>
    <row r="252" spans="1:23">
      <c r="A252" s="125" t="s">
        <v>1849</v>
      </c>
      <c r="B252" s="132" t="s">
        <v>1830</v>
      </c>
      <c r="C252" s="132" t="s">
        <v>1850</v>
      </c>
      <c r="D252" s="128">
        <v>0</v>
      </c>
      <c r="E252" s="128">
        <v>0</v>
      </c>
      <c r="F252" s="128">
        <v>0</v>
      </c>
      <c r="G252" s="128">
        <v>0</v>
      </c>
      <c r="H252" s="128">
        <v>0</v>
      </c>
      <c r="I252" s="128">
        <v>0</v>
      </c>
      <c r="J252" s="128">
        <v>0</v>
      </c>
      <c r="K252" s="129">
        <v>0</v>
      </c>
      <c r="L252" s="129">
        <f>VLOOKUP(A252,'[2]EJECUTADO 2012-LMA'!$A$4:$J$1109,10,FALSE)</f>
        <v>0</v>
      </c>
      <c r="M252" s="129"/>
      <c r="N252" s="129">
        <v>0</v>
      </c>
      <c r="O252" s="129">
        <v>0</v>
      </c>
      <c r="P252" s="129">
        <v>112975184.69728038</v>
      </c>
      <c r="Q252" s="129">
        <v>0</v>
      </c>
      <c r="R252" s="129">
        <v>0</v>
      </c>
      <c r="S252" s="129">
        <v>0</v>
      </c>
      <c r="T252" s="129">
        <v>0</v>
      </c>
      <c r="U252" s="129">
        <f>VLOOKUP(A252,'[3]Distribución CCF'!$A$9:$R$253,18,FALSE)</f>
        <v>0</v>
      </c>
      <c r="V252" s="129">
        <v>0</v>
      </c>
      <c r="W252" s="130">
        <f t="shared" si="3"/>
        <v>112975184.69728038</v>
      </c>
    </row>
    <row r="253" spans="1:23">
      <c r="A253" s="125" t="s">
        <v>1853</v>
      </c>
      <c r="B253" s="132" t="s">
        <v>1830</v>
      </c>
      <c r="C253" s="132" t="s">
        <v>1854</v>
      </c>
      <c r="D253" s="128">
        <v>0</v>
      </c>
      <c r="E253" s="128">
        <v>0</v>
      </c>
      <c r="F253" s="128">
        <v>0</v>
      </c>
      <c r="G253" s="128">
        <v>0</v>
      </c>
      <c r="H253" s="128">
        <v>0</v>
      </c>
      <c r="I253" s="128">
        <v>0</v>
      </c>
      <c r="J253" s="128">
        <v>0</v>
      </c>
      <c r="K253" s="129">
        <v>0</v>
      </c>
      <c r="L253" s="129">
        <f>VLOOKUP(A253,'[2]EJECUTADO 2012-LMA'!$A$4:$J$1109,10,FALSE)</f>
        <v>0</v>
      </c>
      <c r="M253" s="129"/>
      <c r="N253" s="129">
        <v>0</v>
      </c>
      <c r="O253" s="129">
        <v>0</v>
      </c>
      <c r="P253" s="129">
        <v>60922842</v>
      </c>
      <c r="Q253" s="129">
        <v>0</v>
      </c>
      <c r="R253" s="129">
        <v>0</v>
      </c>
      <c r="S253" s="129">
        <v>0</v>
      </c>
      <c r="T253" s="129">
        <v>0</v>
      </c>
      <c r="U253" s="129">
        <f>VLOOKUP(A253,'[3]Distribución CCF'!$A$9:$R$253,18,FALSE)</f>
        <v>0</v>
      </c>
      <c r="V253" s="129">
        <v>0</v>
      </c>
      <c r="W253" s="130">
        <f t="shared" si="3"/>
        <v>60922842</v>
      </c>
    </row>
    <row r="254" spans="1:23">
      <c r="A254" s="125" t="s">
        <v>1863</v>
      </c>
      <c r="B254" s="132" t="s">
        <v>1830</v>
      </c>
      <c r="C254" s="132" t="s">
        <v>1864</v>
      </c>
      <c r="D254" s="128">
        <v>0</v>
      </c>
      <c r="E254" s="128">
        <v>0</v>
      </c>
      <c r="F254" s="128">
        <v>0</v>
      </c>
      <c r="G254" s="128">
        <v>0</v>
      </c>
      <c r="H254" s="128">
        <v>0</v>
      </c>
      <c r="I254" s="128">
        <v>0</v>
      </c>
      <c r="J254" s="128">
        <v>0</v>
      </c>
      <c r="K254" s="129">
        <v>0</v>
      </c>
      <c r="L254" s="129">
        <f>VLOOKUP(A254,'[2]EJECUTADO 2012-LMA'!$A$4:$J$1109,10,FALSE)</f>
        <v>0</v>
      </c>
      <c r="M254" s="129"/>
      <c r="N254" s="129">
        <v>0</v>
      </c>
      <c r="O254" s="129">
        <v>0</v>
      </c>
      <c r="P254" s="129">
        <v>63097716.720189251</v>
      </c>
      <c r="Q254" s="129">
        <v>0</v>
      </c>
      <c r="R254" s="129">
        <v>0</v>
      </c>
      <c r="S254" s="129">
        <v>0</v>
      </c>
      <c r="T254" s="129">
        <v>0</v>
      </c>
      <c r="U254" s="129">
        <f>VLOOKUP(A254,'[3]Distribución CCF'!$A$9:$R$253,18,FALSE)</f>
        <v>0</v>
      </c>
      <c r="V254" s="129">
        <v>0</v>
      </c>
      <c r="W254" s="130">
        <f t="shared" si="3"/>
        <v>63097716.720189251</v>
      </c>
    </row>
    <row r="255" spans="1:23">
      <c r="A255" s="125" t="s">
        <v>1875</v>
      </c>
      <c r="B255" s="132" t="s">
        <v>1830</v>
      </c>
      <c r="C255" s="132" t="s">
        <v>1876</v>
      </c>
      <c r="D255" s="128">
        <v>0</v>
      </c>
      <c r="E255" s="128">
        <v>0</v>
      </c>
      <c r="F255" s="128">
        <v>0</v>
      </c>
      <c r="G255" s="128">
        <v>0</v>
      </c>
      <c r="H255" s="128">
        <v>0</v>
      </c>
      <c r="I255" s="128">
        <v>0</v>
      </c>
      <c r="J255" s="128">
        <v>0</v>
      </c>
      <c r="K255" s="129">
        <v>0</v>
      </c>
      <c r="L255" s="129">
        <f>VLOOKUP(A255,'[2]EJECUTADO 2012-LMA'!$A$4:$J$1109,10,FALSE)</f>
        <v>0</v>
      </c>
      <c r="M255" s="129"/>
      <c r="N255" s="129">
        <v>0</v>
      </c>
      <c r="O255" s="129">
        <v>0</v>
      </c>
      <c r="P255" s="129">
        <v>58769799.868692018</v>
      </c>
      <c r="Q255" s="129">
        <v>0</v>
      </c>
      <c r="R255" s="129">
        <v>0</v>
      </c>
      <c r="S255" s="129">
        <v>0</v>
      </c>
      <c r="T255" s="129">
        <v>0</v>
      </c>
      <c r="U255" s="129">
        <f>VLOOKUP(A255,'[3]Distribución CCF'!$A$9:$R$253,18,FALSE)</f>
        <v>0</v>
      </c>
      <c r="V255" s="129">
        <v>0</v>
      </c>
      <c r="W255" s="130">
        <f t="shared" si="3"/>
        <v>58769799.868692018</v>
      </c>
    </row>
    <row r="256" spans="1:23">
      <c r="A256" s="125" t="s">
        <v>1877</v>
      </c>
      <c r="B256" s="132" t="s">
        <v>1830</v>
      </c>
      <c r="C256" s="132" t="s">
        <v>1878</v>
      </c>
      <c r="D256" s="128">
        <v>0</v>
      </c>
      <c r="E256" s="128">
        <v>0</v>
      </c>
      <c r="F256" s="128">
        <v>0</v>
      </c>
      <c r="G256" s="128">
        <v>0</v>
      </c>
      <c r="H256" s="128">
        <v>0</v>
      </c>
      <c r="I256" s="128">
        <v>0</v>
      </c>
      <c r="J256" s="128">
        <v>0</v>
      </c>
      <c r="K256" s="129">
        <v>0</v>
      </c>
      <c r="L256" s="129">
        <f>VLOOKUP(A256,'[2]EJECUTADO 2012-LMA'!$A$4:$J$1109,10,FALSE)</f>
        <v>0</v>
      </c>
      <c r="M256" s="129"/>
      <c r="N256" s="129">
        <v>0</v>
      </c>
      <c r="O256" s="129">
        <v>0</v>
      </c>
      <c r="P256" s="129">
        <v>84311604.238183916</v>
      </c>
      <c r="Q256" s="129">
        <v>0</v>
      </c>
      <c r="R256" s="129">
        <v>0</v>
      </c>
      <c r="S256" s="129">
        <v>0</v>
      </c>
      <c r="T256" s="129">
        <v>0</v>
      </c>
      <c r="U256" s="129">
        <f>VLOOKUP(A256,'[3]Distribución CCF'!$A$9:$R$253,18,FALSE)</f>
        <v>0</v>
      </c>
      <c r="V256" s="129">
        <v>0</v>
      </c>
      <c r="W256" s="130">
        <f t="shared" si="3"/>
        <v>84311604.238183916</v>
      </c>
    </row>
    <row r="257" spans="1:23">
      <c r="A257" s="125" t="s">
        <v>1885</v>
      </c>
      <c r="B257" s="132" t="s">
        <v>1830</v>
      </c>
      <c r="C257" s="132" t="s">
        <v>1886</v>
      </c>
      <c r="D257" s="128">
        <v>0</v>
      </c>
      <c r="E257" s="128">
        <v>0</v>
      </c>
      <c r="F257" s="128">
        <v>0</v>
      </c>
      <c r="G257" s="128">
        <v>0</v>
      </c>
      <c r="H257" s="128">
        <v>0</v>
      </c>
      <c r="I257" s="128">
        <v>0</v>
      </c>
      <c r="J257" s="128">
        <v>0</v>
      </c>
      <c r="K257" s="129">
        <v>0</v>
      </c>
      <c r="L257" s="129">
        <f>VLOOKUP(A257,'[2]EJECUTADO 2012-LMA'!$A$4:$J$1109,10,FALSE)</f>
        <v>0</v>
      </c>
      <c r="M257" s="129"/>
      <c r="N257" s="129">
        <v>0</v>
      </c>
      <c r="O257" s="129">
        <v>0</v>
      </c>
      <c r="P257" s="129">
        <v>42309525.941686124</v>
      </c>
      <c r="Q257" s="129">
        <v>0</v>
      </c>
      <c r="R257" s="129">
        <v>0</v>
      </c>
      <c r="S257" s="129">
        <v>0</v>
      </c>
      <c r="T257" s="129">
        <v>0</v>
      </c>
      <c r="U257" s="129">
        <f>VLOOKUP(A257,'[3]Distribución CCF'!$A$9:$R$253,18,FALSE)</f>
        <v>0</v>
      </c>
      <c r="V257" s="129">
        <v>0</v>
      </c>
      <c r="W257" s="130">
        <f t="shared" si="3"/>
        <v>42309525.941686124</v>
      </c>
    </row>
    <row r="258" spans="1:23">
      <c r="A258" s="138" t="s">
        <v>1887</v>
      </c>
      <c r="B258" s="126" t="s">
        <v>1830</v>
      </c>
      <c r="C258" s="126" t="s">
        <v>1888</v>
      </c>
      <c r="D258" s="139">
        <v>0</v>
      </c>
      <c r="E258" s="139">
        <v>0</v>
      </c>
      <c r="F258" s="139">
        <v>0</v>
      </c>
      <c r="G258" s="139">
        <v>0</v>
      </c>
      <c r="H258" s="139">
        <v>0</v>
      </c>
      <c r="I258" s="139">
        <v>0</v>
      </c>
      <c r="J258" s="139">
        <v>0</v>
      </c>
      <c r="K258" s="142">
        <v>0</v>
      </c>
      <c r="L258" s="142">
        <f>VLOOKUP(A258,'[2]EJECUTADO 2012-LMA'!$A$4:$J$1109,10,FALSE)</f>
        <v>0</v>
      </c>
      <c r="M258" s="142"/>
      <c r="N258" s="142">
        <v>0</v>
      </c>
      <c r="O258" s="142">
        <v>0</v>
      </c>
      <c r="P258" s="142">
        <v>130901747.393646</v>
      </c>
      <c r="Q258" s="142">
        <v>0</v>
      </c>
      <c r="R258" s="142">
        <v>0</v>
      </c>
      <c r="S258" s="142">
        <v>0</v>
      </c>
      <c r="T258" s="142">
        <v>0</v>
      </c>
      <c r="U258" s="129">
        <f>VLOOKUP(A258,'[3]Distribución CCF'!$A$9:$R$253,18,FALSE)</f>
        <v>0</v>
      </c>
      <c r="V258" s="142">
        <v>0</v>
      </c>
      <c r="W258" s="130">
        <f t="shared" si="3"/>
        <v>130901747.393646</v>
      </c>
    </row>
    <row r="259" spans="1:23">
      <c r="A259" s="125" t="s">
        <v>1901</v>
      </c>
      <c r="B259" s="132" t="s">
        <v>1830</v>
      </c>
      <c r="C259" s="132" t="s">
        <v>1902</v>
      </c>
      <c r="D259" s="128">
        <v>0</v>
      </c>
      <c r="E259" s="128">
        <v>0</v>
      </c>
      <c r="F259" s="128">
        <v>0</v>
      </c>
      <c r="G259" s="128">
        <v>0</v>
      </c>
      <c r="H259" s="128">
        <v>0</v>
      </c>
      <c r="I259" s="128">
        <v>0</v>
      </c>
      <c r="J259" s="128">
        <v>0</v>
      </c>
      <c r="K259" s="129">
        <v>0</v>
      </c>
      <c r="L259" s="129">
        <f>VLOOKUP(A259,'[2]EJECUTADO 2012-LMA'!$A$4:$J$1109,10,FALSE)</f>
        <v>0</v>
      </c>
      <c r="M259" s="129"/>
      <c r="N259" s="129">
        <v>0</v>
      </c>
      <c r="O259" s="129">
        <v>0</v>
      </c>
      <c r="P259" s="129">
        <v>73976633.396083966</v>
      </c>
      <c r="Q259" s="129">
        <v>0</v>
      </c>
      <c r="R259" s="129">
        <v>0</v>
      </c>
      <c r="S259" s="129">
        <v>0</v>
      </c>
      <c r="T259" s="129">
        <v>0</v>
      </c>
      <c r="U259" s="129">
        <f>VLOOKUP(A259,'[3]Distribución CCF'!$A$9:$R$253,18,FALSE)</f>
        <v>0</v>
      </c>
      <c r="V259" s="129">
        <v>0</v>
      </c>
      <c r="W259" s="130">
        <f t="shared" si="3"/>
        <v>73976633.396083966</v>
      </c>
    </row>
    <row r="260" spans="1:23" s="109" customFormat="1">
      <c r="A260" s="162" t="s">
        <v>2203</v>
      </c>
      <c r="B260" s="162"/>
      <c r="C260" s="163"/>
      <c r="D260" s="143">
        <f>SUM(D6:D259)</f>
        <v>19849199950</v>
      </c>
      <c r="E260" s="143">
        <f t="shared" ref="E260:V260" si="4">SUM(E6:E259)</f>
        <v>1432923800</v>
      </c>
      <c r="F260" s="143">
        <f t="shared" si="4"/>
        <v>3631333350.0000005</v>
      </c>
      <c r="G260" s="143">
        <f t="shared" si="4"/>
        <v>2595346600</v>
      </c>
      <c r="H260" s="143">
        <f t="shared" si="4"/>
        <v>34594586623.986588</v>
      </c>
      <c r="I260" s="143">
        <f t="shared" si="4"/>
        <v>3638626999.9999995</v>
      </c>
      <c r="J260" s="143">
        <f t="shared" si="4"/>
        <v>2461850000</v>
      </c>
      <c r="K260" s="143">
        <f t="shared" si="4"/>
        <v>2136849350</v>
      </c>
      <c r="L260" s="143">
        <f t="shared" si="4"/>
        <v>374112579.5</v>
      </c>
      <c r="M260" s="143">
        <f t="shared" si="4"/>
        <v>182505738.63</v>
      </c>
      <c r="N260" s="143">
        <f t="shared" si="4"/>
        <v>1228563050</v>
      </c>
      <c r="O260" s="143">
        <f t="shared" si="4"/>
        <v>464179826.14999998</v>
      </c>
      <c r="P260" s="143">
        <f t="shared" si="4"/>
        <v>1975352028.9500003</v>
      </c>
      <c r="Q260" s="143">
        <f t="shared" si="4"/>
        <v>1324025299.9999998</v>
      </c>
      <c r="R260" s="143">
        <f t="shared" si="4"/>
        <v>1351007999.3499999</v>
      </c>
      <c r="S260" s="143">
        <f t="shared" si="4"/>
        <v>636130950.00000012</v>
      </c>
      <c r="T260" s="143">
        <f t="shared" si="4"/>
        <v>1372124150.0000002</v>
      </c>
      <c r="U260" s="143">
        <f t="shared" si="4"/>
        <v>60200811000.000023</v>
      </c>
      <c r="V260" s="143">
        <f t="shared" si="4"/>
        <v>1787739895.7800002</v>
      </c>
      <c r="W260" s="144">
        <f>SUM(W6:W259)</f>
        <v>141237269192.34668</v>
      </c>
    </row>
    <row r="262" spans="1:23">
      <c r="W262" s="145">
        <f>SUM(D260:V260)</f>
        <v>141237269192.34662</v>
      </c>
    </row>
    <row r="264" spans="1:23">
      <c r="W264" s="145">
        <f>W260-W262</f>
        <v>0</v>
      </c>
    </row>
  </sheetData>
  <mergeCells count="2">
    <mergeCell ref="A1:W1"/>
    <mergeCell ref="A260:C2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MONTO ESTIMADO DE RECUR RS 2012</vt:lpstr>
      <vt:lpstr>DISTRIBUCION CAJAS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oguaje</cp:lastModifiedBy>
  <dcterms:created xsi:type="dcterms:W3CDTF">2011-02-25T20:30:02Z</dcterms:created>
  <dcterms:modified xsi:type="dcterms:W3CDTF">2012-12-11T21:02:26Z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